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autoCompressPictures="0"/>
  <bookViews>
    <workbookView xWindow="0" yWindow="0" windowWidth="38400" windowHeight="21080" tabRatio="819" firstSheet="1" activeTab="19"/>
  </bookViews>
  <sheets>
    <sheet name="ITA" sheetId="9" state="hidden" r:id="rId1"/>
    <sheet name="ITA (2)" sheetId="16" r:id="rId2"/>
    <sheet name="EMIROM" sheetId="37" state="hidden" r:id="rId3"/>
    <sheet name="EMIROM (2)" sheetId="38" r:id="rId4"/>
    <sheet name="TOSCANA" sheetId="10" state="hidden" r:id="rId5"/>
    <sheet name="TOSCANA (2)" sheetId="17" r:id="rId6"/>
    <sheet name="LOMBARDIA" sheetId="11" state="hidden" r:id="rId7"/>
    <sheet name="LOMBARDIA (2)" sheetId="19" r:id="rId8"/>
    <sheet name="VENETO" sheetId="12" state="hidden" r:id="rId9"/>
    <sheet name="VENETO (2)" sheetId="20" r:id="rId10"/>
    <sheet name="UMBRIA" sheetId="13" state="hidden" r:id="rId11"/>
    <sheet name="UMBRIA (2)" sheetId="21" r:id="rId12"/>
    <sheet name="MARCHE" sheetId="14" state="hidden" r:id="rId13"/>
    <sheet name="MARCHE (2)" sheetId="22" r:id="rId14"/>
    <sheet name="PUGLIA" sheetId="33" r:id="rId15"/>
    <sheet name="PUGLIA (2)" sheetId="34" r:id="rId16"/>
    <sheet name="CALABRIA" sheetId="40" r:id="rId17"/>
    <sheet name="CALABRIA (2)" sheetId="41" r:id="rId18"/>
    <sheet name="SICILIA" sheetId="42" r:id="rId19"/>
    <sheet name="SICILIA (2)" sheetId="43" r:id="rId20"/>
    <sheet name="bench" sheetId="39" state="hidden" r:id="rId2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05" i="42" l="1"/>
  <c r="Y105" i="42"/>
  <c r="Z105" i="42"/>
  <c r="AA105" i="42"/>
  <c r="AB105" i="42"/>
  <c r="AC105" i="42"/>
  <c r="AD105" i="42"/>
  <c r="AE105" i="42"/>
  <c r="AF105" i="42"/>
  <c r="AG105" i="42"/>
  <c r="W209" i="42"/>
  <c r="X209" i="42"/>
  <c r="Y209" i="42"/>
  <c r="Z209" i="42"/>
  <c r="AA209" i="42"/>
  <c r="AB209" i="42"/>
  <c r="AC209" i="42"/>
  <c r="AD209" i="42"/>
  <c r="AE209" i="42"/>
  <c r="AF209" i="42"/>
  <c r="AH3" i="42"/>
  <c r="AG209" i="42"/>
  <c r="W210" i="42"/>
  <c r="X210" i="42"/>
  <c r="Y210" i="42"/>
  <c r="Z210" i="42"/>
  <c r="AA210" i="42"/>
  <c r="AB210" i="42"/>
  <c r="AC210" i="42"/>
  <c r="AD210" i="42"/>
  <c r="AE210" i="42"/>
  <c r="AF210" i="42"/>
  <c r="AH4" i="42"/>
  <c r="AG210" i="42"/>
  <c r="W211" i="42"/>
  <c r="X211" i="42"/>
  <c r="Y211" i="42"/>
  <c r="Z211" i="42"/>
  <c r="AA211" i="42"/>
  <c r="AB211" i="42"/>
  <c r="AC211" i="42"/>
  <c r="AD211" i="42"/>
  <c r="AE211" i="42"/>
  <c r="AF211" i="42"/>
  <c r="AH5" i="42"/>
  <c r="AG211" i="42"/>
  <c r="W212" i="42"/>
  <c r="X212" i="42"/>
  <c r="Y212" i="42"/>
  <c r="Z212" i="42"/>
  <c r="AA212" i="42"/>
  <c r="AB212" i="42"/>
  <c r="AC212" i="42"/>
  <c r="AD212" i="42"/>
  <c r="AE212" i="42"/>
  <c r="AF212" i="42"/>
  <c r="AH6" i="42"/>
  <c r="AG212" i="42"/>
  <c r="W213" i="42"/>
  <c r="X213" i="42"/>
  <c r="Y213" i="42"/>
  <c r="Z213" i="42"/>
  <c r="AA213" i="42"/>
  <c r="AB213" i="42"/>
  <c r="AC213" i="42"/>
  <c r="AD213" i="42"/>
  <c r="AE213" i="42"/>
  <c r="AF213" i="42"/>
  <c r="AH7" i="42"/>
  <c r="AG213" i="42"/>
  <c r="W214" i="42"/>
  <c r="X214" i="42"/>
  <c r="Y214" i="42"/>
  <c r="Z214" i="42"/>
  <c r="AA214" i="42"/>
  <c r="AB214" i="42"/>
  <c r="AC214" i="42"/>
  <c r="AD214" i="42"/>
  <c r="AE214" i="42"/>
  <c r="AF214" i="42"/>
  <c r="AH8" i="42"/>
  <c r="AG214" i="42"/>
  <c r="W215" i="42"/>
  <c r="X215" i="42"/>
  <c r="Y215" i="42"/>
  <c r="Z215" i="42"/>
  <c r="AA215" i="42"/>
  <c r="AB215" i="42"/>
  <c r="AC215" i="42"/>
  <c r="AD215" i="42"/>
  <c r="AE215" i="42"/>
  <c r="AF215" i="42"/>
  <c r="AH9" i="42"/>
  <c r="AG215" i="42"/>
  <c r="W216" i="42"/>
  <c r="X216" i="42"/>
  <c r="Y216" i="42"/>
  <c r="Z216" i="42"/>
  <c r="AA216" i="42"/>
  <c r="AB216" i="42"/>
  <c r="AC216" i="42"/>
  <c r="AD216" i="42"/>
  <c r="AE216" i="42"/>
  <c r="AF216" i="42"/>
  <c r="AH10" i="42"/>
  <c r="AG216" i="42"/>
  <c r="W217" i="42"/>
  <c r="X217" i="42"/>
  <c r="Y217" i="42"/>
  <c r="Z217" i="42"/>
  <c r="AA217" i="42"/>
  <c r="AB217" i="42"/>
  <c r="AC217" i="42"/>
  <c r="AD217" i="42"/>
  <c r="AE217" i="42"/>
  <c r="AF217" i="42"/>
  <c r="AH11" i="42"/>
  <c r="AG217" i="42"/>
  <c r="W218" i="42"/>
  <c r="X218" i="42"/>
  <c r="Y218" i="42"/>
  <c r="Z218" i="42"/>
  <c r="AA218" i="42"/>
  <c r="AB218" i="42"/>
  <c r="AC218" i="42"/>
  <c r="AD218" i="42"/>
  <c r="AE218" i="42"/>
  <c r="AF218" i="42"/>
  <c r="AH12" i="42"/>
  <c r="AG218" i="42"/>
  <c r="W219" i="42"/>
  <c r="X219" i="42"/>
  <c r="Y219" i="42"/>
  <c r="Z219" i="42"/>
  <c r="AA219" i="42"/>
  <c r="AB219" i="42"/>
  <c r="AC219" i="42"/>
  <c r="AD219" i="42"/>
  <c r="AE219" i="42"/>
  <c r="AF219" i="42"/>
  <c r="AH13" i="42"/>
  <c r="AG219" i="42"/>
  <c r="W220" i="42"/>
  <c r="X220" i="42"/>
  <c r="Y220" i="42"/>
  <c r="Z220" i="42"/>
  <c r="AA220" i="42"/>
  <c r="AB220" i="42"/>
  <c r="AC220" i="42"/>
  <c r="AD220" i="42"/>
  <c r="AE220" i="42"/>
  <c r="AF220" i="42"/>
  <c r="AH14" i="42"/>
  <c r="AG220" i="42"/>
  <c r="W221" i="42"/>
  <c r="X221" i="42"/>
  <c r="Y221" i="42"/>
  <c r="Z221" i="42"/>
  <c r="AA221" i="42"/>
  <c r="AB221" i="42"/>
  <c r="AC221" i="42"/>
  <c r="AD221" i="42"/>
  <c r="AE221" i="42"/>
  <c r="AF221" i="42"/>
  <c r="AH15" i="42"/>
  <c r="AG221" i="42"/>
  <c r="W222" i="42"/>
  <c r="X222" i="42"/>
  <c r="Y222" i="42"/>
  <c r="Z222" i="42"/>
  <c r="AA222" i="42"/>
  <c r="AB222" i="42"/>
  <c r="AC222" i="42"/>
  <c r="AD222" i="42"/>
  <c r="AE222" i="42"/>
  <c r="AF222" i="42"/>
  <c r="AH16" i="42"/>
  <c r="AG222" i="42"/>
  <c r="W223" i="42"/>
  <c r="X223" i="42"/>
  <c r="Y223" i="42"/>
  <c r="Z223" i="42"/>
  <c r="AA223" i="42"/>
  <c r="AB223" i="42"/>
  <c r="AC223" i="42"/>
  <c r="AD223" i="42"/>
  <c r="AE223" i="42"/>
  <c r="AF223" i="42"/>
  <c r="AH17" i="42"/>
  <c r="AG223" i="42"/>
  <c r="W224" i="42"/>
  <c r="X224" i="42"/>
  <c r="Y224" i="42"/>
  <c r="Z224" i="42"/>
  <c r="AA224" i="42"/>
  <c r="AB224" i="42"/>
  <c r="AC224" i="42"/>
  <c r="AD224" i="42"/>
  <c r="AE224" i="42"/>
  <c r="AF224" i="42"/>
  <c r="AH18" i="42"/>
  <c r="AG224" i="42"/>
  <c r="W225" i="42"/>
  <c r="X225" i="42"/>
  <c r="Y225" i="42"/>
  <c r="Z225" i="42"/>
  <c r="AA225" i="42"/>
  <c r="AB225" i="42"/>
  <c r="AC225" i="42"/>
  <c r="AD225" i="42"/>
  <c r="AE225" i="42"/>
  <c r="AF225" i="42"/>
  <c r="AH19" i="42"/>
  <c r="AG225" i="42"/>
  <c r="W226" i="42"/>
  <c r="X226" i="42"/>
  <c r="Y226" i="42"/>
  <c r="Z226" i="42"/>
  <c r="AA226" i="42"/>
  <c r="AB226" i="42"/>
  <c r="AC226" i="42"/>
  <c r="AD226" i="42"/>
  <c r="AE226" i="42"/>
  <c r="AF226" i="42"/>
  <c r="AH20" i="42"/>
  <c r="AG226" i="42"/>
  <c r="W227" i="42"/>
  <c r="X227" i="42"/>
  <c r="Y227" i="42"/>
  <c r="Z227" i="42"/>
  <c r="AA227" i="42"/>
  <c r="AB227" i="42"/>
  <c r="AC227" i="42"/>
  <c r="AD227" i="42"/>
  <c r="AE227" i="42"/>
  <c r="AF227" i="42"/>
  <c r="AH21" i="42"/>
  <c r="AG227" i="42"/>
  <c r="W228" i="42"/>
  <c r="X228" i="42"/>
  <c r="Y228" i="42"/>
  <c r="Z228" i="42"/>
  <c r="AA228" i="42"/>
  <c r="AB228" i="42"/>
  <c r="AC228" i="42"/>
  <c r="AD228" i="42"/>
  <c r="AE228" i="42"/>
  <c r="AF228" i="42"/>
  <c r="AH22" i="42"/>
  <c r="AG228" i="42"/>
  <c r="W229" i="42"/>
  <c r="X229" i="42"/>
  <c r="Y229" i="42"/>
  <c r="Z229" i="42"/>
  <c r="AA229" i="42"/>
  <c r="AB229" i="42"/>
  <c r="AC229" i="42"/>
  <c r="AD229" i="42"/>
  <c r="AE229" i="42"/>
  <c r="AF229" i="42"/>
  <c r="AH23" i="42"/>
  <c r="AG229" i="42"/>
  <c r="W230" i="42"/>
  <c r="X230" i="42"/>
  <c r="Y230" i="42"/>
  <c r="Z230" i="42"/>
  <c r="AA230" i="42"/>
  <c r="AB230" i="42"/>
  <c r="AC230" i="42"/>
  <c r="AD230" i="42"/>
  <c r="AE230" i="42"/>
  <c r="AF230" i="42"/>
  <c r="AH24" i="42"/>
  <c r="AG230" i="42"/>
  <c r="W231" i="42"/>
  <c r="X231" i="42"/>
  <c r="Y231" i="42"/>
  <c r="Z231" i="42"/>
  <c r="AA231" i="42"/>
  <c r="AB231" i="42"/>
  <c r="AC231" i="42"/>
  <c r="AD231" i="42"/>
  <c r="AE231" i="42"/>
  <c r="AF231" i="42"/>
  <c r="AH25" i="42"/>
  <c r="AG231" i="42"/>
  <c r="W232" i="42"/>
  <c r="X232" i="42"/>
  <c r="Y232" i="42"/>
  <c r="Z232" i="42"/>
  <c r="AA232" i="42"/>
  <c r="AB232" i="42"/>
  <c r="AC232" i="42"/>
  <c r="AD232" i="42"/>
  <c r="AE232" i="42"/>
  <c r="AF232" i="42"/>
  <c r="AH26" i="42"/>
  <c r="AG232" i="42"/>
  <c r="W233" i="42"/>
  <c r="X233" i="42"/>
  <c r="Y233" i="42"/>
  <c r="Z233" i="42"/>
  <c r="AA233" i="42"/>
  <c r="AB233" i="42"/>
  <c r="AC233" i="42"/>
  <c r="AD233" i="42"/>
  <c r="AE233" i="42"/>
  <c r="AF233" i="42"/>
  <c r="AH27" i="42"/>
  <c r="AG233" i="42"/>
  <c r="W234" i="42"/>
  <c r="X234" i="42"/>
  <c r="Y234" i="42"/>
  <c r="Z234" i="42"/>
  <c r="AA234" i="42"/>
  <c r="AB234" i="42"/>
  <c r="AC234" i="42"/>
  <c r="AD234" i="42"/>
  <c r="AE234" i="42"/>
  <c r="AF234" i="42"/>
  <c r="AH28" i="42"/>
  <c r="AG234" i="42"/>
  <c r="W235" i="42"/>
  <c r="X235" i="42"/>
  <c r="Y235" i="42"/>
  <c r="Z235" i="42"/>
  <c r="AA235" i="42"/>
  <c r="AB235" i="42"/>
  <c r="AC235" i="42"/>
  <c r="AD235" i="42"/>
  <c r="AE235" i="42"/>
  <c r="AF235" i="42"/>
  <c r="AH29" i="42"/>
  <c r="AG235" i="42"/>
  <c r="W236" i="42"/>
  <c r="X236" i="42"/>
  <c r="Y236" i="42"/>
  <c r="Z236" i="42"/>
  <c r="AA236" i="42"/>
  <c r="AB236" i="42"/>
  <c r="AC236" i="42"/>
  <c r="AD236" i="42"/>
  <c r="AE236" i="42"/>
  <c r="AF236" i="42"/>
  <c r="AH30" i="42"/>
  <c r="AG236" i="42"/>
  <c r="W237" i="42"/>
  <c r="X237" i="42"/>
  <c r="Y237" i="42"/>
  <c r="Z237" i="42"/>
  <c r="AA237" i="42"/>
  <c r="AB237" i="42"/>
  <c r="AC237" i="42"/>
  <c r="AD237" i="42"/>
  <c r="AE237" i="42"/>
  <c r="AF237" i="42"/>
  <c r="AH31" i="42"/>
  <c r="AG237" i="42"/>
  <c r="W238" i="42"/>
  <c r="X238" i="42"/>
  <c r="Y238" i="42"/>
  <c r="Z238" i="42"/>
  <c r="AA238" i="42"/>
  <c r="AB238" i="42"/>
  <c r="AC238" i="42"/>
  <c r="AD238" i="42"/>
  <c r="AE238" i="42"/>
  <c r="AF238" i="42"/>
  <c r="AH32" i="42"/>
  <c r="AG238" i="42"/>
  <c r="W239" i="42"/>
  <c r="X239" i="42"/>
  <c r="Y239" i="42"/>
  <c r="Z239" i="42"/>
  <c r="AA239" i="42"/>
  <c r="AB239" i="42"/>
  <c r="AC239" i="42"/>
  <c r="AD239" i="42"/>
  <c r="AE239" i="42"/>
  <c r="AF239" i="42"/>
  <c r="AH33" i="42"/>
  <c r="AG239" i="42"/>
  <c r="W240" i="42"/>
  <c r="X240" i="42"/>
  <c r="Y240" i="42"/>
  <c r="Z240" i="42"/>
  <c r="AA240" i="42"/>
  <c r="AB240" i="42"/>
  <c r="AC240" i="42"/>
  <c r="AD240" i="42"/>
  <c r="AE240" i="42"/>
  <c r="AF240" i="42"/>
  <c r="AH34" i="42"/>
  <c r="AG240" i="42"/>
  <c r="W241" i="42"/>
  <c r="X241" i="42"/>
  <c r="Y241" i="42"/>
  <c r="Z241" i="42"/>
  <c r="AA241" i="42"/>
  <c r="AB241" i="42"/>
  <c r="AC241" i="42"/>
  <c r="AD241" i="42"/>
  <c r="AE241" i="42"/>
  <c r="AF241" i="42"/>
  <c r="AH35" i="42"/>
  <c r="AG241" i="42"/>
  <c r="W242" i="42"/>
  <c r="X242" i="42"/>
  <c r="Y242" i="42"/>
  <c r="Z242" i="42"/>
  <c r="AA242" i="42"/>
  <c r="AB242" i="42"/>
  <c r="AC242" i="42"/>
  <c r="AD242" i="42"/>
  <c r="AE242" i="42"/>
  <c r="AF242" i="42"/>
  <c r="AH36" i="42"/>
  <c r="AG242" i="42"/>
  <c r="W243" i="42"/>
  <c r="X243" i="42"/>
  <c r="Y243" i="42"/>
  <c r="Z243" i="42"/>
  <c r="AA243" i="42"/>
  <c r="AB243" i="42"/>
  <c r="AC243" i="42"/>
  <c r="AD243" i="42"/>
  <c r="AE243" i="42"/>
  <c r="AF243" i="42"/>
  <c r="AH37" i="42"/>
  <c r="AG243" i="42"/>
  <c r="W244" i="42"/>
  <c r="X244" i="42"/>
  <c r="Y244" i="42"/>
  <c r="Z244" i="42"/>
  <c r="AA244" i="42"/>
  <c r="AB244" i="42"/>
  <c r="AC244" i="42"/>
  <c r="AD244" i="42"/>
  <c r="AE244" i="42"/>
  <c r="AF244" i="42"/>
  <c r="AH38" i="42"/>
  <c r="AG244" i="42"/>
  <c r="W245" i="42"/>
  <c r="X245" i="42"/>
  <c r="Y245" i="42"/>
  <c r="Z245" i="42"/>
  <c r="AA245" i="42"/>
  <c r="AB245" i="42"/>
  <c r="AC245" i="42"/>
  <c r="AD245" i="42"/>
  <c r="AE245" i="42"/>
  <c r="AF245" i="42"/>
  <c r="AH39" i="42"/>
  <c r="AG245" i="42"/>
  <c r="W246" i="42"/>
  <c r="X246" i="42"/>
  <c r="Y246" i="42"/>
  <c r="Z246" i="42"/>
  <c r="AA246" i="42"/>
  <c r="AB246" i="42"/>
  <c r="AC246" i="42"/>
  <c r="AD246" i="42"/>
  <c r="AE246" i="42"/>
  <c r="AF246" i="42"/>
  <c r="AH40" i="42"/>
  <c r="AG246" i="42"/>
  <c r="W247" i="42"/>
  <c r="X247" i="42"/>
  <c r="Y247" i="42"/>
  <c r="Z247" i="42"/>
  <c r="AA247" i="42"/>
  <c r="AB247" i="42"/>
  <c r="AC247" i="42"/>
  <c r="AD247" i="42"/>
  <c r="AE247" i="42"/>
  <c r="AF247" i="42"/>
  <c r="AH41" i="42"/>
  <c r="AG247" i="42"/>
  <c r="W248" i="42"/>
  <c r="X248" i="42"/>
  <c r="Y248" i="42"/>
  <c r="Z248" i="42"/>
  <c r="AA248" i="42"/>
  <c r="AB248" i="42"/>
  <c r="AC248" i="42"/>
  <c r="AD248" i="42"/>
  <c r="AE248" i="42"/>
  <c r="AF248" i="42"/>
  <c r="AH42" i="42"/>
  <c r="AG248" i="42"/>
  <c r="W249" i="42"/>
  <c r="X249" i="42"/>
  <c r="Y249" i="42"/>
  <c r="Z249" i="42"/>
  <c r="AA249" i="42"/>
  <c r="AB249" i="42"/>
  <c r="AC249" i="42"/>
  <c r="AD249" i="42"/>
  <c r="AE249" i="42"/>
  <c r="AF249" i="42"/>
  <c r="AH43" i="42"/>
  <c r="AG249" i="42"/>
  <c r="W250" i="42"/>
  <c r="X250" i="42"/>
  <c r="Y250" i="42"/>
  <c r="Z250" i="42"/>
  <c r="AA250" i="42"/>
  <c r="AB250" i="42"/>
  <c r="AC250" i="42"/>
  <c r="AD250" i="42"/>
  <c r="AE250" i="42"/>
  <c r="AF250" i="42"/>
  <c r="AH44" i="42"/>
  <c r="AG250" i="42"/>
  <c r="W251" i="42"/>
  <c r="X251" i="42"/>
  <c r="Y251" i="42"/>
  <c r="Z251" i="42"/>
  <c r="AA251" i="42"/>
  <c r="AB251" i="42"/>
  <c r="AC251" i="42"/>
  <c r="AD251" i="42"/>
  <c r="AE251" i="42"/>
  <c r="AF251" i="42"/>
  <c r="AH45" i="42"/>
  <c r="AG251" i="42"/>
  <c r="W252" i="42"/>
  <c r="X252" i="42"/>
  <c r="Y252" i="42"/>
  <c r="Z252" i="42"/>
  <c r="AA252" i="42"/>
  <c r="AB252" i="42"/>
  <c r="AC252" i="42"/>
  <c r="AD252" i="42"/>
  <c r="AE252" i="42"/>
  <c r="AF252" i="42"/>
  <c r="AH46" i="42"/>
  <c r="AG252" i="42"/>
  <c r="W253" i="42"/>
  <c r="X253" i="42"/>
  <c r="Y253" i="42"/>
  <c r="Z253" i="42"/>
  <c r="AA253" i="42"/>
  <c r="AB253" i="42"/>
  <c r="AC253" i="42"/>
  <c r="AD253" i="42"/>
  <c r="AE253" i="42"/>
  <c r="AF253" i="42"/>
  <c r="AH47" i="42"/>
  <c r="AG253" i="42"/>
  <c r="W254" i="42"/>
  <c r="X254" i="42"/>
  <c r="Y254" i="42"/>
  <c r="Z254" i="42"/>
  <c r="AA254" i="42"/>
  <c r="AB254" i="42"/>
  <c r="AC254" i="42"/>
  <c r="AD254" i="42"/>
  <c r="AE254" i="42"/>
  <c r="AF254" i="42"/>
  <c r="AH48" i="42"/>
  <c r="AG254" i="42"/>
  <c r="W255" i="42"/>
  <c r="X255" i="42"/>
  <c r="Y255" i="42"/>
  <c r="Z255" i="42"/>
  <c r="AA255" i="42"/>
  <c r="AB255" i="42"/>
  <c r="AC255" i="42"/>
  <c r="AD255" i="42"/>
  <c r="AE255" i="42"/>
  <c r="AF255" i="42"/>
  <c r="AH49" i="42"/>
  <c r="AG255" i="42"/>
  <c r="W256" i="42"/>
  <c r="X256" i="42"/>
  <c r="Y256" i="42"/>
  <c r="Z256" i="42"/>
  <c r="AA256" i="42"/>
  <c r="AB256" i="42"/>
  <c r="AC256" i="42"/>
  <c r="AD256" i="42"/>
  <c r="AE256" i="42"/>
  <c r="AF256" i="42"/>
  <c r="AH50" i="42"/>
  <c r="AG256" i="42"/>
  <c r="W257" i="42"/>
  <c r="X257" i="42"/>
  <c r="Y257" i="42"/>
  <c r="Z257" i="42"/>
  <c r="AA257" i="42"/>
  <c r="AB257" i="42"/>
  <c r="AC257" i="42"/>
  <c r="AD257" i="42"/>
  <c r="AE257" i="42"/>
  <c r="AF257" i="42"/>
  <c r="AH51" i="42"/>
  <c r="AG257" i="42"/>
  <c r="W258" i="42"/>
  <c r="X258" i="42"/>
  <c r="Y258" i="42"/>
  <c r="Z258" i="42"/>
  <c r="AA258" i="42"/>
  <c r="AB258" i="42"/>
  <c r="AC258" i="42"/>
  <c r="AD258" i="42"/>
  <c r="AE258" i="42"/>
  <c r="AF258" i="42"/>
  <c r="AH52" i="42"/>
  <c r="AG258" i="42"/>
  <c r="W259" i="42"/>
  <c r="X259" i="42"/>
  <c r="Y259" i="42"/>
  <c r="Z259" i="42"/>
  <c r="AA259" i="42"/>
  <c r="AB259" i="42"/>
  <c r="AC259" i="42"/>
  <c r="AD259" i="42"/>
  <c r="AE259" i="42"/>
  <c r="AF259" i="42"/>
  <c r="AH53" i="42"/>
  <c r="AG259" i="42"/>
  <c r="W260" i="42"/>
  <c r="X260" i="42"/>
  <c r="Y260" i="42"/>
  <c r="Z260" i="42"/>
  <c r="AA260" i="42"/>
  <c r="AB260" i="42"/>
  <c r="AC260" i="42"/>
  <c r="AD260" i="42"/>
  <c r="AE260" i="42"/>
  <c r="AF260" i="42"/>
  <c r="AH54" i="42"/>
  <c r="AG260" i="42"/>
  <c r="W261" i="42"/>
  <c r="X261" i="42"/>
  <c r="Y261" i="42"/>
  <c r="Z261" i="42"/>
  <c r="AA261" i="42"/>
  <c r="AB261" i="42"/>
  <c r="AC261" i="42"/>
  <c r="AD261" i="42"/>
  <c r="AE261" i="42"/>
  <c r="AF261" i="42"/>
  <c r="AH55" i="42"/>
  <c r="AG261" i="42"/>
  <c r="W262" i="42"/>
  <c r="X262" i="42"/>
  <c r="Y262" i="42"/>
  <c r="Z262" i="42"/>
  <c r="AA262" i="42"/>
  <c r="AB262" i="42"/>
  <c r="AC262" i="42"/>
  <c r="AD262" i="42"/>
  <c r="AE262" i="42"/>
  <c r="AF262" i="42"/>
  <c r="AH56" i="42"/>
  <c r="AG262" i="42"/>
  <c r="W263" i="42"/>
  <c r="X263" i="42"/>
  <c r="Y263" i="42"/>
  <c r="Z263" i="42"/>
  <c r="AA263" i="42"/>
  <c r="AB263" i="42"/>
  <c r="AC263" i="42"/>
  <c r="AD263" i="42"/>
  <c r="AE263" i="42"/>
  <c r="AF263" i="42"/>
  <c r="AH57" i="42"/>
  <c r="AG263" i="42"/>
  <c r="W264" i="42"/>
  <c r="X264" i="42"/>
  <c r="Y264" i="42"/>
  <c r="Z264" i="42"/>
  <c r="AA264" i="42"/>
  <c r="AB264" i="42"/>
  <c r="AC264" i="42"/>
  <c r="AD264" i="42"/>
  <c r="AE264" i="42"/>
  <c r="AF264" i="42"/>
  <c r="AH58" i="42"/>
  <c r="AG264" i="42"/>
  <c r="W265" i="42"/>
  <c r="X265" i="42"/>
  <c r="Y265" i="42"/>
  <c r="Z265" i="42"/>
  <c r="AA265" i="42"/>
  <c r="AB265" i="42"/>
  <c r="AC265" i="42"/>
  <c r="AD265" i="42"/>
  <c r="AE265" i="42"/>
  <c r="AF265" i="42"/>
  <c r="AH59" i="42"/>
  <c r="AG265" i="42"/>
  <c r="W266" i="42"/>
  <c r="X266" i="42"/>
  <c r="Y266" i="42"/>
  <c r="Z266" i="42"/>
  <c r="AA266" i="42"/>
  <c r="AB266" i="42"/>
  <c r="AC266" i="42"/>
  <c r="AD266" i="42"/>
  <c r="AE266" i="42"/>
  <c r="AF266" i="42"/>
  <c r="AH60" i="42"/>
  <c r="AG266" i="42"/>
  <c r="W267" i="42"/>
  <c r="X267" i="42"/>
  <c r="Y267" i="42"/>
  <c r="Z267" i="42"/>
  <c r="AA267" i="42"/>
  <c r="AB267" i="42"/>
  <c r="AC267" i="42"/>
  <c r="AD267" i="42"/>
  <c r="AE267" i="42"/>
  <c r="AF267" i="42"/>
  <c r="AH61" i="42"/>
  <c r="AG267" i="42"/>
  <c r="W268" i="42"/>
  <c r="X268" i="42"/>
  <c r="Y268" i="42"/>
  <c r="Z268" i="42"/>
  <c r="AA268" i="42"/>
  <c r="AB268" i="42"/>
  <c r="AC268" i="42"/>
  <c r="AD268" i="42"/>
  <c r="AE268" i="42"/>
  <c r="AF268" i="42"/>
  <c r="AH62" i="42"/>
  <c r="AG268" i="42"/>
  <c r="W269" i="42"/>
  <c r="X269" i="42"/>
  <c r="Y269" i="42"/>
  <c r="Z269" i="42"/>
  <c r="AA269" i="42"/>
  <c r="AB269" i="42"/>
  <c r="AC269" i="42"/>
  <c r="AD269" i="42"/>
  <c r="AE269" i="42"/>
  <c r="AF269" i="42"/>
  <c r="AH63" i="42"/>
  <c r="AG269" i="42"/>
  <c r="W270" i="42"/>
  <c r="X270" i="42"/>
  <c r="Y270" i="42"/>
  <c r="Z270" i="42"/>
  <c r="AA270" i="42"/>
  <c r="AB270" i="42"/>
  <c r="AC270" i="42"/>
  <c r="AD270" i="42"/>
  <c r="AE270" i="42"/>
  <c r="AF270" i="42"/>
  <c r="AH64" i="42"/>
  <c r="AG270" i="42"/>
  <c r="W271" i="42"/>
  <c r="X271" i="42"/>
  <c r="Y271" i="42"/>
  <c r="Z271" i="42"/>
  <c r="AA271" i="42"/>
  <c r="AB271" i="42"/>
  <c r="AC271" i="42"/>
  <c r="AD271" i="42"/>
  <c r="AE271" i="42"/>
  <c r="AF271" i="42"/>
  <c r="AH65" i="42"/>
  <c r="AG271" i="42"/>
  <c r="W272" i="42"/>
  <c r="X272" i="42"/>
  <c r="Y272" i="42"/>
  <c r="Z272" i="42"/>
  <c r="AA272" i="42"/>
  <c r="AB272" i="42"/>
  <c r="AC272" i="42"/>
  <c r="AD272" i="42"/>
  <c r="AE272" i="42"/>
  <c r="AF272" i="42"/>
  <c r="AH66" i="42"/>
  <c r="AG272" i="42"/>
  <c r="W273" i="42"/>
  <c r="X273" i="42"/>
  <c r="Y273" i="42"/>
  <c r="Z273" i="42"/>
  <c r="AA273" i="42"/>
  <c r="AB273" i="42"/>
  <c r="AC273" i="42"/>
  <c r="AD273" i="42"/>
  <c r="AE273" i="42"/>
  <c r="AF273" i="42"/>
  <c r="AH67" i="42"/>
  <c r="AG273" i="42"/>
  <c r="W274" i="42"/>
  <c r="X274" i="42"/>
  <c r="Y274" i="42"/>
  <c r="Z274" i="42"/>
  <c r="AA274" i="42"/>
  <c r="AB274" i="42"/>
  <c r="AC274" i="42"/>
  <c r="AD274" i="42"/>
  <c r="AE274" i="42"/>
  <c r="AF274" i="42"/>
  <c r="AH68" i="42"/>
  <c r="AG274" i="42"/>
  <c r="W275" i="42"/>
  <c r="X275" i="42"/>
  <c r="Y275" i="42"/>
  <c r="Z275" i="42"/>
  <c r="AA275" i="42"/>
  <c r="AB275" i="42"/>
  <c r="AC275" i="42"/>
  <c r="AD275" i="42"/>
  <c r="AE275" i="42"/>
  <c r="AF275" i="42"/>
  <c r="AH69" i="42"/>
  <c r="AG275" i="42"/>
  <c r="W276" i="42"/>
  <c r="X276" i="42"/>
  <c r="Y276" i="42"/>
  <c r="Z276" i="42"/>
  <c r="AA276" i="42"/>
  <c r="AB276" i="42"/>
  <c r="AC276" i="42"/>
  <c r="AD276" i="42"/>
  <c r="AE276" i="42"/>
  <c r="AF276" i="42"/>
  <c r="AH70" i="42"/>
  <c r="AG276" i="42"/>
  <c r="W277" i="42"/>
  <c r="X277" i="42"/>
  <c r="Y277" i="42"/>
  <c r="Z277" i="42"/>
  <c r="AA277" i="42"/>
  <c r="AB277" i="42"/>
  <c r="AC277" i="42"/>
  <c r="AD277" i="42"/>
  <c r="AE277" i="42"/>
  <c r="AF277" i="42"/>
  <c r="AH71" i="42"/>
  <c r="AG277" i="42"/>
  <c r="W278" i="42"/>
  <c r="X278" i="42"/>
  <c r="Y278" i="42"/>
  <c r="Z278" i="42"/>
  <c r="AA278" i="42"/>
  <c r="AB278" i="42"/>
  <c r="AC278" i="42"/>
  <c r="AD278" i="42"/>
  <c r="AE278" i="42"/>
  <c r="AF278" i="42"/>
  <c r="AH72" i="42"/>
  <c r="AG278" i="42"/>
  <c r="W279" i="42"/>
  <c r="X279" i="42"/>
  <c r="Y279" i="42"/>
  <c r="Z279" i="42"/>
  <c r="AA279" i="42"/>
  <c r="AB279" i="42"/>
  <c r="AC279" i="42"/>
  <c r="AD279" i="42"/>
  <c r="AE279" i="42"/>
  <c r="AF279" i="42"/>
  <c r="AH73" i="42"/>
  <c r="AG279" i="42"/>
  <c r="W280" i="42"/>
  <c r="X280" i="42"/>
  <c r="Y280" i="42"/>
  <c r="Z280" i="42"/>
  <c r="AA280" i="42"/>
  <c r="AB280" i="42"/>
  <c r="AC280" i="42"/>
  <c r="AD280" i="42"/>
  <c r="AE280" i="42"/>
  <c r="AF280" i="42"/>
  <c r="AH74" i="42"/>
  <c r="AG280" i="42"/>
  <c r="W281" i="42"/>
  <c r="X281" i="42"/>
  <c r="Y281" i="42"/>
  <c r="Z281" i="42"/>
  <c r="AA281" i="42"/>
  <c r="AB281" i="42"/>
  <c r="AC281" i="42"/>
  <c r="AD281" i="42"/>
  <c r="AE281" i="42"/>
  <c r="AF281" i="42"/>
  <c r="AH75" i="42"/>
  <c r="AG281" i="42"/>
  <c r="W282" i="42"/>
  <c r="X282" i="42"/>
  <c r="Y282" i="42"/>
  <c r="Z282" i="42"/>
  <c r="AA282" i="42"/>
  <c r="AB282" i="42"/>
  <c r="AC282" i="42"/>
  <c r="AD282" i="42"/>
  <c r="AE282" i="42"/>
  <c r="AF282" i="42"/>
  <c r="AH76" i="42"/>
  <c r="AG282" i="42"/>
  <c r="W283" i="42"/>
  <c r="X283" i="42"/>
  <c r="Y283" i="42"/>
  <c r="Z283" i="42"/>
  <c r="AA283" i="42"/>
  <c r="AB283" i="42"/>
  <c r="AC283" i="42"/>
  <c r="AD283" i="42"/>
  <c r="AE283" i="42"/>
  <c r="AF283" i="42"/>
  <c r="AH77" i="42"/>
  <c r="AG283" i="42"/>
  <c r="W284" i="42"/>
  <c r="X284" i="42"/>
  <c r="Y284" i="42"/>
  <c r="Z284" i="42"/>
  <c r="AA284" i="42"/>
  <c r="AB284" i="42"/>
  <c r="AC284" i="42"/>
  <c r="AD284" i="42"/>
  <c r="AE284" i="42"/>
  <c r="AF284" i="42"/>
  <c r="AH78" i="42"/>
  <c r="AG284" i="42"/>
  <c r="W285" i="42"/>
  <c r="X285" i="42"/>
  <c r="Y285" i="42"/>
  <c r="Z285" i="42"/>
  <c r="AA285" i="42"/>
  <c r="AB285" i="42"/>
  <c r="AC285" i="42"/>
  <c r="AD285" i="42"/>
  <c r="AE285" i="42"/>
  <c r="AF285" i="42"/>
  <c r="AH79" i="42"/>
  <c r="AG285" i="42"/>
  <c r="W286" i="42"/>
  <c r="X286" i="42"/>
  <c r="Y286" i="42"/>
  <c r="Z286" i="42"/>
  <c r="AA286" i="42"/>
  <c r="AB286" i="42"/>
  <c r="AC286" i="42"/>
  <c r="AD286" i="42"/>
  <c r="AE286" i="42"/>
  <c r="AF286" i="42"/>
  <c r="AH80" i="42"/>
  <c r="AG286" i="42"/>
  <c r="W287" i="42"/>
  <c r="X287" i="42"/>
  <c r="Y287" i="42"/>
  <c r="Z287" i="42"/>
  <c r="AA287" i="42"/>
  <c r="AB287" i="42"/>
  <c r="AC287" i="42"/>
  <c r="AD287" i="42"/>
  <c r="AE287" i="42"/>
  <c r="AF287" i="42"/>
  <c r="AH81" i="42"/>
  <c r="AG287" i="42"/>
  <c r="W288" i="42"/>
  <c r="X288" i="42"/>
  <c r="Y288" i="42"/>
  <c r="Z288" i="42"/>
  <c r="AA288" i="42"/>
  <c r="AB288" i="42"/>
  <c r="AC288" i="42"/>
  <c r="AD288" i="42"/>
  <c r="AE288" i="42"/>
  <c r="AF288" i="42"/>
  <c r="AH82" i="42"/>
  <c r="AG288" i="42"/>
  <c r="W289" i="42"/>
  <c r="X289" i="42"/>
  <c r="Y289" i="42"/>
  <c r="Z289" i="42"/>
  <c r="AA289" i="42"/>
  <c r="AB289" i="42"/>
  <c r="AC289" i="42"/>
  <c r="AD289" i="42"/>
  <c r="AE289" i="42"/>
  <c r="AF289" i="42"/>
  <c r="AH83" i="42"/>
  <c r="AG289" i="42"/>
  <c r="W290" i="42"/>
  <c r="X290" i="42"/>
  <c r="Y290" i="42"/>
  <c r="Z290" i="42"/>
  <c r="AA290" i="42"/>
  <c r="AB290" i="42"/>
  <c r="AC290" i="42"/>
  <c r="AD290" i="42"/>
  <c r="AE290" i="42"/>
  <c r="AF290" i="42"/>
  <c r="AH84" i="42"/>
  <c r="AG290" i="42"/>
  <c r="W291" i="42"/>
  <c r="X291" i="42"/>
  <c r="Y291" i="42"/>
  <c r="Z291" i="42"/>
  <c r="AA291" i="42"/>
  <c r="AB291" i="42"/>
  <c r="AC291" i="42"/>
  <c r="AD291" i="42"/>
  <c r="AE291" i="42"/>
  <c r="AF291" i="42"/>
  <c r="AH85" i="42"/>
  <c r="AG291" i="42"/>
  <c r="W292" i="42"/>
  <c r="X292" i="42"/>
  <c r="Y292" i="42"/>
  <c r="Z292" i="42"/>
  <c r="AA292" i="42"/>
  <c r="AB292" i="42"/>
  <c r="AC292" i="42"/>
  <c r="AD292" i="42"/>
  <c r="AE292" i="42"/>
  <c r="AF292" i="42"/>
  <c r="AH86" i="42"/>
  <c r="AG292" i="42"/>
  <c r="W293" i="42"/>
  <c r="X293" i="42"/>
  <c r="Y293" i="42"/>
  <c r="Z293" i="42"/>
  <c r="AA293" i="42"/>
  <c r="AB293" i="42"/>
  <c r="AC293" i="42"/>
  <c r="AD293" i="42"/>
  <c r="AE293" i="42"/>
  <c r="AF293" i="42"/>
  <c r="AH87" i="42"/>
  <c r="AG293" i="42"/>
  <c r="W294" i="42"/>
  <c r="X294" i="42"/>
  <c r="Y294" i="42"/>
  <c r="Z294" i="42"/>
  <c r="AA294" i="42"/>
  <c r="AB294" i="42"/>
  <c r="AC294" i="42"/>
  <c r="AD294" i="42"/>
  <c r="AE294" i="42"/>
  <c r="AF294" i="42"/>
  <c r="AH88" i="42"/>
  <c r="AH89" i="42"/>
  <c r="AH90" i="42"/>
  <c r="AH91" i="42"/>
  <c r="AH92" i="42"/>
  <c r="AH93" i="42"/>
  <c r="AH94" i="42"/>
  <c r="AH95" i="42"/>
  <c r="AH96" i="42"/>
  <c r="AH97" i="42"/>
  <c r="AH98" i="42"/>
  <c r="AH99" i="42"/>
  <c r="AH100" i="42"/>
  <c r="AH101" i="42"/>
  <c r="AH102" i="42"/>
  <c r="AH103" i="42"/>
  <c r="AG294" i="42"/>
  <c r="W295" i="42"/>
  <c r="X295" i="42"/>
  <c r="Y295" i="42"/>
  <c r="Z295" i="42"/>
  <c r="AA295" i="42"/>
  <c r="AB295" i="42"/>
  <c r="AC295" i="42"/>
  <c r="AD295" i="42"/>
  <c r="AE295" i="42"/>
  <c r="AF295" i="42"/>
  <c r="AG295" i="42"/>
  <c r="AG94" i="43"/>
  <c r="AG95" i="43"/>
  <c r="AG96" i="43"/>
  <c r="AG97" i="43"/>
  <c r="AG98" i="43"/>
  <c r="AG99" i="43"/>
  <c r="AG100" i="43"/>
  <c r="AG101" i="43"/>
  <c r="AG102" i="43"/>
  <c r="AG103" i="43"/>
  <c r="AG104" i="43"/>
  <c r="AG105" i="43"/>
  <c r="AG106" i="43"/>
  <c r="AG107" i="43"/>
  <c r="AG108" i="43"/>
  <c r="AG109" i="43"/>
  <c r="AG110" i="43"/>
  <c r="AG111" i="43"/>
  <c r="AG112" i="43"/>
  <c r="AG142" i="43"/>
  <c r="AG143" i="43"/>
  <c r="AG144" i="43"/>
  <c r="AG145" i="43"/>
  <c r="AG146" i="43"/>
  <c r="AG147" i="43"/>
  <c r="AG148" i="43"/>
  <c r="AG149" i="43"/>
  <c r="AG150" i="43"/>
  <c r="AG151" i="43"/>
  <c r="AG152" i="43"/>
  <c r="AG153" i="43"/>
  <c r="AG154" i="43"/>
  <c r="AG155" i="43"/>
  <c r="AG156" i="43"/>
  <c r="AG157" i="43"/>
  <c r="AG158" i="43"/>
  <c r="AG159" i="43"/>
  <c r="AG160" i="43"/>
  <c r="AF94" i="43"/>
  <c r="AF95" i="43"/>
  <c r="AF96" i="43"/>
  <c r="AF97" i="43"/>
  <c r="AF98" i="43"/>
  <c r="AF99" i="43"/>
  <c r="AF100" i="43"/>
  <c r="AF101" i="43"/>
  <c r="AF102" i="43"/>
  <c r="AF103" i="43"/>
  <c r="AF104" i="43"/>
  <c r="AF105" i="43"/>
  <c r="AF106" i="43"/>
  <c r="AF107" i="43"/>
  <c r="AF108" i="43"/>
  <c r="AF109" i="43"/>
  <c r="AF110" i="43"/>
  <c r="AF111" i="43"/>
  <c r="AF112" i="43"/>
  <c r="AF142" i="43"/>
  <c r="AF143" i="43"/>
  <c r="AF144" i="43"/>
  <c r="AF145" i="43"/>
  <c r="AF146" i="43"/>
  <c r="AF147" i="43"/>
  <c r="AF148" i="43"/>
  <c r="AF149" i="43"/>
  <c r="AF150" i="43"/>
  <c r="AF151" i="43"/>
  <c r="AF152" i="43"/>
  <c r="AF153" i="43"/>
  <c r="AF154" i="43"/>
  <c r="AF155" i="43"/>
  <c r="AF156" i="43"/>
  <c r="AF157" i="43"/>
  <c r="AF158" i="43"/>
  <c r="AF159" i="43"/>
  <c r="AF160" i="43"/>
  <c r="AE94" i="43"/>
  <c r="AE95" i="43"/>
  <c r="AE96" i="43"/>
  <c r="AE97" i="43"/>
  <c r="AE98" i="43"/>
  <c r="AE99" i="43"/>
  <c r="AE100" i="43"/>
  <c r="AE101" i="43"/>
  <c r="AE102" i="43"/>
  <c r="AE103" i="43"/>
  <c r="AE104" i="43"/>
  <c r="AE105" i="43"/>
  <c r="AE106" i="43"/>
  <c r="AE107" i="43"/>
  <c r="AE108" i="43"/>
  <c r="AE109" i="43"/>
  <c r="AE110" i="43"/>
  <c r="AE111" i="43"/>
  <c r="AE112" i="43"/>
  <c r="AE142" i="43"/>
  <c r="AE143" i="43"/>
  <c r="AE144" i="43"/>
  <c r="AE145" i="43"/>
  <c r="AE146" i="43"/>
  <c r="AE147" i="43"/>
  <c r="AE148" i="43"/>
  <c r="AE149" i="43"/>
  <c r="AE150" i="43"/>
  <c r="AE151" i="43"/>
  <c r="AE152" i="43"/>
  <c r="AE153" i="43"/>
  <c r="AE154" i="43"/>
  <c r="AE155" i="43"/>
  <c r="AE156" i="43"/>
  <c r="AE157" i="43"/>
  <c r="AE158" i="43"/>
  <c r="AE159" i="43"/>
  <c r="AE160" i="43"/>
  <c r="AD94" i="43"/>
  <c r="AD95" i="43"/>
  <c r="AD96" i="43"/>
  <c r="AD97" i="43"/>
  <c r="AD98" i="43"/>
  <c r="AD99" i="43"/>
  <c r="AD100" i="43"/>
  <c r="AD101" i="43"/>
  <c r="AD102" i="43"/>
  <c r="AD103" i="43"/>
  <c r="AD104" i="43"/>
  <c r="AD105" i="43"/>
  <c r="AD106" i="43"/>
  <c r="AD107" i="43"/>
  <c r="AD108" i="43"/>
  <c r="AD109" i="43"/>
  <c r="AD110" i="43"/>
  <c r="AD111" i="43"/>
  <c r="AD112" i="43"/>
  <c r="AD142" i="43"/>
  <c r="AD143" i="43"/>
  <c r="AD144" i="43"/>
  <c r="AD145" i="43"/>
  <c r="AD146" i="43"/>
  <c r="AD147" i="43"/>
  <c r="AD148" i="43"/>
  <c r="AD149" i="43"/>
  <c r="AD150" i="43"/>
  <c r="AD151" i="43"/>
  <c r="AD152" i="43"/>
  <c r="AD153" i="43"/>
  <c r="AD154" i="43"/>
  <c r="AD155" i="43"/>
  <c r="AD156" i="43"/>
  <c r="AD157" i="43"/>
  <c r="AD158" i="43"/>
  <c r="AD159" i="43"/>
  <c r="AD160" i="43"/>
  <c r="AC94" i="43"/>
  <c r="AC95" i="43"/>
  <c r="AC96" i="43"/>
  <c r="AC97" i="43"/>
  <c r="AC98" i="43"/>
  <c r="AC99" i="43"/>
  <c r="AC100" i="43"/>
  <c r="AC101" i="43"/>
  <c r="AC102" i="43"/>
  <c r="AC103" i="43"/>
  <c r="AC104" i="43"/>
  <c r="AC105" i="43"/>
  <c r="AC106" i="43"/>
  <c r="AC107" i="43"/>
  <c r="AC108" i="43"/>
  <c r="AC109" i="43"/>
  <c r="AC110" i="43"/>
  <c r="AC111" i="43"/>
  <c r="AC112" i="43"/>
  <c r="AC142" i="43"/>
  <c r="AC143" i="43"/>
  <c r="AC144" i="43"/>
  <c r="AC145" i="43"/>
  <c r="AC146" i="43"/>
  <c r="AC147" i="43"/>
  <c r="AC148" i="43"/>
  <c r="AC149" i="43"/>
  <c r="AC150" i="43"/>
  <c r="AC151" i="43"/>
  <c r="AC152" i="43"/>
  <c r="AC153" i="43"/>
  <c r="AC154" i="43"/>
  <c r="AC155" i="43"/>
  <c r="AC156" i="43"/>
  <c r="AC157" i="43"/>
  <c r="AC158" i="43"/>
  <c r="AC159" i="43"/>
  <c r="AC160" i="43"/>
  <c r="AB94" i="43"/>
  <c r="AB95" i="43"/>
  <c r="AB96" i="43"/>
  <c r="AB97" i="43"/>
  <c r="AB98" i="43"/>
  <c r="AB99" i="43"/>
  <c r="AB100" i="43"/>
  <c r="AB101" i="43"/>
  <c r="AB102" i="43"/>
  <c r="AB103" i="43"/>
  <c r="AB104" i="43"/>
  <c r="AB105" i="43"/>
  <c r="AB106" i="43"/>
  <c r="AB107" i="43"/>
  <c r="AB108" i="43"/>
  <c r="AB109" i="43"/>
  <c r="AB110" i="43"/>
  <c r="AB111" i="43"/>
  <c r="AB112" i="43"/>
  <c r="AB142" i="43"/>
  <c r="AB143" i="43"/>
  <c r="AB144" i="43"/>
  <c r="AB145" i="43"/>
  <c r="AB146" i="43"/>
  <c r="AB147" i="43"/>
  <c r="AB148" i="43"/>
  <c r="AB149" i="43"/>
  <c r="AB150" i="43"/>
  <c r="AB151" i="43"/>
  <c r="AB152" i="43"/>
  <c r="AB153" i="43"/>
  <c r="AB154" i="43"/>
  <c r="AB155" i="43"/>
  <c r="AB156" i="43"/>
  <c r="AB157" i="43"/>
  <c r="AB158" i="43"/>
  <c r="AB159" i="43"/>
  <c r="AB160" i="43"/>
  <c r="AA94" i="43"/>
  <c r="AA95" i="43"/>
  <c r="AA96" i="43"/>
  <c r="AA97" i="43"/>
  <c r="AA98" i="43"/>
  <c r="AA99" i="43"/>
  <c r="AA100" i="43"/>
  <c r="AA101" i="43"/>
  <c r="AA102" i="43"/>
  <c r="AA103" i="43"/>
  <c r="AA104" i="43"/>
  <c r="AA105" i="43"/>
  <c r="AA106" i="43"/>
  <c r="AA107" i="43"/>
  <c r="AA108" i="43"/>
  <c r="AA109" i="43"/>
  <c r="AA110" i="43"/>
  <c r="AA111" i="43"/>
  <c r="AA112" i="43"/>
  <c r="AA142" i="43"/>
  <c r="AA143" i="43"/>
  <c r="AA144" i="43"/>
  <c r="AA145" i="43"/>
  <c r="AA146" i="43"/>
  <c r="AA147" i="43"/>
  <c r="AA148" i="43"/>
  <c r="AA149" i="43"/>
  <c r="AA150" i="43"/>
  <c r="AA151" i="43"/>
  <c r="AA152" i="43"/>
  <c r="AA153" i="43"/>
  <c r="AA154" i="43"/>
  <c r="AA155" i="43"/>
  <c r="AA156" i="43"/>
  <c r="AA157" i="43"/>
  <c r="AA158" i="43"/>
  <c r="AA159" i="43"/>
  <c r="AA160" i="43"/>
  <c r="Z94" i="43"/>
  <c r="Z95" i="43"/>
  <c r="Z96" i="43"/>
  <c r="Z97" i="43"/>
  <c r="Z98" i="43"/>
  <c r="Z99" i="43"/>
  <c r="Z100" i="43"/>
  <c r="Z101" i="43"/>
  <c r="Z102" i="43"/>
  <c r="Z103" i="43"/>
  <c r="Z104" i="43"/>
  <c r="Z105" i="43"/>
  <c r="Z106" i="43"/>
  <c r="Z107" i="43"/>
  <c r="Z108" i="43"/>
  <c r="Z109" i="43"/>
  <c r="Z110" i="43"/>
  <c r="Z111" i="43"/>
  <c r="Z112" i="43"/>
  <c r="Z142" i="43"/>
  <c r="Z143" i="43"/>
  <c r="Z144" i="43"/>
  <c r="Z145" i="43"/>
  <c r="Z146" i="43"/>
  <c r="Z147" i="43"/>
  <c r="Z148" i="43"/>
  <c r="Z149" i="43"/>
  <c r="Z150" i="43"/>
  <c r="Z151" i="43"/>
  <c r="Z152" i="43"/>
  <c r="Z153" i="43"/>
  <c r="Z154" i="43"/>
  <c r="Z155" i="43"/>
  <c r="Z156" i="43"/>
  <c r="Z157" i="43"/>
  <c r="Z158" i="43"/>
  <c r="Z159" i="43"/>
  <c r="Z160" i="43"/>
  <c r="Y94" i="43"/>
  <c r="Y95" i="43"/>
  <c r="Y96" i="43"/>
  <c r="Y97" i="43"/>
  <c r="Y98" i="43"/>
  <c r="Y99" i="43"/>
  <c r="Y100" i="43"/>
  <c r="Y101" i="43"/>
  <c r="Y102" i="43"/>
  <c r="Y103" i="43"/>
  <c r="Y104" i="43"/>
  <c r="Y105" i="43"/>
  <c r="Y106" i="43"/>
  <c r="Y107" i="43"/>
  <c r="Y108" i="43"/>
  <c r="Y109" i="43"/>
  <c r="Y110" i="43"/>
  <c r="Y111" i="43"/>
  <c r="Y112" i="43"/>
  <c r="Y142" i="43"/>
  <c r="Y143" i="43"/>
  <c r="Y144" i="43"/>
  <c r="Y145" i="43"/>
  <c r="Y146" i="43"/>
  <c r="Y147" i="43"/>
  <c r="Y148" i="43"/>
  <c r="Y149" i="43"/>
  <c r="Y150" i="43"/>
  <c r="Y151" i="43"/>
  <c r="Y152" i="43"/>
  <c r="Y153" i="43"/>
  <c r="Y154" i="43"/>
  <c r="Y155" i="43"/>
  <c r="Y156" i="43"/>
  <c r="Y157" i="43"/>
  <c r="Y158" i="43"/>
  <c r="Y159" i="43"/>
  <c r="Y160" i="43"/>
  <c r="X94" i="43"/>
  <c r="X95" i="43"/>
  <c r="X96" i="43"/>
  <c r="X97" i="43"/>
  <c r="X98" i="43"/>
  <c r="X99" i="43"/>
  <c r="X100" i="43"/>
  <c r="X101" i="43"/>
  <c r="X102" i="43"/>
  <c r="X103" i="43"/>
  <c r="X104" i="43"/>
  <c r="X105" i="43"/>
  <c r="X106" i="43"/>
  <c r="X107" i="43"/>
  <c r="X108" i="43"/>
  <c r="X109" i="43"/>
  <c r="X110" i="43"/>
  <c r="X111" i="43"/>
  <c r="X112" i="43"/>
  <c r="X142" i="43"/>
  <c r="X143" i="43"/>
  <c r="X144" i="43"/>
  <c r="X145" i="43"/>
  <c r="X146" i="43"/>
  <c r="X147" i="43"/>
  <c r="X148" i="43"/>
  <c r="X149" i="43"/>
  <c r="X150" i="43"/>
  <c r="X151" i="43"/>
  <c r="X152" i="43"/>
  <c r="X153" i="43"/>
  <c r="X154" i="43"/>
  <c r="X155" i="43"/>
  <c r="X156" i="43"/>
  <c r="X157" i="43"/>
  <c r="X158" i="43"/>
  <c r="X159" i="43"/>
  <c r="X160" i="43"/>
  <c r="W94" i="43"/>
  <c r="W95" i="43"/>
  <c r="W96" i="43"/>
  <c r="W97" i="43"/>
  <c r="W98" i="43"/>
  <c r="W99" i="43"/>
  <c r="W100" i="43"/>
  <c r="W101" i="43"/>
  <c r="W102" i="43"/>
  <c r="W103" i="43"/>
  <c r="W104" i="43"/>
  <c r="W105" i="43"/>
  <c r="W106" i="43"/>
  <c r="W107" i="43"/>
  <c r="W108" i="43"/>
  <c r="W109" i="43"/>
  <c r="W110" i="43"/>
  <c r="W111" i="43"/>
  <c r="W112" i="43"/>
  <c r="W142" i="43"/>
  <c r="W143" i="43"/>
  <c r="W144" i="43"/>
  <c r="W145" i="43"/>
  <c r="W146" i="43"/>
  <c r="W147" i="43"/>
  <c r="W148" i="43"/>
  <c r="W149" i="43"/>
  <c r="W150" i="43"/>
  <c r="W151" i="43"/>
  <c r="W152" i="43"/>
  <c r="W153" i="43"/>
  <c r="W154" i="43"/>
  <c r="W155" i="43"/>
  <c r="W156" i="43"/>
  <c r="W157" i="43"/>
  <c r="W158" i="43"/>
  <c r="W159" i="43"/>
  <c r="W160" i="43"/>
  <c r="V94" i="43"/>
  <c r="V95" i="43"/>
  <c r="V96" i="43"/>
  <c r="V97" i="43"/>
  <c r="V98" i="43"/>
  <c r="V99" i="43"/>
  <c r="V100" i="43"/>
  <c r="V101" i="43"/>
  <c r="V102" i="43"/>
  <c r="V103" i="43"/>
  <c r="V104" i="43"/>
  <c r="V105" i="43"/>
  <c r="V106" i="43"/>
  <c r="V107" i="43"/>
  <c r="V108" i="43"/>
  <c r="V109" i="43"/>
  <c r="V110" i="43"/>
  <c r="V111" i="43"/>
  <c r="V112" i="43"/>
  <c r="V142" i="43"/>
  <c r="V143" i="43"/>
  <c r="V144" i="43"/>
  <c r="V145" i="43"/>
  <c r="V146" i="43"/>
  <c r="V147" i="43"/>
  <c r="V148" i="43"/>
  <c r="V149" i="43"/>
  <c r="V150" i="43"/>
  <c r="V151" i="43"/>
  <c r="V152" i="43"/>
  <c r="V153" i="43"/>
  <c r="V154" i="43"/>
  <c r="V155" i="43"/>
  <c r="V156" i="43"/>
  <c r="V157" i="43"/>
  <c r="V158" i="43"/>
  <c r="V159" i="43"/>
  <c r="V160" i="43"/>
  <c r="U94" i="43"/>
  <c r="U95" i="43"/>
  <c r="U96" i="43"/>
  <c r="U97" i="43"/>
  <c r="U98" i="43"/>
  <c r="U99" i="43"/>
  <c r="U100" i="43"/>
  <c r="U101" i="43"/>
  <c r="U102" i="43"/>
  <c r="U103" i="43"/>
  <c r="U104" i="43"/>
  <c r="U105" i="43"/>
  <c r="U106" i="43"/>
  <c r="U107" i="43"/>
  <c r="U108" i="43"/>
  <c r="U109" i="43"/>
  <c r="U110" i="43"/>
  <c r="U111" i="43"/>
  <c r="U112" i="43"/>
  <c r="U142" i="43"/>
  <c r="U143" i="43"/>
  <c r="U144" i="43"/>
  <c r="U145" i="43"/>
  <c r="U146" i="43"/>
  <c r="U147" i="43"/>
  <c r="U148" i="43"/>
  <c r="U149" i="43"/>
  <c r="U150" i="43"/>
  <c r="U151" i="43"/>
  <c r="U152" i="43"/>
  <c r="U153" i="43"/>
  <c r="U154" i="43"/>
  <c r="U155" i="43"/>
  <c r="U156" i="43"/>
  <c r="U157" i="43"/>
  <c r="U158" i="43"/>
  <c r="U159" i="43"/>
  <c r="U160" i="43"/>
  <c r="T94" i="43"/>
  <c r="T95" i="43"/>
  <c r="T96" i="43"/>
  <c r="T97" i="43"/>
  <c r="T98" i="43"/>
  <c r="T99" i="43"/>
  <c r="T100" i="43"/>
  <c r="T101" i="43"/>
  <c r="T102" i="43"/>
  <c r="T103" i="43"/>
  <c r="T104" i="43"/>
  <c r="T105" i="43"/>
  <c r="T106" i="43"/>
  <c r="T107" i="43"/>
  <c r="T108" i="43"/>
  <c r="T109" i="43"/>
  <c r="T110" i="43"/>
  <c r="T111" i="43"/>
  <c r="T112" i="43"/>
  <c r="T142" i="43"/>
  <c r="T143" i="43"/>
  <c r="T144" i="43"/>
  <c r="T145" i="43"/>
  <c r="T146" i="43"/>
  <c r="T147" i="43"/>
  <c r="T148" i="43"/>
  <c r="T149" i="43"/>
  <c r="T150" i="43"/>
  <c r="T151" i="43"/>
  <c r="T152" i="43"/>
  <c r="T153" i="43"/>
  <c r="T154" i="43"/>
  <c r="T155" i="43"/>
  <c r="T156" i="43"/>
  <c r="T157" i="43"/>
  <c r="T158" i="43"/>
  <c r="T159" i="43"/>
  <c r="T160" i="43"/>
  <c r="S94" i="43"/>
  <c r="S95" i="43"/>
  <c r="S96" i="43"/>
  <c r="S97" i="43"/>
  <c r="S98" i="43"/>
  <c r="S99" i="43"/>
  <c r="S100" i="43"/>
  <c r="S101" i="43"/>
  <c r="S102" i="43"/>
  <c r="S103" i="43"/>
  <c r="S104" i="43"/>
  <c r="S105" i="43"/>
  <c r="S106" i="43"/>
  <c r="S107" i="43"/>
  <c r="S108" i="43"/>
  <c r="S109" i="43"/>
  <c r="S110" i="43"/>
  <c r="S111" i="43"/>
  <c r="S112" i="43"/>
  <c r="S142" i="43"/>
  <c r="S143" i="43"/>
  <c r="S144" i="43"/>
  <c r="S145" i="43"/>
  <c r="S146" i="43"/>
  <c r="S147" i="43"/>
  <c r="S148" i="43"/>
  <c r="S149" i="43"/>
  <c r="S150" i="43"/>
  <c r="S151" i="43"/>
  <c r="S152" i="43"/>
  <c r="S153" i="43"/>
  <c r="S154" i="43"/>
  <c r="S155" i="43"/>
  <c r="S156" i="43"/>
  <c r="S157" i="43"/>
  <c r="S158" i="43"/>
  <c r="S159" i="43"/>
  <c r="S160" i="43"/>
  <c r="R94" i="43"/>
  <c r="R95" i="43"/>
  <c r="R96" i="43"/>
  <c r="R97" i="43"/>
  <c r="R98" i="43"/>
  <c r="R99" i="43"/>
  <c r="R100" i="43"/>
  <c r="R101" i="43"/>
  <c r="R102" i="43"/>
  <c r="R103" i="43"/>
  <c r="R104" i="43"/>
  <c r="R105" i="43"/>
  <c r="R106" i="43"/>
  <c r="R107" i="43"/>
  <c r="R108" i="43"/>
  <c r="R109" i="43"/>
  <c r="R110" i="43"/>
  <c r="R111" i="43"/>
  <c r="R112" i="43"/>
  <c r="R142" i="43"/>
  <c r="R143" i="43"/>
  <c r="R144" i="43"/>
  <c r="R145" i="43"/>
  <c r="R146" i="43"/>
  <c r="R147" i="43"/>
  <c r="R148" i="43"/>
  <c r="R149" i="43"/>
  <c r="R150" i="43"/>
  <c r="R151" i="43"/>
  <c r="R152" i="43"/>
  <c r="R153" i="43"/>
  <c r="R154" i="43"/>
  <c r="R155" i="43"/>
  <c r="R156" i="43"/>
  <c r="R157" i="43"/>
  <c r="R158" i="43"/>
  <c r="R159" i="43"/>
  <c r="R160" i="43"/>
  <c r="Q94" i="43"/>
  <c r="Q95" i="43"/>
  <c r="Q96" i="43"/>
  <c r="Q97" i="43"/>
  <c r="Q98" i="43"/>
  <c r="Q99" i="43"/>
  <c r="Q100" i="43"/>
  <c r="Q101" i="43"/>
  <c r="Q102" i="43"/>
  <c r="Q103" i="43"/>
  <c r="Q104" i="43"/>
  <c r="Q105" i="43"/>
  <c r="Q106" i="43"/>
  <c r="Q107" i="43"/>
  <c r="Q108" i="43"/>
  <c r="Q109" i="43"/>
  <c r="Q110" i="43"/>
  <c r="Q111" i="43"/>
  <c r="Q112" i="43"/>
  <c r="Q142" i="43"/>
  <c r="Q143" i="43"/>
  <c r="Q144" i="43"/>
  <c r="Q145" i="43"/>
  <c r="Q146" i="43"/>
  <c r="Q147" i="43"/>
  <c r="Q148" i="43"/>
  <c r="Q149" i="43"/>
  <c r="Q150" i="43"/>
  <c r="Q151" i="43"/>
  <c r="Q152" i="43"/>
  <c r="Q153" i="43"/>
  <c r="Q154" i="43"/>
  <c r="Q155" i="43"/>
  <c r="Q156" i="43"/>
  <c r="Q157" i="43"/>
  <c r="Q158" i="43"/>
  <c r="Q159" i="43"/>
  <c r="Q160" i="43"/>
  <c r="P94" i="43"/>
  <c r="P95" i="43"/>
  <c r="P96" i="43"/>
  <c r="P97" i="43"/>
  <c r="P98" i="43"/>
  <c r="P99" i="43"/>
  <c r="P100" i="43"/>
  <c r="P101" i="43"/>
  <c r="P102" i="43"/>
  <c r="P103" i="43"/>
  <c r="P104" i="43"/>
  <c r="P105" i="43"/>
  <c r="P106" i="43"/>
  <c r="P107" i="43"/>
  <c r="P108" i="43"/>
  <c r="P109" i="43"/>
  <c r="P110" i="43"/>
  <c r="P111" i="43"/>
  <c r="P112" i="43"/>
  <c r="P142" i="43"/>
  <c r="P143" i="43"/>
  <c r="P144" i="43"/>
  <c r="P145" i="43"/>
  <c r="P146" i="43"/>
  <c r="P147" i="43"/>
  <c r="P148" i="43"/>
  <c r="P149" i="43"/>
  <c r="P150" i="43"/>
  <c r="P151" i="43"/>
  <c r="P152" i="43"/>
  <c r="P153" i="43"/>
  <c r="P154" i="43"/>
  <c r="P155" i="43"/>
  <c r="P156" i="43"/>
  <c r="P157" i="43"/>
  <c r="P158" i="43"/>
  <c r="P159" i="43"/>
  <c r="P160" i="43"/>
  <c r="O94" i="43"/>
  <c r="O95" i="43"/>
  <c r="O96" i="43"/>
  <c r="O97" i="43"/>
  <c r="O98" i="43"/>
  <c r="O99" i="43"/>
  <c r="O100" i="43"/>
  <c r="O101" i="43"/>
  <c r="O102" i="43"/>
  <c r="O103" i="43"/>
  <c r="O104" i="43"/>
  <c r="O105" i="43"/>
  <c r="O106" i="43"/>
  <c r="O107" i="43"/>
  <c r="O108" i="43"/>
  <c r="O109" i="43"/>
  <c r="O110" i="43"/>
  <c r="O111" i="43"/>
  <c r="O112" i="43"/>
  <c r="O142" i="43"/>
  <c r="O143" i="43"/>
  <c r="O144" i="43"/>
  <c r="O145" i="43"/>
  <c r="O146" i="43"/>
  <c r="O147" i="43"/>
  <c r="O148" i="43"/>
  <c r="O149" i="43"/>
  <c r="O150" i="43"/>
  <c r="O151" i="43"/>
  <c r="O152" i="43"/>
  <c r="O153" i="43"/>
  <c r="O154" i="43"/>
  <c r="O155" i="43"/>
  <c r="O156" i="43"/>
  <c r="O157" i="43"/>
  <c r="O158" i="43"/>
  <c r="O159" i="43"/>
  <c r="O160" i="43"/>
  <c r="N94" i="43"/>
  <c r="N95" i="43"/>
  <c r="N96" i="43"/>
  <c r="N97" i="43"/>
  <c r="N98" i="43"/>
  <c r="N99" i="43"/>
  <c r="N100" i="43"/>
  <c r="N101" i="43"/>
  <c r="N102" i="43"/>
  <c r="N103" i="43"/>
  <c r="N104" i="43"/>
  <c r="N105" i="43"/>
  <c r="N106" i="43"/>
  <c r="N107" i="43"/>
  <c r="N108" i="43"/>
  <c r="N109" i="43"/>
  <c r="N110" i="43"/>
  <c r="N111" i="43"/>
  <c r="N112" i="43"/>
  <c r="N142" i="43"/>
  <c r="N143" i="43"/>
  <c r="N144" i="43"/>
  <c r="N145" i="43"/>
  <c r="N146" i="43"/>
  <c r="N147" i="43"/>
  <c r="N148" i="43"/>
  <c r="N149" i="43"/>
  <c r="N150" i="43"/>
  <c r="N151" i="43"/>
  <c r="N152" i="43"/>
  <c r="N153" i="43"/>
  <c r="N154" i="43"/>
  <c r="N155" i="43"/>
  <c r="N156" i="43"/>
  <c r="N157" i="43"/>
  <c r="N158" i="43"/>
  <c r="N159" i="43"/>
  <c r="N160" i="43"/>
  <c r="M94" i="43"/>
  <c r="M95" i="43"/>
  <c r="M96" i="43"/>
  <c r="M97" i="43"/>
  <c r="M98" i="43"/>
  <c r="M99" i="43"/>
  <c r="M100" i="43"/>
  <c r="M101" i="43"/>
  <c r="M102" i="43"/>
  <c r="M103" i="43"/>
  <c r="M104" i="43"/>
  <c r="M105" i="43"/>
  <c r="M106" i="43"/>
  <c r="M107" i="43"/>
  <c r="M108" i="43"/>
  <c r="M109" i="43"/>
  <c r="M110" i="43"/>
  <c r="M111" i="43"/>
  <c r="M112" i="43"/>
  <c r="M142" i="43"/>
  <c r="M143" i="43"/>
  <c r="M144" i="43"/>
  <c r="M145" i="43"/>
  <c r="M146" i="43"/>
  <c r="M147" i="43"/>
  <c r="M148" i="43"/>
  <c r="M149" i="43"/>
  <c r="M150" i="43"/>
  <c r="M151" i="43"/>
  <c r="M152" i="43"/>
  <c r="M153" i="43"/>
  <c r="M154" i="43"/>
  <c r="M155" i="43"/>
  <c r="M156" i="43"/>
  <c r="M157" i="43"/>
  <c r="M158" i="43"/>
  <c r="M159" i="43"/>
  <c r="M160" i="43"/>
  <c r="L94" i="43"/>
  <c r="L95" i="43"/>
  <c r="L96" i="43"/>
  <c r="L97" i="43"/>
  <c r="L98" i="43"/>
  <c r="L99" i="43"/>
  <c r="L100" i="43"/>
  <c r="L101" i="43"/>
  <c r="L102" i="43"/>
  <c r="L103" i="43"/>
  <c r="L104" i="43"/>
  <c r="L105" i="43"/>
  <c r="L106" i="43"/>
  <c r="L107" i="43"/>
  <c r="L108" i="43"/>
  <c r="L109" i="43"/>
  <c r="L110" i="43"/>
  <c r="L111" i="43"/>
  <c r="L112" i="43"/>
  <c r="L142" i="43"/>
  <c r="L143" i="43"/>
  <c r="L144" i="43"/>
  <c r="L145" i="43"/>
  <c r="L146" i="43"/>
  <c r="L147" i="43"/>
  <c r="L148" i="43"/>
  <c r="L149" i="43"/>
  <c r="L150" i="43"/>
  <c r="L151" i="43"/>
  <c r="L152" i="43"/>
  <c r="L153" i="43"/>
  <c r="L154" i="43"/>
  <c r="L155" i="43"/>
  <c r="L156" i="43"/>
  <c r="L157" i="43"/>
  <c r="L158" i="43"/>
  <c r="L159" i="43"/>
  <c r="L160" i="43"/>
  <c r="K94" i="43"/>
  <c r="K95" i="43"/>
  <c r="K96" i="43"/>
  <c r="K97" i="43"/>
  <c r="K98" i="43"/>
  <c r="K99" i="43"/>
  <c r="K100" i="43"/>
  <c r="K101" i="43"/>
  <c r="K102" i="43"/>
  <c r="K103" i="43"/>
  <c r="K104" i="43"/>
  <c r="K105" i="43"/>
  <c r="K106" i="43"/>
  <c r="K107" i="43"/>
  <c r="K108" i="43"/>
  <c r="K109" i="43"/>
  <c r="K110" i="43"/>
  <c r="K111" i="43"/>
  <c r="K112" i="43"/>
  <c r="K142" i="43"/>
  <c r="K143" i="43"/>
  <c r="K144" i="43"/>
  <c r="K145" i="43"/>
  <c r="K146" i="43"/>
  <c r="K147" i="43"/>
  <c r="K148" i="43"/>
  <c r="K149" i="43"/>
  <c r="K150" i="43"/>
  <c r="K151" i="43"/>
  <c r="K152" i="43"/>
  <c r="K153" i="43"/>
  <c r="K154" i="43"/>
  <c r="K155" i="43"/>
  <c r="K156" i="43"/>
  <c r="K157" i="43"/>
  <c r="K158" i="43"/>
  <c r="K159" i="43"/>
  <c r="K160" i="43"/>
  <c r="J94" i="43"/>
  <c r="J95" i="43"/>
  <c r="J96" i="43"/>
  <c r="J97" i="43"/>
  <c r="J98" i="43"/>
  <c r="J99" i="43"/>
  <c r="J100" i="43"/>
  <c r="J101" i="43"/>
  <c r="J102" i="43"/>
  <c r="J103" i="43"/>
  <c r="J104" i="43"/>
  <c r="J105" i="43"/>
  <c r="J106" i="43"/>
  <c r="J107" i="43"/>
  <c r="J108" i="43"/>
  <c r="J109" i="43"/>
  <c r="J110" i="43"/>
  <c r="J111" i="43"/>
  <c r="J112" i="43"/>
  <c r="J142" i="43"/>
  <c r="J143" i="43"/>
  <c r="J144" i="43"/>
  <c r="J145" i="43"/>
  <c r="J146" i="43"/>
  <c r="J147" i="43"/>
  <c r="J148" i="43"/>
  <c r="J149" i="43"/>
  <c r="J150" i="43"/>
  <c r="J151" i="43"/>
  <c r="J152" i="43"/>
  <c r="J153" i="43"/>
  <c r="J154" i="43"/>
  <c r="J155" i="43"/>
  <c r="J156" i="43"/>
  <c r="J157" i="43"/>
  <c r="J158" i="43"/>
  <c r="J159" i="43"/>
  <c r="J160" i="43"/>
  <c r="I94" i="43"/>
  <c r="I95" i="43"/>
  <c r="I96" i="43"/>
  <c r="I97" i="43"/>
  <c r="I98" i="43"/>
  <c r="I99" i="43"/>
  <c r="I100" i="43"/>
  <c r="I101" i="43"/>
  <c r="I102" i="43"/>
  <c r="I103" i="43"/>
  <c r="I104" i="43"/>
  <c r="I105" i="43"/>
  <c r="I106" i="43"/>
  <c r="I107" i="43"/>
  <c r="I108" i="43"/>
  <c r="I109" i="43"/>
  <c r="I110" i="43"/>
  <c r="I111" i="43"/>
  <c r="I112" i="43"/>
  <c r="I142" i="43"/>
  <c r="I143" i="43"/>
  <c r="I144" i="43"/>
  <c r="I145" i="43"/>
  <c r="I146" i="43"/>
  <c r="I147" i="43"/>
  <c r="I148" i="43"/>
  <c r="I149" i="43"/>
  <c r="I150" i="43"/>
  <c r="I151" i="43"/>
  <c r="I152" i="43"/>
  <c r="I153" i="43"/>
  <c r="I154" i="43"/>
  <c r="I155" i="43"/>
  <c r="I156" i="43"/>
  <c r="I157" i="43"/>
  <c r="I158" i="43"/>
  <c r="I159" i="43"/>
  <c r="I160" i="43"/>
  <c r="H94" i="43"/>
  <c r="H95" i="43"/>
  <c r="H96" i="43"/>
  <c r="H97" i="43"/>
  <c r="H98" i="43"/>
  <c r="H99" i="43"/>
  <c r="H100" i="43"/>
  <c r="H101" i="43"/>
  <c r="H102" i="43"/>
  <c r="H103" i="43"/>
  <c r="H104" i="43"/>
  <c r="H105" i="43"/>
  <c r="H106" i="43"/>
  <c r="H107" i="43"/>
  <c r="H108" i="43"/>
  <c r="H109" i="43"/>
  <c r="H110" i="43"/>
  <c r="H111" i="43"/>
  <c r="H112" i="43"/>
  <c r="H142" i="43"/>
  <c r="H143" i="43"/>
  <c r="H144" i="43"/>
  <c r="H145" i="43"/>
  <c r="H146" i="43"/>
  <c r="H147" i="43"/>
  <c r="H148" i="43"/>
  <c r="H149" i="43"/>
  <c r="H150" i="43"/>
  <c r="H151" i="43"/>
  <c r="H152" i="43"/>
  <c r="H153" i="43"/>
  <c r="H154" i="43"/>
  <c r="H155" i="43"/>
  <c r="H156" i="43"/>
  <c r="H157" i="43"/>
  <c r="H158" i="43"/>
  <c r="H159" i="43"/>
  <c r="H160" i="43"/>
  <c r="G94" i="43"/>
  <c r="G95" i="43"/>
  <c r="G96" i="43"/>
  <c r="G97" i="43"/>
  <c r="G98" i="43"/>
  <c r="G99" i="43"/>
  <c r="G100" i="43"/>
  <c r="G101" i="43"/>
  <c r="G102" i="43"/>
  <c r="G103" i="43"/>
  <c r="G104" i="43"/>
  <c r="G105" i="43"/>
  <c r="G106" i="43"/>
  <c r="G107" i="43"/>
  <c r="G108" i="43"/>
  <c r="G109" i="43"/>
  <c r="G110" i="43"/>
  <c r="G111" i="43"/>
  <c r="G112" i="43"/>
  <c r="G142" i="43"/>
  <c r="G143" i="43"/>
  <c r="G144" i="43"/>
  <c r="G145" i="43"/>
  <c r="G146" i="43"/>
  <c r="G147" i="43"/>
  <c r="G148" i="43"/>
  <c r="G149" i="43"/>
  <c r="G150" i="43"/>
  <c r="G151" i="43"/>
  <c r="G152" i="43"/>
  <c r="G153" i="43"/>
  <c r="G154" i="43"/>
  <c r="G155" i="43"/>
  <c r="G156" i="43"/>
  <c r="G157" i="43"/>
  <c r="G158" i="43"/>
  <c r="G159" i="43"/>
  <c r="G160" i="43"/>
  <c r="F94" i="43"/>
  <c r="F95" i="43"/>
  <c r="F96" i="43"/>
  <c r="F97" i="43"/>
  <c r="F98" i="43"/>
  <c r="F99" i="43"/>
  <c r="F100" i="43"/>
  <c r="F101" i="43"/>
  <c r="F102" i="43"/>
  <c r="F103" i="43"/>
  <c r="F104" i="43"/>
  <c r="F105" i="43"/>
  <c r="F106" i="43"/>
  <c r="F107" i="43"/>
  <c r="F108" i="43"/>
  <c r="F109" i="43"/>
  <c r="F110" i="43"/>
  <c r="F111" i="43"/>
  <c r="F112" i="43"/>
  <c r="F142" i="43"/>
  <c r="F143" i="43"/>
  <c r="F144" i="43"/>
  <c r="F145" i="43"/>
  <c r="F146" i="43"/>
  <c r="F147" i="43"/>
  <c r="F148" i="43"/>
  <c r="F149" i="43"/>
  <c r="F150" i="43"/>
  <c r="F151" i="43"/>
  <c r="F152" i="43"/>
  <c r="F153" i="43"/>
  <c r="F154" i="43"/>
  <c r="F155" i="43"/>
  <c r="F156" i="43"/>
  <c r="F157" i="43"/>
  <c r="F158" i="43"/>
  <c r="F159" i="43"/>
  <c r="F160" i="43"/>
  <c r="E94" i="43"/>
  <c r="E95" i="43"/>
  <c r="E96" i="43"/>
  <c r="E97" i="43"/>
  <c r="E98" i="43"/>
  <c r="E99" i="43"/>
  <c r="E100" i="43"/>
  <c r="E101" i="43"/>
  <c r="E102" i="43"/>
  <c r="E103" i="43"/>
  <c r="E104" i="43"/>
  <c r="E105" i="43"/>
  <c r="E106" i="43"/>
  <c r="E107" i="43"/>
  <c r="E108" i="43"/>
  <c r="E109" i="43"/>
  <c r="E110" i="43"/>
  <c r="E111" i="43"/>
  <c r="E112" i="43"/>
  <c r="E142" i="43"/>
  <c r="E143" i="43"/>
  <c r="E144" i="43"/>
  <c r="E145" i="43"/>
  <c r="E146" i="43"/>
  <c r="E147" i="43"/>
  <c r="E148" i="43"/>
  <c r="E149" i="43"/>
  <c r="E150" i="43"/>
  <c r="E151" i="43"/>
  <c r="E152" i="43"/>
  <c r="E153" i="43"/>
  <c r="E154" i="43"/>
  <c r="E155" i="43"/>
  <c r="E156" i="43"/>
  <c r="E157" i="43"/>
  <c r="E158" i="43"/>
  <c r="E159" i="43"/>
  <c r="E160" i="43"/>
  <c r="D94" i="43"/>
  <c r="D95" i="43"/>
  <c r="D96" i="43"/>
  <c r="D97" i="43"/>
  <c r="D98" i="43"/>
  <c r="D99" i="43"/>
  <c r="D100" i="43"/>
  <c r="D101" i="43"/>
  <c r="D102" i="43"/>
  <c r="D103" i="43"/>
  <c r="D104" i="43"/>
  <c r="D105" i="43"/>
  <c r="D106" i="43"/>
  <c r="D107" i="43"/>
  <c r="D108" i="43"/>
  <c r="D109" i="43"/>
  <c r="D110" i="43"/>
  <c r="D111" i="43"/>
  <c r="D112" i="43"/>
  <c r="D142" i="43"/>
  <c r="D143" i="43"/>
  <c r="D144" i="43"/>
  <c r="D145" i="43"/>
  <c r="D146" i="43"/>
  <c r="D147" i="43"/>
  <c r="D148" i="43"/>
  <c r="D149" i="43"/>
  <c r="D150" i="43"/>
  <c r="D151" i="43"/>
  <c r="D152" i="43"/>
  <c r="D153" i="43"/>
  <c r="D154" i="43"/>
  <c r="D155" i="43"/>
  <c r="D156" i="43"/>
  <c r="D157" i="43"/>
  <c r="D158" i="43"/>
  <c r="D159" i="43"/>
  <c r="D160" i="43"/>
  <c r="C94" i="43"/>
  <c r="C95" i="43"/>
  <c r="C96" i="43"/>
  <c r="C97" i="43"/>
  <c r="C98" i="43"/>
  <c r="C99" i="43"/>
  <c r="C100" i="43"/>
  <c r="C101" i="43"/>
  <c r="C102" i="43"/>
  <c r="C103" i="43"/>
  <c r="C104" i="43"/>
  <c r="C105" i="43"/>
  <c r="C106" i="43"/>
  <c r="C107" i="43"/>
  <c r="C108" i="43"/>
  <c r="C109" i="43"/>
  <c r="C110" i="43"/>
  <c r="C111" i="43"/>
  <c r="C112" i="43"/>
  <c r="C142" i="43"/>
  <c r="C143" i="43"/>
  <c r="C144" i="43"/>
  <c r="C145" i="43"/>
  <c r="C146" i="43"/>
  <c r="C147" i="43"/>
  <c r="C148" i="43"/>
  <c r="C149" i="43"/>
  <c r="C150" i="43"/>
  <c r="C151" i="43"/>
  <c r="C152" i="43"/>
  <c r="C153" i="43"/>
  <c r="C154" i="43"/>
  <c r="C155" i="43"/>
  <c r="C156" i="43"/>
  <c r="C157" i="43"/>
  <c r="C158" i="43"/>
  <c r="C159" i="43"/>
  <c r="C160" i="43"/>
  <c r="B94" i="43"/>
  <c r="B95" i="43"/>
  <c r="B96" i="43"/>
  <c r="B97" i="43"/>
  <c r="B98" i="43"/>
  <c r="B99" i="43"/>
  <c r="B100" i="43"/>
  <c r="B101" i="43"/>
  <c r="B102" i="43"/>
  <c r="B103" i="43"/>
  <c r="B104" i="43"/>
  <c r="B105" i="43"/>
  <c r="B106" i="43"/>
  <c r="B107" i="43"/>
  <c r="B108" i="43"/>
  <c r="B109" i="43"/>
  <c r="B110" i="43"/>
  <c r="B111" i="43"/>
  <c r="B112" i="43"/>
  <c r="B142" i="43"/>
  <c r="B143" i="43"/>
  <c r="B144" i="43"/>
  <c r="B145" i="43"/>
  <c r="B146" i="43"/>
  <c r="B147" i="43"/>
  <c r="B148" i="43"/>
  <c r="B149" i="43"/>
  <c r="B150" i="43"/>
  <c r="B151" i="43"/>
  <c r="B152" i="43"/>
  <c r="B153" i="43"/>
  <c r="B154" i="43"/>
  <c r="B155" i="43"/>
  <c r="B156" i="43"/>
  <c r="B157" i="43"/>
  <c r="B158" i="43"/>
  <c r="B159" i="43"/>
  <c r="B160" i="43"/>
  <c r="M118" i="43"/>
  <c r="M119" i="43"/>
  <c r="M120" i="43"/>
  <c r="M121" i="43"/>
  <c r="M122" i="43"/>
  <c r="M123" i="43"/>
  <c r="M124" i="43"/>
  <c r="M125" i="43"/>
  <c r="M126" i="43"/>
  <c r="M127" i="43"/>
  <c r="M128" i="43"/>
  <c r="M129" i="43"/>
  <c r="M130" i="43"/>
  <c r="M131" i="43"/>
  <c r="M132" i="43"/>
  <c r="M133" i="43"/>
  <c r="M134" i="43"/>
  <c r="M135" i="43"/>
  <c r="M136" i="43"/>
  <c r="AC136" i="43"/>
  <c r="K136" i="43"/>
  <c r="AB136" i="43"/>
  <c r="F118" i="43"/>
  <c r="AA118" i="43"/>
  <c r="F119" i="43"/>
  <c r="AA119" i="43"/>
  <c r="F120" i="43"/>
  <c r="AA120" i="43"/>
  <c r="F121" i="43"/>
  <c r="AA121" i="43"/>
  <c r="F122" i="43"/>
  <c r="AA122" i="43"/>
  <c r="F123" i="43"/>
  <c r="AA123" i="43"/>
  <c r="F124" i="43"/>
  <c r="AA124" i="43"/>
  <c r="F125" i="43"/>
  <c r="AA125" i="43"/>
  <c r="F126" i="43"/>
  <c r="AA126" i="43"/>
  <c r="F127" i="43"/>
  <c r="AA127" i="43"/>
  <c r="F128" i="43"/>
  <c r="AA128" i="43"/>
  <c r="F129" i="43"/>
  <c r="AA129" i="43"/>
  <c r="F130" i="43"/>
  <c r="AA130" i="43"/>
  <c r="F131" i="43"/>
  <c r="AA131" i="43"/>
  <c r="F132" i="43"/>
  <c r="AA132" i="43"/>
  <c r="F133" i="43"/>
  <c r="AA133" i="43"/>
  <c r="F134" i="43"/>
  <c r="AA134" i="43"/>
  <c r="F135" i="43"/>
  <c r="AA135" i="43"/>
  <c r="AA136" i="43"/>
  <c r="AI118" i="43"/>
  <c r="Z118" i="43"/>
  <c r="AI119" i="43"/>
  <c r="Z119" i="43"/>
  <c r="AI120" i="43"/>
  <c r="Z120" i="43"/>
  <c r="AI121" i="43"/>
  <c r="Z121" i="43"/>
  <c r="AI122" i="43"/>
  <c r="Z122" i="43"/>
  <c r="AI123" i="43"/>
  <c r="Z123" i="43"/>
  <c r="AI124" i="43"/>
  <c r="Z124" i="43"/>
  <c r="AI125" i="43"/>
  <c r="Z125" i="43"/>
  <c r="AI126" i="43"/>
  <c r="Z126" i="43"/>
  <c r="AI127" i="43"/>
  <c r="Z127" i="43"/>
  <c r="AI128" i="43"/>
  <c r="Z128" i="43"/>
  <c r="AI129" i="43"/>
  <c r="Z129" i="43"/>
  <c r="AI130" i="43"/>
  <c r="Z130" i="43"/>
  <c r="AI131" i="43"/>
  <c r="Z131" i="43"/>
  <c r="AI132" i="43"/>
  <c r="Z132" i="43"/>
  <c r="AI133" i="43"/>
  <c r="Z133" i="43"/>
  <c r="AI134" i="43"/>
  <c r="Z134" i="43"/>
  <c r="AI135" i="43"/>
  <c r="Z135" i="43"/>
  <c r="Z136" i="43"/>
  <c r="C118" i="43"/>
  <c r="Y118" i="43"/>
  <c r="C119" i="43"/>
  <c r="Y119" i="43"/>
  <c r="C120" i="43"/>
  <c r="Y120" i="43"/>
  <c r="C121" i="43"/>
  <c r="Y121" i="43"/>
  <c r="C122" i="43"/>
  <c r="Y122" i="43"/>
  <c r="C123" i="43"/>
  <c r="Y123" i="43"/>
  <c r="C124" i="43"/>
  <c r="Y124" i="43"/>
  <c r="C125" i="43"/>
  <c r="Y125" i="43"/>
  <c r="C126" i="43"/>
  <c r="Y126" i="43"/>
  <c r="C127" i="43"/>
  <c r="Y127" i="43"/>
  <c r="C128" i="43"/>
  <c r="Y128" i="43"/>
  <c r="C129" i="43"/>
  <c r="Y129" i="43"/>
  <c r="C130" i="43"/>
  <c r="Y130" i="43"/>
  <c r="C131" i="43"/>
  <c r="Y131" i="43"/>
  <c r="C132" i="43"/>
  <c r="Y132" i="43"/>
  <c r="C133" i="43"/>
  <c r="Y133" i="43"/>
  <c r="C134" i="43"/>
  <c r="Y134" i="43"/>
  <c r="C135" i="43"/>
  <c r="Y135" i="43"/>
  <c r="Y136" i="43"/>
  <c r="AH118" i="43"/>
  <c r="X118" i="43"/>
  <c r="AH119" i="43"/>
  <c r="X119" i="43"/>
  <c r="AH120" i="43"/>
  <c r="X120" i="43"/>
  <c r="AH121" i="43"/>
  <c r="X121" i="43"/>
  <c r="AH122" i="43"/>
  <c r="X122" i="43"/>
  <c r="AH123" i="43"/>
  <c r="X123" i="43"/>
  <c r="AH124" i="43"/>
  <c r="X124" i="43"/>
  <c r="AH125" i="43"/>
  <c r="X125" i="43"/>
  <c r="AH126" i="43"/>
  <c r="X126" i="43"/>
  <c r="AH127" i="43"/>
  <c r="X127" i="43"/>
  <c r="AH128" i="43"/>
  <c r="X128" i="43"/>
  <c r="AH129" i="43"/>
  <c r="X129" i="43"/>
  <c r="AH130" i="43"/>
  <c r="X130" i="43"/>
  <c r="AH131" i="43"/>
  <c r="X131" i="43"/>
  <c r="AH132" i="43"/>
  <c r="X132" i="43"/>
  <c r="AH133" i="43"/>
  <c r="X133" i="43"/>
  <c r="AH134" i="43"/>
  <c r="X134" i="43"/>
  <c r="AH135" i="43"/>
  <c r="X135" i="43"/>
  <c r="X136" i="43"/>
  <c r="T118" i="43"/>
  <c r="T119" i="43"/>
  <c r="T120" i="43"/>
  <c r="T121" i="43"/>
  <c r="T122" i="43"/>
  <c r="T123" i="43"/>
  <c r="T124" i="43"/>
  <c r="T125" i="43"/>
  <c r="T126" i="43"/>
  <c r="T127" i="43"/>
  <c r="T128" i="43"/>
  <c r="T129" i="43"/>
  <c r="T130" i="43"/>
  <c r="T131" i="43"/>
  <c r="T132" i="43"/>
  <c r="T133" i="43"/>
  <c r="T134" i="43"/>
  <c r="T135" i="43"/>
  <c r="T136" i="43"/>
  <c r="S118" i="43"/>
  <c r="S119" i="43"/>
  <c r="S120" i="43"/>
  <c r="S121" i="43"/>
  <c r="S122" i="43"/>
  <c r="S123" i="43"/>
  <c r="S124" i="43"/>
  <c r="S125" i="43"/>
  <c r="S126" i="43"/>
  <c r="S127" i="43"/>
  <c r="S128" i="43"/>
  <c r="S129" i="43"/>
  <c r="S130" i="43"/>
  <c r="S131" i="43"/>
  <c r="S132" i="43"/>
  <c r="S133" i="43"/>
  <c r="S134" i="43"/>
  <c r="S135" i="43"/>
  <c r="S136" i="43"/>
  <c r="AC118" i="43"/>
  <c r="R118" i="43"/>
  <c r="AC119" i="43"/>
  <c r="R119" i="43"/>
  <c r="AC120" i="43"/>
  <c r="R120" i="43"/>
  <c r="AC121" i="43"/>
  <c r="R121" i="43"/>
  <c r="AC122" i="43"/>
  <c r="R122" i="43"/>
  <c r="AC123" i="43"/>
  <c r="R123" i="43"/>
  <c r="AC124" i="43"/>
  <c r="R124" i="43"/>
  <c r="AC125" i="43"/>
  <c r="R125" i="43"/>
  <c r="AC126" i="43"/>
  <c r="R126" i="43"/>
  <c r="AC127" i="43"/>
  <c r="R127" i="43"/>
  <c r="AC128" i="43"/>
  <c r="R128" i="43"/>
  <c r="AC129" i="43"/>
  <c r="R129" i="43"/>
  <c r="AC130" i="43"/>
  <c r="R130" i="43"/>
  <c r="AC131" i="43"/>
  <c r="R131" i="43"/>
  <c r="AC132" i="43"/>
  <c r="R132" i="43"/>
  <c r="AC133" i="43"/>
  <c r="R133" i="43"/>
  <c r="AC134" i="43"/>
  <c r="R134" i="43"/>
  <c r="AC135" i="43"/>
  <c r="R135" i="43"/>
  <c r="R136" i="43"/>
  <c r="K118" i="43"/>
  <c r="AB118" i="43"/>
  <c r="Q118" i="43"/>
  <c r="K119" i="43"/>
  <c r="AB119" i="43"/>
  <c r="Q119" i="43"/>
  <c r="K120" i="43"/>
  <c r="AB120" i="43"/>
  <c r="Q120" i="43"/>
  <c r="K121" i="43"/>
  <c r="AB121" i="43"/>
  <c r="Q121" i="43"/>
  <c r="K122" i="43"/>
  <c r="AB122" i="43"/>
  <c r="Q122" i="43"/>
  <c r="K123" i="43"/>
  <c r="AB123" i="43"/>
  <c r="Q123" i="43"/>
  <c r="K124" i="43"/>
  <c r="AB124" i="43"/>
  <c r="Q124" i="43"/>
  <c r="K125" i="43"/>
  <c r="AB125" i="43"/>
  <c r="Q125" i="43"/>
  <c r="K126" i="43"/>
  <c r="AB126" i="43"/>
  <c r="Q126" i="43"/>
  <c r="K127" i="43"/>
  <c r="AB127" i="43"/>
  <c r="Q127" i="43"/>
  <c r="K128" i="43"/>
  <c r="AB128" i="43"/>
  <c r="Q128" i="43"/>
  <c r="K129" i="43"/>
  <c r="AB129" i="43"/>
  <c r="Q129" i="43"/>
  <c r="K130" i="43"/>
  <c r="AB130" i="43"/>
  <c r="Q130" i="43"/>
  <c r="K131" i="43"/>
  <c r="AB131" i="43"/>
  <c r="Q131" i="43"/>
  <c r="K132" i="43"/>
  <c r="AB132" i="43"/>
  <c r="Q132" i="43"/>
  <c r="K133" i="43"/>
  <c r="AB133" i="43"/>
  <c r="Q133" i="43"/>
  <c r="K134" i="43"/>
  <c r="AB134" i="43"/>
  <c r="Q134" i="43"/>
  <c r="K135" i="43"/>
  <c r="AB135" i="43"/>
  <c r="Q135" i="43"/>
  <c r="Q136" i="43"/>
  <c r="L136" i="43"/>
  <c r="J136" i="43"/>
  <c r="I136" i="43"/>
  <c r="F136" i="43"/>
  <c r="E118" i="43"/>
  <c r="E119" i="43"/>
  <c r="E120" i="43"/>
  <c r="E121" i="43"/>
  <c r="E122" i="43"/>
  <c r="E123" i="43"/>
  <c r="E124" i="43"/>
  <c r="E125" i="43"/>
  <c r="E126" i="43"/>
  <c r="E127" i="43"/>
  <c r="E128" i="43"/>
  <c r="E129" i="43"/>
  <c r="E130" i="43"/>
  <c r="E131" i="43"/>
  <c r="E132" i="43"/>
  <c r="E133" i="43"/>
  <c r="E134" i="43"/>
  <c r="E135" i="43"/>
  <c r="E136" i="43"/>
  <c r="D118" i="43"/>
  <c r="D119" i="43"/>
  <c r="D120" i="43"/>
  <c r="D121" i="43"/>
  <c r="D122" i="43"/>
  <c r="D123" i="43"/>
  <c r="D124" i="43"/>
  <c r="D125" i="43"/>
  <c r="D126" i="43"/>
  <c r="D127" i="43"/>
  <c r="D128" i="43"/>
  <c r="D129" i="43"/>
  <c r="D130" i="43"/>
  <c r="D131" i="43"/>
  <c r="D132" i="43"/>
  <c r="D133" i="43"/>
  <c r="D134" i="43"/>
  <c r="D135" i="43"/>
  <c r="D136" i="43"/>
  <c r="C136" i="43"/>
  <c r="B118" i="43"/>
  <c r="B119" i="43"/>
  <c r="B120" i="43"/>
  <c r="B121" i="43"/>
  <c r="B122" i="43"/>
  <c r="B123" i="43"/>
  <c r="B124" i="43"/>
  <c r="B125" i="43"/>
  <c r="B126" i="43"/>
  <c r="B127" i="43"/>
  <c r="B128" i="43"/>
  <c r="B129" i="43"/>
  <c r="B130" i="43"/>
  <c r="B131" i="43"/>
  <c r="B132" i="43"/>
  <c r="B133" i="43"/>
  <c r="B134" i="43"/>
  <c r="B135" i="43"/>
  <c r="B136" i="43"/>
  <c r="L135" i="43"/>
  <c r="J135" i="43"/>
  <c r="I135" i="43"/>
  <c r="L134" i="43"/>
  <c r="J134" i="43"/>
  <c r="I134" i="43"/>
  <c r="L133" i="43"/>
  <c r="J133" i="43"/>
  <c r="I133" i="43"/>
  <c r="L132" i="43"/>
  <c r="J132" i="43"/>
  <c r="I132" i="43"/>
  <c r="L131" i="43"/>
  <c r="J131" i="43"/>
  <c r="I131" i="43"/>
  <c r="L130" i="43"/>
  <c r="J130" i="43"/>
  <c r="I130" i="43"/>
  <c r="L129" i="43"/>
  <c r="J129" i="43"/>
  <c r="I129" i="43"/>
  <c r="L128" i="43"/>
  <c r="J128" i="43"/>
  <c r="I128" i="43"/>
  <c r="L127" i="43"/>
  <c r="J127" i="43"/>
  <c r="I127" i="43"/>
  <c r="L126" i="43"/>
  <c r="J126" i="43"/>
  <c r="I126" i="43"/>
  <c r="L125" i="43"/>
  <c r="J125" i="43"/>
  <c r="I125" i="43"/>
  <c r="L124" i="43"/>
  <c r="J124" i="43"/>
  <c r="I124" i="43"/>
  <c r="L123" i="43"/>
  <c r="J123" i="43"/>
  <c r="I123" i="43"/>
  <c r="L122" i="43"/>
  <c r="J122" i="43"/>
  <c r="I122" i="43"/>
  <c r="L121" i="43"/>
  <c r="J121" i="43"/>
  <c r="I121" i="43"/>
  <c r="L120" i="43"/>
  <c r="J120" i="43"/>
  <c r="I120" i="43"/>
  <c r="L119" i="43"/>
  <c r="J119" i="43"/>
  <c r="I119" i="43"/>
  <c r="L118" i="43"/>
  <c r="J118" i="43"/>
  <c r="I118" i="43"/>
  <c r="L117" i="43"/>
  <c r="K117" i="43"/>
  <c r="J117" i="43"/>
  <c r="I117" i="43"/>
  <c r="AH94" i="43"/>
  <c r="AH95" i="43"/>
  <c r="AH96" i="43"/>
  <c r="AH97" i="43"/>
  <c r="AH98" i="43"/>
  <c r="AH99" i="43"/>
  <c r="AH100" i="43"/>
  <c r="AH101" i="43"/>
  <c r="AH102" i="43"/>
  <c r="AH103" i="43"/>
  <c r="AH104" i="43"/>
  <c r="AH105" i="43"/>
  <c r="AH106" i="43"/>
  <c r="AH107" i="43"/>
  <c r="AH108" i="43"/>
  <c r="AH109" i="43"/>
  <c r="AH110" i="43"/>
  <c r="AH111" i="43"/>
  <c r="AH112" i="43"/>
  <c r="V296" i="42"/>
  <c r="U296" i="42"/>
  <c r="T296" i="42"/>
  <c r="S296" i="42"/>
  <c r="R296" i="42"/>
  <c r="Q296" i="42"/>
  <c r="P296" i="42"/>
  <c r="O296" i="42"/>
  <c r="N296" i="42"/>
  <c r="M296" i="42"/>
  <c r="AJ3" i="42"/>
  <c r="AI209" i="42"/>
  <c r="AJ4" i="42"/>
  <c r="AI210" i="42"/>
  <c r="AJ5" i="42"/>
  <c r="AI211" i="42"/>
  <c r="AJ6" i="42"/>
  <c r="AI212" i="42"/>
  <c r="AJ7" i="42"/>
  <c r="AI213" i="42"/>
  <c r="AJ8" i="42"/>
  <c r="AI214" i="42"/>
  <c r="AJ9" i="42"/>
  <c r="AI215" i="42"/>
  <c r="AJ10" i="42"/>
  <c r="AI216" i="42"/>
  <c r="AJ11" i="42"/>
  <c r="AI217" i="42"/>
  <c r="AJ12" i="42"/>
  <c r="AI218" i="42"/>
  <c r="AJ13" i="42"/>
  <c r="AI219" i="42"/>
  <c r="AJ14" i="42"/>
  <c r="AI220" i="42"/>
  <c r="AJ15" i="42"/>
  <c r="AI221" i="42"/>
  <c r="AJ16" i="42"/>
  <c r="AI222" i="42"/>
  <c r="AJ17" i="42"/>
  <c r="AI223" i="42"/>
  <c r="AJ18" i="42"/>
  <c r="AI224" i="42"/>
  <c r="AJ19" i="42"/>
  <c r="AI225" i="42"/>
  <c r="AJ20" i="42"/>
  <c r="AI226" i="42"/>
  <c r="AJ21" i="42"/>
  <c r="AI227" i="42"/>
  <c r="AJ22" i="42"/>
  <c r="AI228" i="42"/>
  <c r="AJ23" i="42"/>
  <c r="AI229" i="42"/>
  <c r="AJ24" i="42"/>
  <c r="AI230" i="42"/>
  <c r="AJ25" i="42"/>
  <c r="AI231" i="42"/>
  <c r="AJ26" i="42"/>
  <c r="AI232" i="42"/>
  <c r="AJ27" i="42"/>
  <c r="AI233" i="42"/>
  <c r="AJ28" i="42"/>
  <c r="AI234" i="42"/>
  <c r="AJ29" i="42"/>
  <c r="AI235" i="42"/>
  <c r="AJ30" i="42"/>
  <c r="AI236" i="42"/>
  <c r="AJ31" i="42"/>
  <c r="AI237" i="42"/>
  <c r="AJ32" i="42"/>
  <c r="AI238" i="42"/>
  <c r="AJ33" i="42"/>
  <c r="AI239" i="42"/>
  <c r="AJ34" i="42"/>
  <c r="AI240" i="42"/>
  <c r="AJ35" i="42"/>
  <c r="AI241" i="42"/>
  <c r="AJ36" i="42"/>
  <c r="AI242" i="42"/>
  <c r="AJ37" i="42"/>
  <c r="AI243" i="42"/>
  <c r="AJ38" i="42"/>
  <c r="AI244" i="42"/>
  <c r="AJ39" i="42"/>
  <c r="AI245" i="42"/>
  <c r="AJ40" i="42"/>
  <c r="AI246" i="42"/>
  <c r="AJ41" i="42"/>
  <c r="AI247" i="42"/>
  <c r="AJ42" i="42"/>
  <c r="AI248" i="42"/>
  <c r="AJ43" i="42"/>
  <c r="AI249" i="42"/>
  <c r="AJ44" i="42"/>
  <c r="AI250" i="42"/>
  <c r="AJ45" i="42"/>
  <c r="AI251" i="42"/>
  <c r="AJ46" i="42"/>
  <c r="AI252" i="42"/>
  <c r="AJ47" i="42"/>
  <c r="AI253" i="42"/>
  <c r="AJ48" i="42"/>
  <c r="AI254" i="42"/>
  <c r="AJ49" i="42"/>
  <c r="AI255" i="42"/>
  <c r="AJ50" i="42"/>
  <c r="AI256" i="42"/>
  <c r="AJ51" i="42"/>
  <c r="AI257" i="42"/>
  <c r="AJ52" i="42"/>
  <c r="AI258" i="42"/>
  <c r="AJ53" i="42"/>
  <c r="AI259" i="42"/>
  <c r="AJ54" i="42"/>
  <c r="AI260" i="42"/>
  <c r="AJ55" i="42"/>
  <c r="AI261" i="42"/>
  <c r="AJ56" i="42"/>
  <c r="AI262" i="42"/>
  <c r="AJ57" i="42"/>
  <c r="AI263" i="42"/>
  <c r="AJ58" i="42"/>
  <c r="AI264" i="42"/>
  <c r="AJ59" i="42"/>
  <c r="AI265" i="42"/>
  <c r="AJ60" i="42"/>
  <c r="AI266" i="42"/>
  <c r="AJ61" i="42"/>
  <c r="AI267" i="42"/>
  <c r="AJ62" i="42"/>
  <c r="AI268" i="42"/>
  <c r="AJ63" i="42"/>
  <c r="AI269" i="42"/>
  <c r="AJ64" i="42"/>
  <c r="AI270" i="42"/>
  <c r="AJ65" i="42"/>
  <c r="AI271" i="42"/>
  <c r="AJ66" i="42"/>
  <c r="AI272" i="42"/>
  <c r="AJ67" i="42"/>
  <c r="AI273" i="42"/>
  <c r="AJ68" i="42"/>
  <c r="AI274" i="42"/>
  <c r="AJ69" i="42"/>
  <c r="AI275" i="42"/>
  <c r="AJ70" i="42"/>
  <c r="AI276" i="42"/>
  <c r="AJ71" i="42"/>
  <c r="AI277" i="42"/>
  <c r="AJ72" i="42"/>
  <c r="AI278" i="42"/>
  <c r="AJ73" i="42"/>
  <c r="AI279" i="42"/>
  <c r="AJ74" i="42"/>
  <c r="AI280" i="42"/>
  <c r="AJ75" i="42"/>
  <c r="AI281" i="42"/>
  <c r="AJ76" i="42"/>
  <c r="AI282" i="42"/>
  <c r="AJ77" i="42"/>
  <c r="AI283" i="42"/>
  <c r="AJ78" i="42"/>
  <c r="AI284" i="42"/>
  <c r="AJ79" i="42"/>
  <c r="AI285" i="42"/>
  <c r="AJ80" i="42"/>
  <c r="AI286" i="42"/>
  <c r="AJ81" i="42"/>
  <c r="AI287" i="42"/>
  <c r="AJ82" i="42"/>
  <c r="AI288" i="42"/>
  <c r="AJ83" i="42"/>
  <c r="AI289" i="42"/>
  <c r="AJ84" i="42"/>
  <c r="AI290" i="42"/>
  <c r="AJ85" i="42"/>
  <c r="AI291" i="42"/>
  <c r="AJ86" i="42"/>
  <c r="AI292" i="42"/>
  <c r="AJ87" i="42"/>
  <c r="AI293" i="42"/>
  <c r="AJ88" i="42"/>
  <c r="AJ89" i="42"/>
  <c r="AJ90" i="42"/>
  <c r="AJ91" i="42"/>
  <c r="AJ92" i="42"/>
  <c r="AJ93" i="42"/>
  <c r="AJ94" i="42"/>
  <c r="AJ95" i="42"/>
  <c r="AJ96" i="42"/>
  <c r="AJ97" i="42"/>
  <c r="AJ98" i="42"/>
  <c r="AJ99" i="42"/>
  <c r="AJ100" i="42"/>
  <c r="AJ101" i="42"/>
  <c r="AJ102" i="42"/>
  <c r="AJ103" i="42"/>
  <c r="AI294" i="42"/>
  <c r="AI295" i="42"/>
  <c r="AI3" i="42"/>
  <c r="AH209" i="42"/>
  <c r="AI4" i="42"/>
  <c r="AH210" i="42"/>
  <c r="AI5" i="42"/>
  <c r="AH211" i="42"/>
  <c r="AI6" i="42"/>
  <c r="AH212" i="42"/>
  <c r="AI7" i="42"/>
  <c r="AH213" i="42"/>
  <c r="AI8" i="42"/>
  <c r="AH214" i="42"/>
  <c r="AI9" i="42"/>
  <c r="AH215" i="42"/>
  <c r="AI10" i="42"/>
  <c r="AH216" i="42"/>
  <c r="AI11" i="42"/>
  <c r="AH217" i="42"/>
  <c r="AI12" i="42"/>
  <c r="AH218" i="42"/>
  <c r="AI13" i="42"/>
  <c r="AH219" i="42"/>
  <c r="AI14" i="42"/>
  <c r="AH220" i="42"/>
  <c r="AI15" i="42"/>
  <c r="AH221" i="42"/>
  <c r="AI16" i="42"/>
  <c r="AH222" i="42"/>
  <c r="AI17" i="42"/>
  <c r="AH223" i="42"/>
  <c r="AI18" i="42"/>
  <c r="AH224" i="42"/>
  <c r="AI19" i="42"/>
  <c r="AH225" i="42"/>
  <c r="AI20" i="42"/>
  <c r="AH226" i="42"/>
  <c r="AI21" i="42"/>
  <c r="AH227" i="42"/>
  <c r="AI22" i="42"/>
  <c r="AH228" i="42"/>
  <c r="AI23" i="42"/>
  <c r="AH229" i="42"/>
  <c r="AI24" i="42"/>
  <c r="AH230" i="42"/>
  <c r="AI25" i="42"/>
  <c r="AH231" i="42"/>
  <c r="AI26" i="42"/>
  <c r="AH232" i="42"/>
  <c r="AI27" i="42"/>
  <c r="AH233" i="42"/>
  <c r="AI28" i="42"/>
  <c r="AH234" i="42"/>
  <c r="AI29" i="42"/>
  <c r="AH235" i="42"/>
  <c r="AI30" i="42"/>
  <c r="AH236" i="42"/>
  <c r="AI31" i="42"/>
  <c r="AH237" i="42"/>
  <c r="AI32" i="42"/>
  <c r="AH238" i="42"/>
  <c r="AI33" i="42"/>
  <c r="AH239" i="42"/>
  <c r="AI34" i="42"/>
  <c r="AH240" i="42"/>
  <c r="AI35" i="42"/>
  <c r="AH241" i="42"/>
  <c r="AI36" i="42"/>
  <c r="AH242" i="42"/>
  <c r="AI37" i="42"/>
  <c r="AH243" i="42"/>
  <c r="AI38" i="42"/>
  <c r="AH244" i="42"/>
  <c r="AI39" i="42"/>
  <c r="AH245" i="42"/>
  <c r="AI40" i="42"/>
  <c r="AH246" i="42"/>
  <c r="AI41" i="42"/>
  <c r="AH247" i="42"/>
  <c r="AI42" i="42"/>
  <c r="AH248" i="42"/>
  <c r="AI43" i="42"/>
  <c r="AH249" i="42"/>
  <c r="AI44" i="42"/>
  <c r="AH250" i="42"/>
  <c r="AI45" i="42"/>
  <c r="AH251" i="42"/>
  <c r="AI46" i="42"/>
  <c r="AH252" i="42"/>
  <c r="AI47" i="42"/>
  <c r="AH253" i="42"/>
  <c r="AI48" i="42"/>
  <c r="AH254" i="42"/>
  <c r="AI49" i="42"/>
  <c r="AH255" i="42"/>
  <c r="AI50" i="42"/>
  <c r="AH256" i="42"/>
  <c r="AI51" i="42"/>
  <c r="AH257" i="42"/>
  <c r="AI52" i="42"/>
  <c r="AH258" i="42"/>
  <c r="AI53" i="42"/>
  <c r="AH259" i="42"/>
  <c r="AI54" i="42"/>
  <c r="AH260" i="42"/>
  <c r="AI55" i="42"/>
  <c r="AH261" i="42"/>
  <c r="AI56" i="42"/>
  <c r="AH262" i="42"/>
  <c r="AI57" i="42"/>
  <c r="AH263" i="42"/>
  <c r="AI58" i="42"/>
  <c r="AH264" i="42"/>
  <c r="AI59" i="42"/>
  <c r="AH265" i="42"/>
  <c r="AI60" i="42"/>
  <c r="AH266" i="42"/>
  <c r="AI61" i="42"/>
  <c r="AH267" i="42"/>
  <c r="AI62" i="42"/>
  <c r="AH268" i="42"/>
  <c r="AI63" i="42"/>
  <c r="AH269" i="42"/>
  <c r="AI64" i="42"/>
  <c r="AH270" i="42"/>
  <c r="AI65" i="42"/>
  <c r="AH271" i="42"/>
  <c r="AI66" i="42"/>
  <c r="AH272" i="42"/>
  <c r="AI67" i="42"/>
  <c r="AH273" i="42"/>
  <c r="AI68" i="42"/>
  <c r="AH274" i="42"/>
  <c r="AI69" i="42"/>
  <c r="AH275" i="42"/>
  <c r="AI70" i="42"/>
  <c r="AH276" i="42"/>
  <c r="AI71" i="42"/>
  <c r="AH277" i="42"/>
  <c r="AI72" i="42"/>
  <c r="AH278" i="42"/>
  <c r="AI73" i="42"/>
  <c r="AH279" i="42"/>
  <c r="AI74" i="42"/>
  <c r="AH280" i="42"/>
  <c r="AI75" i="42"/>
  <c r="AH281" i="42"/>
  <c r="AI76" i="42"/>
  <c r="AH282" i="42"/>
  <c r="AI77" i="42"/>
  <c r="AH283" i="42"/>
  <c r="AI78" i="42"/>
  <c r="AH284" i="42"/>
  <c r="AI79" i="42"/>
  <c r="AH285" i="42"/>
  <c r="AI80" i="42"/>
  <c r="AH286" i="42"/>
  <c r="AI81" i="42"/>
  <c r="AH287" i="42"/>
  <c r="AI82" i="42"/>
  <c r="AH288" i="42"/>
  <c r="AI83" i="42"/>
  <c r="AH289" i="42"/>
  <c r="AI84" i="42"/>
  <c r="AH290" i="42"/>
  <c r="AI85" i="42"/>
  <c r="AH291" i="42"/>
  <c r="AI86" i="42"/>
  <c r="AH292" i="42"/>
  <c r="AI87" i="42"/>
  <c r="AH293" i="42"/>
  <c r="AI88" i="42"/>
  <c r="AI89" i="42"/>
  <c r="AI90" i="42"/>
  <c r="AI91" i="42"/>
  <c r="AI92" i="42"/>
  <c r="AI93" i="42"/>
  <c r="AI94" i="42"/>
  <c r="AI95" i="42"/>
  <c r="AI96" i="42"/>
  <c r="AI97" i="42"/>
  <c r="AI98" i="42"/>
  <c r="AI99" i="42"/>
  <c r="AI100" i="42"/>
  <c r="AI101" i="42"/>
  <c r="AI102" i="42"/>
  <c r="AI103" i="42"/>
  <c r="AH294" i="42"/>
  <c r="AH295" i="42"/>
  <c r="V209" i="42"/>
  <c r="V210" i="42"/>
  <c r="V211" i="42"/>
  <c r="V212" i="42"/>
  <c r="V213" i="42"/>
  <c r="V214" i="42"/>
  <c r="V215" i="42"/>
  <c r="V216" i="42"/>
  <c r="V217" i="42"/>
  <c r="V218" i="42"/>
  <c r="V219" i="42"/>
  <c r="V220" i="42"/>
  <c r="V221" i="42"/>
  <c r="V222" i="42"/>
  <c r="V223" i="42"/>
  <c r="V224" i="42"/>
  <c r="V225" i="42"/>
  <c r="V226" i="42"/>
  <c r="V227" i="42"/>
  <c r="V228" i="42"/>
  <c r="V229" i="42"/>
  <c r="V230" i="42"/>
  <c r="V231" i="42"/>
  <c r="V232" i="42"/>
  <c r="V233" i="42"/>
  <c r="V234" i="42"/>
  <c r="V235" i="42"/>
  <c r="V236" i="42"/>
  <c r="V237" i="42"/>
  <c r="V238" i="42"/>
  <c r="V239" i="42"/>
  <c r="V240" i="42"/>
  <c r="V241" i="42"/>
  <c r="V242" i="42"/>
  <c r="V243" i="42"/>
  <c r="V244" i="42"/>
  <c r="V245" i="42"/>
  <c r="V246" i="42"/>
  <c r="V247" i="42"/>
  <c r="V248" i="42"/>
  <c r="V249" i="42"/>
  <c r="V250" i="42"/>
  <c r="V251" i="42"/>
  <c r="V252" i="42"/>
  <c r="V253" i="42"/>
  <c r="V254" i="42"/>
  <c r="V255" i="42"/>
  <c r="V256" i="42"/>
  <c r="V257" i="42"/>
  <c r="V258" i="42"/>
  <c r="V259" i="42"/>
  <c r="V260" i="42"/>
  <c r="V261" i="42"/>
  <c r="V262" i="42"/>
  <c r="V263" i="42"/>
  <c r="V264" i="42"/>
  <c r="V265" i="42"/>
  <c r="V266" i="42"/>
  <c r="V267" i="42"/>
  <c r="V268" i="42"/>
  <c r="V269" i="42"/>
  <c r="V270" i="42"/>
  <c r="V271" i="42"/>
  <c r="V272" i="42"/>
  <c r="V273" i="42"/>
  <c r="V274" i="42"/>
  <c r="V275" i="42"/>
  <c r="V276" i="42"/>
  <c r="V277" i="42"/>
  <c r="V278" i="42"/>
  <c r="V279" i="42"/>
  <c r="V280" i="42"/>
  <c r="V281" i="42"/>
  <c r="V282" i="42"/>
  <c r="V283" i="42"/>
  <c r="V284" i="42"/>
  <c r="V285" i="42"/>
  <c r="V286" i="42"/>
  <c r="V287" i="42"/>
  <c r="V288" i="42"/>
  <c r="V289" i="42"/>
  <c r="V290" i="42"/>
  <c r="V291" i="42"/>
  <c r="V292" i="42"/>
  <c r="V293" i="42"/>
  <c r="V294" i="42"/>
  <c r="V295" i="42"/>
  <c r="U209" i="42"/>
  <c r="U210" i="42"/>
  <c r="U211" i="42"/>
  <c r="U212" i="42"/>
  <c r="U213" i="42"/>
  <c r="U214" i="42"/>
  <c r="U215" i="42"/>
  <c r="U216" i="42"/>
  <c r="U217" i="42"/>
  <c r="U218" i="42"/>
  <c r="U219" i="42"/>
  <c r="U220" i="42"/>
  <c r="U221" i="42"/>
  <c r="U222" i="42"/>
  <c r="U223" i="42"/>
  <c r="U224" i="42"/>
  <c r="U225" i="42"/>
  <c r="U226" i="42"/>
  <c r="U227" i="42"/>
  <c r="U228" i="42"/>
  <c r="U229" i="42"/>
  <c r="U230" i="42"/>
  <c r="U231" i="42"/>
  <c r="U232" i="42"/>
  <c r="U233" i="42"/>
  <c r="U234" i="42"/>
  <c r="U235" i="42"/>
  <c r="U236" i="42"/>
  <c r="U237" i="42"/>
  <c r="U238" i="42"/>
  <c r="U239" i="42"/>
  <c r="U240" i="42"/>
  <c r="U241" i="42"/>
  <c r="U242" i="42"/>
  <c r="U243" i="42"/>
  <c r="U244" i="42"/>
  <c r="U245" i="42"/>
  <c r="U246" i="42"/>
  <c r="U247" i="42"/>
  <c r="U248" i="42"/>
  <c r="U249" i="42"/>
  <c r="U250" i="42"/>
  <c r="U251" i="42"/>
  <c r="U252" i="42"/>
  <c r="U253" i="42"/>
  <c r="U254" i="42"/>
  <c r="U255" i="42"/>
  <c r="U256" i="42"/>
  <c r="U257" i="42"/>
  <c r="U258" i="42"/>
  <c r="U259" i="42"/>
  <c r="U260" i="42"/>
  <c r="U261" i="42"/>
  <c r="U262" i="42"/>
  <c r="U263" i="42"/>
  <c r="U264" i="42"/>
  <c r="U265" i="42"/>
  <c r="U266" i="42"/>
  <c r="U267" i="42"/>
  <c r="U268" i="42"/>
  <c r="U269" i="42"/>
  <c r="U270" i="42"/>
  <c r="U271" i="42"/>
  <c r="U272" i="42"/>
  <c r="U273" i="42"/>
  <c r="U274" i="42"/>
  <c r="U275" i="42"/>
  <c r="U276" i="42"/>
  <c r="U277" i="42"/>
  <c r="U278" i="42"/>
  <c r="U279" i="42"/>
  <c r="U280" i="42"/>
  <c r="U281" i="42"/>
  <c r="U282" i="42"/>
  <c r="U283" i="42"/>
  <c r="U284" i="42"/>
  <c r="U285" i="42"/>
  <c r="U286" i="42"/>
  <c r="U287" i="42"/>
  <c r="U288" i="42"/>
  <c r="U289" i="42"/>
  <c r="U290" i="42"/>
  <c r="U291" i="42"/>
  <c r="U292" i="42"/>
  <c r="U293" i="42"/>
  <c r="U294" i="42"/>
  <c r="U295" i="42"/>
  <c r="T209" i="42"/>
  <c r="T210" i="42"/>
  <c r="T211" i="42"/>
  <c r="T212" i="42"/>
  <c r="T213" i="42"/>
  <c r="T214" i="42"/>
  <c r="T215" i="42"/>
  <c r="T216" i="42"/>
  <c r="T217" i="42"/>
  <c r="T218" i="42"/>
  <c r="T219" i="42"/>
  <c r="T220" i="42"/>
  <c r="T221" i="42"/>
  <c r="T222" i="42"/>
  <c r="T223" i="42"/>
  <c r="T224" i="42"/>
  <c r="T225" i="42"/>
  <c r="T226" i="42"/>
  <c r="T227" i="42"/>
  <c r="T228" i="42"/>
  <c r="T229" i="42"/>
  <c r="T230" i="42"/>
  <c r="T231" i="42"/>
  <c r="T232" i="42"/>
  <c r="T233" i="42"/>
  <c r="T234" i="42"/>
  <c r="T235" i="42"/>
  <c r="T236" i="42"/>
  <c r="T237" i="42"/>
  <c r="T238" i="42"/>
  <c r="T239" i="42"/>
  <c r="T240" i="42"/>
  <c r="T241" i="42"/>
  <c r="T242" i="42"/>
  <c r="T243" i="42"/>
  <c r="T244" i="42"/>
  <c r="T245" i="42"/>
  <c r="T246" i="42"/>
  <c r="T247" i="42"/>
  <c r="T248" i="42"/>
  <c r="T249" i="42"/>
  <c r="T250" i="42"/>
  <c r="T251" i="42"/>
  <c r="T252" i="42"/>
  <c r="T253" i="42"/>
  <c r="T254" i="42"/>
  <c r="T255" i="42"/>
  <c r="T256" i="42"/>
  <c r="T257" i="42"/>
  <c r="T258" i="42"/>
  <c r="T259" i="42"/>
  <c r="T260" i="42"/>
  <c r="T261" i="42"/>
  <c r="T262" i="42"/>
  <c r="T263" i="42"/>
  <c r="T264" i="42"/>
  <c r="T265" i="42"/>
  <c r="T266" i="42"/>
  <c r="T267" i="42"/>
  <c r="T268" i="42"/>
  <c r="T269" i="42"/>
  <c r="T270" i="42"/>
  <c r="T271" i="42"/>
  <c r="T272" i="42"/>
  <c r="T273" i="42"/>
  <c r="T274" i="42"/>
  <c r="T275" i="42"/>
  <c r="T276" i="42"/>
  <c r="T277" i="42"/>
  <c r="T278" i="42"/>
  <c r="T279" i="42"/>
  <c r="T280" i="42"/>
  <c r="T281" i="42"/>
  <c r="T282" i="42"/>
  <c r="T283" i="42"/>
  <c r="T284" i="42"/>
  <c r="T285" i="42"/>
  <c r="T286" i="42"/>
  <c r="T287" i="42"/>
  <c r="T288" i="42"/>
  <c r="T289" i="42"/>
  <c r="T290" i="42"/>
  <c r="T291" i="42"/>
  <c r="T292" i="42"/>
  <c r="T293" i="42"/>
  <c r="T294" i="42"/>
  <c r="T295" i="42"/>
  <c r="S209" i="42"/>
  <c r="S210" i="42"/>
  <c r="S211" i="42"/>
  <c r="S212" i="42"/>
  <c r="S213" i="42"/>
  <c r="S214" i="42"/>
  <c r="S215" i="42"/>
  <c r="S216" i="42"/>
  <c r="S217" i="42"/>
  <c r="S218" i="42"/>
  <c r="S219" i="42"/>
  <c r="S220" i="42"/>
  <c r="S221" i="42"/>
  <c r="S222" i="42"/>
  <c r="S223" i="42"/>
  <c r="S224" i="42"/>
  <c r="S225" i="42"/>
  <c r="S226" i="42"/>
  <c r="S227" i="42"/>
  <c r="S228" i="42"/>
  <c r="S229" i="42"/>
  <c r="S230" i="42"/>
  <c r="S231" i="42"/>
  <c r="S232" i="42"/>
  <c r="S233" i="42"/>
  <c r="S234" i="42"/>
  <c r="S235" i="42"/>
  <c r="S236" i="42"/>
  <c r="S237" i="42"/>
  <c r="S238" i="42"/>
  <c r="S239" i="42"/>
  <c r="S240" i="42"/>
  <c r="S241" i="42"/>
  <c r="S242" i="42"/>
  <c r="S243" i="42"/>
  <c r="S244" i="42"/>
  <c r="S245" i="42"/>
  <c r="S246" i="42"/>
  <c r="S247" i="42"/>
  <c r="S248" i="42"/>
  <c r="S249" i="42"/>
  <c r="S250" i="42"/>
  <c r="S251" i="42"/>
  <c r="S252" i="42"/>
  <c r="S253" i="42"/>
  <c r="S254" i="42"/>
  <c r="S255" i="42"/>
  <c r="S256" i="42"/>
  <c r="S257" i="42"/>
  <c r="S258" i="42"/>
  <c r="S259" i="42"/>
  <c r="S260" i="42"/>
  <c r="S261" i="42"/>
  <c r="S262" i="42"/>
  <c r="S263" i="42"/>
  <c r="S264" i="42"/>
  <c r="S265" i="42"/>
  <c r="S266" i="42"/>
  <c r="S267" i="42"/>
  <c r="S268" i="42"/>
  <c r="S269" i="42"/>
  <c r="S270" i="42"/>
  <c r="S271" i="42"/>
  <c r="S272" i="42"/>
  <c r="S273" i="42"/>
  <c r="S274" i="42"/>
  <c r="S275" i="42"/>
  <c r="S276" i="42"/>
  <c r="S277" i="42"/>
  <c r="S278" i="42"/>
  <c r="S279" i="42"/>
  <c r="S280" i="42"/>
  <c r="S281" i="42"/>
  <c r="S282" i="42"/>
  <c r="S283" i="42"/>
  <c r="S284" i="42"/>
  <c r="S285" i="42"/>
  <c r="S286" i="42"/>
  <c r="S287" i="42"/>
  <c r="S288" i="42"/>
  <c r="S289" i="42"/>
  <c r="S290" i="42"/>
  <c r="S291" i="42"/>
  <c r="S292" i="42"/>
  <c r="S293" i="42"/>
  <c r="S294" i="42"/>
  <c r="S295" i="42"/>
  <c r="R209" i="42"/>
  <c r="R210" i="42"/>
  <c r="R211" i="42"/>
  <c r="R212" i="42"/>
  <c r="R213" i="42"/>
  <c r="R214" i="42"/>
  <c r="R215" i="42"/>
  <c r="R216" i="42"/>
  <c r="R217" i="42"/>
  <c r="R218" i="42"/>
  <c r="R219" i="42"/>
  <c r="R220" i="42"/>
  <c r="R221" i="42"/>
  <c r="R222" i="42"/>
  <c r="R223" i="42"/>
  <c r="R224" i="42"/>
  <c r="R225" i="42"/>
  <c r="R226" i="42"/>
  <c r="R227" i="42"/>
  <c r="R228" i="42"/>
  <c r="R229" i="42"/>
  <c r="R230" i="42"/>
  <c r="R231" i="42"/>
  <c r="R232" i="42"/>
  <c r="R233" i="42"/>
  <c r="R234" i="42"/>
  <c r="R235" i="42"/>
  <c r="R236" i="42"/>
  <c r="R237" i="42"/>
  <c r="R238" i="42"/>
  <c r="R239" i="42"/>
  <c r="R240" i="42"/>
  <c r="R241" i="42"/>
  <c r="R242" i="42"/>
  <c r="R243" i="42"/>
  <c r="R244" i="42"/>
  <c r="R245" i="42"/>
  <c r="R246" i="42"/>
  <c r="R247" i="42"/>
  <c r="R248" i="42"/>
  <c r="R249" i="42"/>
  <c r="R250" i="42"/>
  <c r="R251" i="42"/>
  <c r="R252" i="42"/>
  <c r="R253" i="42"/>
  <c r="R254" i="42"/>
  <c r="R255" i="42"/>
  <c r="R256" i="42"/>
  <c r="R257" i="42"/>
  <c r="R258" i="42"/>
  <c r="R259" i="42"/>
  <c r="R260" i="42"/>
  <c r="R261" i="42"/>
  <c r="R262" i="42"/>
  <c r="R263" i="42"/>
  <c r="R264" i="42"/>
  <c r="R265" i="42"/>
  <c r="R266" i="42"/>
  <c r="R267" i="42"/>
  <c r="R268" i="42"/>
  <c r="R269" i="42"/>
  <c r="R270" i="42"/>
  <c r="R271" i="42"/>
  <c r="R272" i="42"/>
  <c r="R273" i="42"/>
  <c r="R274" i="42"/>
  <c r="R275" i="42"/>
  <c r="R276" i="42"/>
  <c r="R277" i="42"/>
  <c r="R278" i="42"/>
  <c r="R279" i="42"/>
  <c r="R280" i="42"/>
  <c r="R281" i="42"/>
  <c r="R282" i="42"/>
  <c r="R283" i="42"/>
  <c r="R284" i="42"/>
  <c r="R285" i="42"/>
  <c r="R286" i="42"/>
  <c r="R287" i="42"/>
  <c r="R288" i="42"/>
  <c r="R289" i="42"/>
  <c r="R290" i="42"/>
  <c r="R291" i="42"/>
  <c r="R292" i="42"/>
  <c r="R293" i="42"/>
  <c r="R294" i="42"/>
  <c r="R295" i="42"/>
  <c r="Q209" i="42"/>
  <c r="Q210" i="42"/>
  <c r="Q211" i="42"/>
  <c r="Q212" i="42"/>
  <c r="Q213" i="42"/>
  <c r="Q214" i="42"/>
  <c r="Q215" i="42"/>
  <c r="Q216" i="42"/>
  <c r="Q217" i="42"/>
  <c r="Q218" i="42"/>
  <c r="Q219" i="42"/>
  <c r="Q220" i="42"/>
  <c r="Q221" i="42"/>
  <c r="Q222" i="42"/>
  <c r="Q223" i="42"/>
  <c r="Q224" i="42"/>
  <c r="Q225" i="42"/>
  <c r="Q226" i="42"/>
  <c r="Q227" i="42"/>
  <c r="Q228" i="42"/>
  <c r="Q229" i="42"/>
  <c r="Q230" i="42"/>
  <c r="Q231" i="42"/>
  <c r="Q232" i="42"/>
  <c r="Q233" i="42"/>
  <c r="Q234" i="42"/>
  <c r="Q235" i="42"/>
  <c r="Q236" i="42"/>
  <c r="Q237" i="42"/>
  <c r="Q238" i="42"/>
  <c r="Q239" i="42"/>
  <c r="Q240" i="42"/>
  <c r="Q241" i="42"/>
  <c r="Q242" i="42"/>
  <c r="Q243" i="42"/>
  <c r="Q244" i="42"/>
  <c r="Q245" i="42"/>
  <c r="Q246" i="42"/>
  <c r="Q247" i="42"/>
  <c r="Q248" i="42"/>
  <c r="Q249" i="42"/>
  <c r="Q250" i="42"/>
  <c r="Q251" i="42"/>
  <c r="Q252" i="42"/>
  <c r="Q253" i="42"/>
  <c r="Q254" i="42"/>
  <c r="Q255" i="42"/>
  <c r="Q256" i="42"/>
  <c r="Q257" i="42"/>
  <c r="Q258" i="42"/>
  <c r="Q259" i="42"/>
  <c r="Q260" i="42"/>
  <c r="Q261" i="42"/>
  <c r="Q262" i="42"/>
  <c r="Q263" i="42"/>
  <c r="Q264" i="42"/>
  <c r="Q265" i="42"/>
  <c r="Q266" i="42"/>
  <c r="Q267" i="42"/>
  <c r="Q268" i="42"/>
  <c r="Q269" i="42"/>
  <c r="Q270" i="42"/>
  <c r="Q271" i="42"/>
  <c r="Q272" i="42"/>
  <c r="Q273" i="42"/>
  <c r="Q274" i="42"/>
  <c r="Q275" i="42"/>
  <c r="Q276" i="42"/>
  <c r="Q277" i="42"/>
  <c r="Q278" i="42"/>
  <c r="Q279" i="42"/>
  <c r="Q280" i="42"/>
  <c r="Q281" i="42"/>
  <c r="Q282" i="42"/>
  <c r="Q283" i="42"/>
  <c r="Q284" i="42"/>
  <c r="Q285" i="42"/>
  <c r="Q286" i="42"/>
  <c r="Q287" i="42"/>
  <c r="Q288" i="42"/>
  <c r="Q289" i="42"/>
  <c r="Q290" i="42"/>
  <c r="Q291" i="42"/>
  <c r="Q292" i="42"/>
  <c r="Q293" i="42"/>
  <c r="Q294" i="42"/>
  <c r="Q295" i="42"/>
  <c r="P209" i="42"/>
  <c r="P210" i="42"/>
  <c r="P211" i="42"/>
  <c r="P212" i="42"/>
  <c r="P213" i="42"/>
  <c r="P214" i="42"/>
  <c r="P215" i="42"/>
  <c r="P216" i="42"/>
  <c r="P217" i="42"/>
  <c r="P218" i="42"/>
  <c r="P219" i="42"/>
  <c r="P220" i="42"/>
  <c r="P221" i="42"/>
  <c r="P222" i="42"/>
  <c r="P223" i="42"/>
  <c r="P224" i="42"/>
  <c r="P225" i="42"/>
  <c r="P226" i="42"/>
  <c r="P227" i="42"/>
  <c r="P228" i="42"/>
  <c r="P229" i="42"/>
  <c r="P230" i="42"/>
  <c r="P231" i="42"/>
  <c r="P232" i="42"/>
  <c r="P233" i="42"/>
  <c r="P234" i="42"/>
  <c r="P235" i="42"/>
  <c r="P236" i="42"/>
  <c r="P237" i="42"/>
  <c r="P238" i="42"/>
  <c r="P239" i="42"/>
  <c r="P240" i="42"/>
  <c r="P241" i="42"/>
  <c r="P242" i="42"/>
  <c r="P243" i="42"/>
  <c r="P244" i="42"/>
  <c r="P245" i="42"/>
  <c r="P246" i="42"/>
  <c r="P247" i="42"/>
  <c r="P248" i="42"/>
  <c r="P249" i="42"/>
  <c r="P250" i="42"/>
  <c r="P251" i="42"/>
  <c r="P252" i="42"/>
  <c r="P253" i="42"/>
  <c r="P254" i="42"/>
  <c r="P255" i="42"/>
  <c r="P256" i="42"/>
  <c r="P257" i="42"/>
  <c r="P258" i="42"/>
  <c r="P259" i="42"/>
  <c r="P260" i="42"/>
  <c r="P261" i="42"/>
  <c r="P262" i="42"/>
  <c r="P263" i="42"/>
  <c r="P264" i="42"/>
  <c r="P265" i="42"/>
  <c r="P266" i="42"/>
  <c r="P267" i="42"/>
  <c r="P268" i="42"/>
  <c r="P269" i="42"/>
  <c r="P270" i="42"/>
  <c r="P271" i="42"/>
  <c r="P272" i="42"/>
  <c r="P273" i="42"/>
  <c r="P274" i="42"/>
  <c r="P275" i="42"/>
  <c r="P276" i="42"/>
  <c r="P277" i="42"/>
  <c r="P278" i="42"/>
  <c r="P279" i="42"/>
  <c r="P280" i="42"/>
  <c r="P281" i="42"/>
  <c r="P282" i="42"/>
  <c r="P283" i="42"/>
  <c r="P284" i="42"/>
  <c r="P285" i="42"/>
  <c r="P286" i="42"/>
  <c r="P287" i="42"/>
  <c r="P288" i="42"/>
  <c r="P289" i="42"/>
  <c r="P290" i="42"/>
  <c r="P291" i="42"/>
  <c r="P292" i="42"/>
  <c r="P293" i="42"/>
  <c r="P294" i="42"/>
  <c r="P295" i="42"/>
  <c r="O209" i="42"/>
  <c r="O210" i="42"/>
  <c r="O211" i="42"/>
  <c r="O212" i="42"/>
  <c r="O213" i="42"/>
  <c r="O214" i="42"/>
  <c r="O215" i="42"/>
  <c r="O216" i="42"/>
  <c r="O217" i="42"/>
  <c r="O218" i="42"/>
  <c r="O219" i="42"/>
  <c r="O220" i="42"/>
  <c r="O221" i="42"/>
  <c r="O222" i="42"/>
  <c r="O223" i="42"/>
  <c r="O224" i="42"/>
  <c r="O225" i="42"/>
  <c r="O226" i="42"/>
  <c r="O227" i="42"/>
  <c r="O228" i="42"/>
  <c r="O229" i="42"/>
  <c r="O230" i="42"/>
  <c r="O231" i="42"/>
  <c r="O232" i="42"/>
  <c r="O233" i="42"/>
  <c r="O234" i="42"/>
  <c r="O235" i="42"/>
  <c r="O236" i="42"/>
  <c r="O237" i="42"/>
  <c r="O238" i="42"/>
  <c r="O239" i="42"/>
  <c r="O240" i="42"/>
  <c r="O241" i="42"/>
  <c r="O242" i="42"/>
  <c r="O243" i="42"/>
  <c r="O244" i="42"/>
  <c r="O245" i="42"/>
  <c r="O246" i="42"/>
  <c r="O247" i="42"/>
  <c r="O248" i="42"/>
  <c r="O249" i="42"/>
  <c r="O250" i="42"/>
  <c r="O251" i="42"/>
  <c r="O252" i="42"/>
  <c r="O253" i="42"/>
  <c r="O254" i="42"/>
  <c r="O255" i="42"/>
  <c r="O256" i="42"/>
  <c r="O257" i="42"/>
  <c r="O258" i="42"/>
  <c r="O259" i="42"/>
  <c r="O260" i="42"/>
  <c r="O261" i="42"/>
  <c r="O262" i="42"/>
  <c r="O263" i="42"/>
  <c r="O264" i="42"/>
  <c r="O265" i="42"/>
  <c r="O266" i="42"/>
  <c r="O267" i="42"/>
  <c r="O268" i="42"/>
  <c r="O269" i="42"/>
  <c r="O270" i="42"/>
  <c r="O271" i="42"/>
  <c r="O272" i="42"/>
  <c r="O273" i="42"/>
  <c r="O274" i="42"/>
  <c r="O275" i="42"/>
  <c r="O276" i="42"/>
  <c r="O277" i="42"/>
  <c r="O278" i="42"/>
  <c r="O279" i="42"/>
  <c r="O280" i="42"/>
  <c r="O281" i="42"/>
  <c r="O282" i="42"/>
  <c r="O283" i="42"/>
  <c r="O284" i="42"/>
  <c r="O285" i="42"/>
  <c r="O286" i="42"/>
  <c r="O287" i="42"/>
  <c r="O288" i="42"/>
  <c r="O289" i="42"/>
  <c r="O290" i="42"/>
  <c r="O291" i="42"/>
  <c r="O292" i="42"/>
  <c r="O293" i="42"/>
  <c r="O294" i="42"/>
  <c r="O295" i="42"/>
  <c r="N209" i="42"/>
  <c r="N210" i="42"/>
  <c r="N211" i="42"/>
  <c r="N212" i="42"/>
  <c r="N213" i="42"/>
  <c r="N214" i="42"/>
  <c r="N215" i="42"/>
  <c r="N216" i="42"/>
  <c r="N217" i="42"/>
  <c r="N218" i="42"/>
  <c r="N219" i="42"/>
  <c r="N220" i="42"/>
  <c r="N221" i="42"/>
  <c r="N222" i="42"/>
  <c r="N223" i="42"/>
  <c r="N224" i="42"/>
  <c r="N225" i="42"/>
  <c r="N226" i="42"/>
  <c r="N227" i="42"/>
  <c r="N228" i="42"/>
  <c r="N229" i="42"/>
  <c r="N230" i="42"/>
  <c r="N231" i="42"/>
  <c r="N232" i="42"/>
  <c r="N233" i="42"/>
  <c r="N234" i="42"/>
  <c r="N235" i="42"/>
  <c r="N236" i="42"/>
  <c r="N237" i="42"/>
  <c r="N238" i="42"/>
  <c r="N239" i="42"/>
  <c r="N240" i="42"/>
  <c r="N241" i="42"/>
  <c r="N242" i="42"/>
  <c r="N243" i="42"/>
  <c r="N244" i="42"/>
  <c r="N245" i="42"/>
  <c r="N246" i="42"/>
  <c r="N247" i="42"/>
  <c r="N248" i="42"/>
  <c r="N249" i="42"/>
  <c r="N250" i="42"/>
  <c r="N251" i="42"/>
  <c r="N252" i="42"/>
  <c r="N253" i="42"/>
  <c r="N254" i="42"/>
  <c r="N255" i="42"/>
  <c r="N256" i="42"/>
  <c r="N257" i="42"/>
  <c r="N258" i="42"/>
  <c r="N259" i="42"/>
  <c r="N260" i="42"/>
  <c r="N261" i="42"/>
  <c r="N262" i="42"/>
  <c r="N263" i="42"/>
  <c r="N264" i="42"/>
  <c r="N265" i="42"/>
  <c r="N266" i="42"/>
  <c r="N267" i="42"/>
  <c r="N268" i="42"/>
  <c r="N269" i="42"/>
  <c r="N270" i="42"/>
  <c r="N271" i="42"/>
  <c r="N272" i="42"/>
  <c r="N273" i="42"/>
  <c r="N274" i="42"/>
  <c r="N275" i="42"/>
  <c r="N276" i="42"/>
  <c r="N277" i="42"/>
  <c r="N278" i="42"/>
  <c r="N279" i="42"/>
  <c r="N280" i="42"/>
  <c r="N281" i="42"/>
  <c r="N282" i="42"/>
  <c r="N283" i="42"/>
  <c r="N284" i="42"/>
  <c r="N285" i="42"/>
  <c r="N286" i="42"/>
  <c r="N287" i="42"/>
  <c r="N288" i="42"/>
  <c r="N289" i="42"/>
  <c r="N290" i="42"/>
  <c r="N291" i="42"/>
  <c r="N292" i="42"/>
  <c r="N293" i="42"/>
  <c r="N294" i="42"/>
  <c r="N295" i="42"/>
  <c r="M209" i="42"/>
  <c r="M210" i="42"/>
  <c r="M211" i="42"/>
  <c r="M212" i="42"/>
  <c r="M213" i="42"/>
  <c r="M214" i="42"/>
  <c r="M215" i="42"/>
  <c r="M216" i="42"/>
  <c r="M217" i="42"/>
  <c r="M218" i="42"/>
  <c r="M219" i="42"/>
  <c r="M220" i="42"/>
  <c r="M221" i="42"/>
  <c r="M222" i="42"/>
  <c r="M223" i="42"/>
  <c r="M224" i="42"/>
  <c r="M225" i="42"/>
  <c r="M226" i="42"/>
  <c r="M227" i="42"/>
  <c r="M228" i="42"/>
  <c r="M229" i="42"/>
  <c r="M230" i="42"/>
  <c r="M231" i="42"/>
  <c r="M232" i="42"/>
  <c r="M233" i="42"/>
  <c r="M234" i="42"/>
  <c r="M235" i="42"/>
  <c r="M236" i="42"/>
  <c r="M237" i="42"/>
  <c r="M238" i="42"/>
  <c r="M239" i="42"/>
  <c r="M240" i="42"/>
  <c r="M241" i="42"/>
  <c r="M242" i="42"/>
  <c r="M243" i="42"/>
  <c r="M244" i="42"/>
  <c r="M245" i="42"/>
  <c r="M246" i="42"/>
  <c r="M247" i="42"/>
  <c r="M248" i="42"/>
  <c r="M249" i="42"/>
  <c r="M250" i="42"/>
  <c r="M251" i="42"/>
  <c r="M252" i="42"/>
  <c r="M253" i="42"/>
  <c r="M254" i="42"/>
  <c r="M255" i="42"/>
  <c r="M256" i="42"/>
  <c r="M257" i="42"/>
  <c r="M258" i="42"/>
  <c r="M259" i="42"/>
  <c r="M260" i="42"/>
  <c r="M261" i="42"/>
  <c r="M262" i="42"/>
  <c r="M263" i="42"/>
  <c r="M264" i="42"/>
  <c r="M265" i="42"/>
  <c r="M266" i="42"/>
  <c r="M267" i="42"/>
  <c r="M268" i="42"/>
  <c r="M269" i="42"/>
  <c r="M270" i="42"/>
  <c r="M271" i="42"/>
  <c r="M272" i="42"/>
  <c r="M273" i="42"/>
  <c r="M274" i="42"/>
  <c r="M275" i="42"/>
  <c r="M276" i="42"/>
  <c r="M277" i="42"/>
  <c r="M278" i="42"/>
  <c r="M279" i="42"/>
  <c r="M280" i="42"/>
  <c r="M281" i="42"/>
  <c r="M282" i="42"/>
  <c r="M283" i="42"/>
  <c r="M284" i="42"/>
  <c r="M285" i="42"/>
  <c r="M286" i="42"/>
  <c r="M287" i="42"/>
  <c r="M288" i="42"/>
  <c r="M289" i="42"/>
  <c r="M290" i="42"/>
  <c r="M291" i="42"/>
  <c r="M292" i="42"/>
  <c r="M293" i="42"/>
  <c r="M294" i="42"/>
  <c r="M295" i="42"/>
  <c r="AJ105" i="42"/>
  <c r="AI105" i="42"/>
  <c r="AH105" i="42"/>
  <c r="Q119" i="41"/>
  <c r="R119" i="41"/>
  <c r="S119" i="41"/>
  <c r="T119" i="41"/>
  <c r="Q120" i="41"/>
  <c r="R120" i="41"/>
  <c r="S120" i="41"/>
  <c r="T120" i="41"/>
  <c r="Q121" i="41"/>
  <c r="R121" i="41"/>
  <c r="S121" i="41"/>
  <c r="T121" i="41"/>
  <c r="Q122" i="41"/>
  <c r="R122" i="41"/>
  <c r="S122" i="41"/>
  <c r="T122" i="41"/>
  <c r="Q123" i="41"/>
  <c r="R123" i="41"/>
  <c r="S123" i="41"/>
  <c r="T123" i="41"/>
  <c r="Q124" i="41"/>
  <c r="R124" i="41"/>
  <c r="S124" i="41"/>
  <c r="T124" i="41"/>
  <c r="Q125" i="41"/>
  <c r="R125" i="41"/>
  <c r="S125" i="41"/>
  <c r="T125" i="41"/>
  <c r="Q126" i="41"/>
  <c r="R126" i="41"/>
  <c r="S126" i="41"/>
  <c r="T126" i="41"/>
  <c r="Q127" i="41"/>
  <c r="R127" i="41"/>
  <c r="S127" i="41"/>
  <c r="T127" i="41"/>
  <c r="Q128" i="41"/>
  <c r="R128" i="41"/>
  <c r="S128" i="41"/>
  <c r="T128" i="41"/>
  <c r="Q129" i="41"/>
  <c r="R129" i="41"/>
  <c r="S129" i="41"/>
  <c r="T129" i="41"/>
  <c r="Q130" i="41"/>
  <c r="R130" i="41"/>
  <c r="S130" i="41"/>
  <c r="T130" i="41"/>
  <c r="Q131" i="41"/>
  <c r="R131" i="41"/>
  <c r="S131" i="41"/>
  <c r="T131" i="41"/>
  <c r="Q132" i="41"/>
  <c r="R132" i="41"/>
  <c r="S132" i="41"/>
  <c r="T132" i="41"/>
  <c r="Q133" i="41"/>
  <c r="R133" i="41"/>
  <c r="S133" i="41"/>
  <c r="T133" i="41"/>
  <c r="Q134" i="41"/>
  <c r="R134" i="41"/>
  <c r="S134" i="41"/>
  <c r="T134" i="41"/>
  <c r="Q135" i="41"/>
  <c r="R135" i="41"/>
  <c r="S135" i="41"/>
  <c r="T135" i="41"/>
  <c r="T118" i="41"/>
  <c r="S118" i="41"/>
  <c r="R118" i="41"/>
  <c r="Q118" i="41"/>
  <c r="AG142" i="41"/>
  <c r="AG143" i="41"/>
  <c r="AG144" i="41"/>
  <c r="AG145" i="41"/>
  <c r="AG146" i="41"/>
  <c r="AG147" i="41"/>
  <c r="AG148" i="41"/>
  <c r="AG149" i="41"/>
  <c r="AG150" i="41"/>
  <c r="AG151" i="41"/>
  <c r="AG152" i="41"/>
  <c r="AG153" i="41"/>
  <c r="AG154" i="41"/>
  <c r="AG155" i="41"/>
  <c r="AG156" i="41"/>
  <c r="AG157" i="41"/>
  <c r="AG158" i="41"/>
  <c r="AG159" i="41"/>
  <c r="AG160" i="41"/>
  <c r="AF142" i="41"/>
  <c r="AF143" i="41"/>
  <c r="AF144" i="41"/>
  <c r="AF145" i="41"/>
  <c r="AF146" i="41"/>
  <c r="AF147" i="41"/>
  <c r="AF148" i="41"/>
  <c r="AF149" i="41"/>
  <c r="AF150" i="41"/>
  <c r="AF151" i="41"/>
  <c r="AF152" i="41"/>
  <c r="AF153" i="41"/>
  <c r="AF154" i="41"/>
  <c r="AF155" i="41"/>
  <c r="AF156" i="41"/>
  <c r="AF157" i="41"/>
  <c r="AF158" i="41"/>
  <c r="AF159" i="41"/>
  <c r="AF160" i="41"/>
  <c r="AH119" i="41"/>
  <c r="AI119" i="41"/>
  <c r="AH120" i="41"/>
  <c r="AI120" i="41"/>
  <c r="AH121" i="41"/>
  <c r="AI121" i="41"/>
  <c r="AH122" i="41"/>
  <c r="AI122" i="41"/>
  <c r="AH123" i="41"/>
  <c r="AI123" i="41"/>
  <c r="AH124" i="41"/>
  <c r="AI124" i="41"/>
  <c r="AH125" i="41"/>
  <c r="AI125" i="41"/>
  <c r="AH126" i="41"/>
  <c r="AI126" i="41"/>
  <c r="AH127" i="41"/>
  <c r="AI127" i="41"/>
  <c r="AH128" i="41"/>
  <c r="AI128" i="41"/>
  <c r="AH129" i="41"/>
  <c r="AI129" i="41"/>
  <c r="AH130" i="41"/>
  <c r="AI130" i="41"/>
  <c r="AH131" i="41"/>
  <c r="AI131" i="41"/>
  <c r="AH132" i="41"/>
  <c r="AI132" i="41"/>
  <c r="AH133" i="41"/>
  <c r="AI133" i="41"/>
  <c r="AH134" i="41"/>
  <c r="AI134" i="41"/>
  <c r="AH135" i="41"/>
  <c r="AI135" i="41"/>
  <c r="AH118" i="41"/>
  <c r="AI118" i="41"/>
  <c r="AF94" i="41"/>
  <c r="AF95" i="41"/>
  <c r="AF96" i="41"/>
  <c r="AF97" i="41"/>
  <c r="AF98" i="41"/>
  <c r="AF99" i="41"/>
  <c r="AF100" i="41"/>
  <c r="AF101" i="41"/>
  <c r="AF102" i="41"/>
  <c r="AF103" i="41"/>
  <c r="AF104" i="41"/>
  <c r="AF105" i="41"/>
  <c r="AF106" i="41"/>
  <c r="AF107" i="41"/>
  <c r="AF108" i="41"/>
  <c r="AF109" i="41"/>
  <c r="AF110" i="41"/>
  <c r="AF111" i="41"/>
  <c r="AF112" i="41"/>
  <c r="AE94" i="41"/>
  <c r="AE95" i="41"/>
  <c r="AE96" i="41"/>
  <c r="AE97" i="41"/>
  <c r="AE98" i="41"/>
  <c r="AE99" i="41"/>
  <c r="AE100" i="41"/>
  <c r="AE101" i="41"/>
  <c r="AE102" i="41"/>
  <c r="AE103" i="41"/>
  <c r="AE104" i="41"/>
  <c r="AE105" i="41"/>
  <c r="AE106" i="41"/>
  <c r="AE107" i="41"/>
  <c r="AE108" i="41"/>
  <c r="AE109" i="41"/>
  <c r="AE110" i="41"/>
  <c r="AE111" i="41"/>
  <c r="AE112" i="41"/>
  <c r="AE142" i="41"/>
  <c r="AE143" i="41"/>
  <c r="AE144" i="41"/>
  <c r="AE145" i="41"/>
  <c r="AE146" i="41"/>
  <c r="AE147" i="41"/>
  <c r="AE148" i="41"/>
  <c r="AE149" i="41"/>
  <c r="AE150" i="41"/>
  <c r="AE151" i="41"/>
  <c r="AE152" i="41"/>
  <c r="AE153" i="41"/>
  <c r="AE154" i="41"/>
  <c r="AE155" i="41"/>
  <c r="AE156" i="41"/>
  <c r="AE157" i="41"/>
  <c r="AE158" i="41"/>
  <c r="AE159" i="41"/>
  <c r="AE160" i="41"/>
  <c r="AD94" i="41"/>
  <c r="AD95" i="41"/>
  <c r="AD96" i="41"/>
  <c r="AD97" i="41"/>
  <c r="AD98" i="41"/>
  <c r="AD99" i="41"/>
  <c r="AD100" i="41"/>
  <c r="AD101" i="41"/>
  <c r="AD102" i="41"/>
  <c r="AD103" i="41"/>
  <c r="AD104" i="41"/>
  <c r="AD105" i="41"/>
  <c r="AD106" i="41"/>
  <c r="AD107" i="41"/>
  <c r="AD108" i="41"/>
  <c r="AD109" i="41"/>
  <c r="AD110" i="41"/>
  <c r="AD111" i="41"/>
  <c r="AD112" i="41"/>
  <c r="AD142" i="41"/>
  <c r="AD143" i="41"/>
  <c r="AD144" i="41"/>
  <c r="AD145" i="41"/>
  <c r="AD146" i="41"/>
  <c r="AD147" i="41"/>
  <c r="AD148" i="41"/>
  <c r="AD149" i="41"/>
  <c r="AD150" i="41"/>
  <c r="AD151" i="41"/>
  <c r="AD152" i="41"/>
  <c r="AD153" i="41"/>
  <c r="AD154" i="41"/>
  <c r="AD155" i="41"/>
  <c r="AD156" i="41"/>
  <c r="AD157" i="41"/>
  <c r="AD158" i="41"/>
  <c r="AD159" i="41"/>
  <c r="AD160" i="41"/>
  <c r="AC94" i="41"/>
  <c r="AC95" i="41"/>
  <c r="AC96" i="41"/>
  <c r="AC97" i="41"/>
  <c r="AC98" i="41"/>
  <c r="AC99" i="41"/>
  <c r="AC100" i="41"/>
  <c r="AC101" i="41"/>
  <c r="AC102" i="41"/>
  <c r="AC103" i="41"/>
  <c r="AC104" i="41"/>
  <c r="AC105" i="41"/>
  <c r="AC106" i="41"/>
  <c r="AC107" i="41"/>
  <c r="AC108" i="41"/>
  <c r="AC109" i="41"/>
  <c r="AC110" i="41"/>
  <c r="AC111" i="41"/>
  <c r="AC112" i="41"/>
  <c r="AC142" i="41"/>
  <c r="AC143" i="41"/>
  <c r="AC144" i="41"/>
  <c r="AC145" i="41"/>
  <c r="AC146" i="41"/>
  <c r="AC147" i="41"/>
  <c r="AC148" i="41"/>
  <c r="AC149" i="41"/>
  <c r="AC150" i="41"/>
  <c r="AC151" i="41"/>
  <c r="AC152" i="41"/>
  <c r="AC153" i="41"/>
  <c r="AC154" i="41"/>
  <c r="AC155" i="41"/>
  <c r="AC156" i="41"/>
  <c r="AC157" i="41"/>
  <c r="AC158" i="41"/>
  <c r="AC159" i="41"/>
  <c r="AC160" i="41"/>
  <c r="AB94" i="41"/>
  <c r="AB95" i="41"/>
  <c r="AB96" i="41"/>
  <c r="AB97" i="41"/>
  <c r="AB98" i="41"/>
  <c r="AB99" i="41"/>
  <c r="AB100" i="41"/>
  <c r="AB101" i="41"/>
  <c r="AB102" i="41"/>
  <c r="AB103" i="41"/>
  <c r="AB104" i="41"/>
  <c r="AB105" i="41"/>
  <c r="AB106" i="41"/>
  <c r="AB107" i="41"/>
  <c r="AB108" i="41"/>
  <c r="AB109" i="41"/>
  <c r="AB110" i="41"/>
  <c r="AB111" i="41"/>
  <c r="AB112" i="41"/>
  <c r="AB142" i="41"/>
  <c r="AB143" i="41"/>
  <c r="AB144" i="41"/>
  <c r="AB145" i="41"/>
  <c r="AB146" i="41"/>
  <c r="AB147" i="41"/>
  <c r="AB148" i="41"/>
  <c r="AB149" i="41"/>
  <c r="AB150" i="41"/>
  <c r="AB151" i="41"/>
  <c r="AB152" i="41"/>
  <c r="AB153" i="41"/>
  <c r="AB154" i="41"/>
  <c r="AB155" i="41"/>
  <c r="AB156" i="41"/>
  <c r="AB157" i="41"/>
  <c r="AB158" i="41"/>
  <c r="AB159" i="41"/>
  <c r="AB160" i="41"/>
  <c r="AA94" i="41"/>
  <c r="AA95" i="41"/>
  <c r="AA96" i="41"/>
  <c r="AA97" i="41"/>
  <c r="AA98" i="41"/>
  <c r="AA99" i="41"/>
  <c r="AA100" i="41"/>
  <c r="AA101" i="41"/>
  <c r="AA102" i="41"/>
  <c r="AA103" i="41"/>
  <c r="AA104" i="41"/>
  <c r="AA105" i="41"/>
  <c r="AA106" i="41"/>
  <c r="AA107" i="41"/>
  <c r="AA108" i="41"/>
  <c r="AA109" i="41"/>
  <c r="AA110" i="41"/>
  <c r="AA111" i="41"/>
  <c r="AA112" i="41"/>
  <c r="AA142" i="41"/>
  <c r="AA143" i="41"/>
  <c r="AA144" i="41"/>
  <c r="AA145" i="41"/>
  <c r="AA146" i="41"/>
  <c r="AA147" i="41"/>
  <c r="AA148" i="41"/>
  <c r="AA149" i="41"/>
  <c r="AA150" i="41"/>
  <c r="AA151" i="41"/>
  <c r="AA152" i="41"/>
  <c r="AA153" i="41"/>
  <c r="AA154" i="41"/>
  <c r="AA155" i="41"/>
  <c r="AA156" i="41"/>
  <c r="AA157" i="41"/>
  <c r="AA158" i="41"/>
  <c r="AA159" i="41"/>
  <c r="AA160" i="41"/>
  <c r="Z94" i="41"/>
  <c r="Z95" i="41"/>
  <c r="Z96" i="41"/>
  <c r="Z97" i="41"/>
  <c r="Z98" i="41"/>
  <c r="Z99" i="41"/>
  <c r="Z100" i="41"/>
  <c r="Z101" i="41"/>
  <c r="Z102" i="41"/>
  <c r="Z103" i="41"/>
  <c r="Z104" i="41"/>
  <c r="Z105" i="41"/>
  <c r="Z106" i="41"/>
  <c r="Z107" i="41"/>
  <c r="Z108" i="41"/>
  <c r="Z109" i="41"/>
  <c r="Z110" i="41"/>
  <c r="Z111" i="41"/>
  <c r="Z112" i="41"/>
  <c r="Z142" i="41"/>
  <c r="Z143" i="41"/>
  <c r="Z144" i="41"/>
  <c r="Z145" i="41"/>
  <c r="Z146" i="41"/>
  <c r="Z147" i="41"/>
  <c r="Z148" i="41"/>
  <c r="Z149" i="41"/>
  <c r="Z150" i="41"/>
  <c r="Z151" i="41"/>
  <c r="Z152" i="41"/>
  <c r="Z153" i="41"/>
  <c r="Z154" i="41"/>
  <c r="Z155" i="41"/>
  <c r="Z156" i="41"/>
  <c r="Z157" i="41"/>
  <c r="Z158" i="41"/>
  <c r="Z159" i="41"/>
  <c r="Z160" i="41"/>
  <c r="Y94" i="41"/>
  <c r="Y95" i="41"/>
  <c r="Y96" i="41"/>
  <c r="Y97" i="41"/>
  <c r="Y98" i="41"/>
  <c r="Y99" i="41"/>
  <c r="Y100" i="41"/>
  <c r="Y101" i="41"/>
  <c r="Y102" i="41"/>
  <c r="Y103" i="41"/>
  <c r="Y104" i="41"/>
  <c r="Y105" i="41"/>
  <c r="Y106" i="41"/>
  <c r="Y107" i="41"/>
  <c r="Y108" i="41"/>
  <c r="Y109" i="41"/>
  <c r="Y110" i="41"/>
  <c r="Y111" i="41"/>
  <c r="Y112" i="41"/>
  <c r="Y142" i="41"/>
  <c r="Y143" i="41"/>
  <c r="Y144" i="41"/>
  <c r="Y145" i="41"/>
  <c r="Y146" i="41"/>
  <c r="Y147" i="41"/>
  <c r="Y148" i="41"/>
  <c r="Y149" i="41"/>
  <c r="Y150" i="41"/>
  <c r="Y151" i="41"/>
  <c r="Y152" i="41"/>
  <c r="Y153" i="41"/>
  <c r="Y154" i="41"/>
  <c r="Y155" i="41"/>
  <c r="Y156" i="41"/>
  <c r="Y157" i="41"/>
  <c r="Y158" i="41"/>
  <c r="Y159" i="41"/>
  <c r="Y160" i="41"/>
  <c r="X94" i="41"/>
  <c r="X95" i="41"/>
  <c r="X96" i="41"/>
  <c r="X97" i="41"/>
  <c r="X98" i="41"/>
  <c r="X99" i="41"/>
  <c r="X100" i="41"/>
  <c r="X101" i="41"/>
  <c r="X102" i="41"/>
  <c r="X103" i="41"/>
  <c r="X104" i="41"/>
  <c r="X105" i="41"/>
  <c r="X106" i="41"/>
  <c r="X107" i="41"/>
  <c r="X108" i="41"/>
  <c r="X109" i="41"/>
  <c r="X110" i="41"/>
  <c r="X111" i="41"/>
  <c r="X112" i="41"/>
  <c r="X142" i="41"/>
  <c r="X143" i="41"/>
  <c r="X144" i="41"/>
  <c r="X145" i="41"/>
  <c r="X146" i="41"/>
  <c r="X147" i="41"/>
  <c r="X148" i="41"/>
  <c r="X149" i="41"/>
  <c r="X150" i="41"/>
  <c r="X151" i="41"/>
  <c r="X152" i="41"/>
  <c r="X153" i="41"/>
  <c r="X154" i="41"/>
  <c r="X155" i="41"/>
  <c r="X156" i="41"/>
  <c r="X157" i="41"/>
  <c r="X158" i="41"/>
  <c r="X159" i="41"/>
  <c r="X160" i="41"/>
  <c r="W94" i="41"/>
  <c r="W95" i="41"/>
  <c r="W96" i="41"/>
  <c r="W97" i="41"/>
  <c r="W98" i="41"/>
  <c r="W99" i="41"/>
  <c r="W100" i="41"/>
  <c r="W101" i="41"/>
  <c r="W102" i="41"/>
  <c r="W103" i="41"/>
  <c r="W104" i="41"/>
  <c r="W105" i="41"/>
  <c r="W106" i="41"/>
  <c r="W107" i="41"/>
  <c r="W108" i="41"/>
  <c r="W109" i="41"/>
  <c r="W110" i="41"/>
  <c r="W111" i="41"/>
  <c r="W112" i="41"/>
  <c r="W142" i="41"/>
  <c r="W143" i="41"/>
  <c r="W144" i="41"/>
  <c r="W145" i="41"/>
  <c r="W146" i="41"/>
  <c r="W147" i="41"/>
  <c r="W148" i="41"/>
  <c r="W149" i="41"/>
  <c r="W150" i="41"/>
  <c r="W151" i="41"/>
  <c r="W152" i="41"/>
  <c r="W153" i="41"/>
  <c r="W154" i="41"/>
  <c r="W155" i="41"/>
  <c r="W156" i="41"/>
  <c r="W157" i="41"/>
  <c r="W158" i="41"/>
  <c r="W159" i="41"/>
  <c r="W160" i="41"/>
  <c r="V94" i="41"/>
  <c r="V95" i="41"/>
  <c r="V96" i="41"/>
  <c r="V97" i="41"/>
  <c r="V98" i="41"/>
  <c r="V99" i="41"/>
  <c r="V100" i="41"/>
  <c r="V101" i="41"/>
  <c r="V102" i="41"/>
  <c r="V103" i="41"/>
  <c r="V104" i="41"/>
  <c r="V105" i="41"/>
  <c r="V106" i="41"/>
  <c r="V107" i="41"/>
  <c r="V108" i="41"/>
  <c r="V109" i="41"/>
  <c r="V110" i="41"/>
  <c r="V111" i="41"/>
  <c r="V112" i="41"/>
  <c r="V142" i="41"/>
  <c r="V143" i="41"/>
  <c r="V144" i="41"/>
  <c r="V145" i="41"/>
  <c r="V146" i="41"/>
  <c r="V147" i="41"/>
  <c r="V148" i="41"/>
  <c r="V149" i="41"/>
  <c r="V150" i="41"/>
  <c r="V151" i="41"/>
  <c r="V152" i="41"/>
  <c r="V153" i="41"/>
  <c r="V154" i="41"/>
  <c r="V155" i="41"/>
  <c r="V156" i="41"/>
  <c r="V157" i="41"/>
  <c r="V158" i="41"/>
  <c r="V159" i="41"/>
  <c r="V160" i="41"/>
  <c r="U94" i="41"/>
  <c r="U95" i="41"/>
  <c r="U96" i="41"/>
  <c r="U97" i="41"/>
  <c r="U98" i="41"/>
  <c r="U99" i="41"/>
  <c r="U100" i="41"/>
  <c r="U101" i="41"/>
  <c r="U102" i="41"/>
  <c r="U103" i="41"/>
  <c r="U104" i="41"/>
  <c r="U105" i="41"/>
  <c r="U106" i="41"/>
  <c r="U107" i="41"/>
  <c r="U108" i="41"/>
  <c r="U109" i="41"/>
  <c r="U110" i="41"/>
  <c r="U111" i="41"/>
  <c r="U112" i="41"/>
  <c r="U142" i="41"/>
  <c r="U143" i="41"/>
  <c r="U144" i="41"/>
  <c r="U145" i="41"/>
  <c r="U146" i="41"/>
  <c r="U147" i="41"/>
  <c r="U148" i="41"/>
  <c r="U149" i="41"/>
  <c r="U150" i="41"/>
  <c r="U151" i="41"/>
  <c r="U152" i="41"/>
  <c r="U153" i="41"/>
  <c r="U154" i="41"/>
  <c r="U155" i="41"/>
  <c r="U156" i="41"/>
  <c r="U157" i="41"/>
  <c r="U158" i="41"/>
  <c r="U159" i="41"/>
  <c r="U160" i="41"/>
  <c r="T94" i="41"/>
  <c r="T95" i="41"/>
  <c r="T96" i="41"/>
  <c r="T97" i="41"/>
  <c r="T98" i="41"/>
  <c r="T99" i="41"/>
  <c r="T100" i="41"/>
  <c r="T101" i="41"/>
  <c r="T102" i="41"/>
  <c r="T103" i="41"/>
  <c r="T104" i="41"/>
  <c r="T105" i="41"/>
  <c r="T106" i="41"/>
  <c r="T107" i="41"/>
  <c r="T108" i="41"/>
  <c r="T109" i="41"/>
  <c r="T110" i="41"/>
  <c r="T111" i="41"/>
  <c r="T112" i="41"/>
  <c r="T142" i="41"/>
  <c r="T143" i="41"/>
  <c r="T144" i="41"/>
  <c r="T145" i="41"/>
  <c r="T146" i="41"/>
  <c r="T147" i="41"/>
  <c r="T148" i="41"/>
  <c r="T149" i="41"/>
  <c r="T150" i="41"/>
  <c r="T151" i="41"/>
  <c r="T152" i="41"/>
  <c r="T153" i="41"/>
  <c r="T154" i="41"/>
  <c r="T155" i="41"/>
  <c r="T156" i="41"/>
  <c r="T157" i="41"/>
  <c r="T158" i="41"/>
  <c r="T159" i="41"/>
  <c r="T160" i="41"/>
  <c r="S94" i="41"/>
  <c r="S95" i="41"/>
  <c r="S96" i="41"/>
  <c r="S97" i="41"/>
  <c r="S98" i="41"/>
  <c r="S99" i="41"/>
  <c r="S100" i="41"/>
  <c r="S101" i="41"/>
  <c r="S102" i="41"/>
  <c r="S103" i="41"/>
  <c r="S104" i="41"/>
  <c r="S105" i="41"/>
  <c r="S106" i="41"/>
  <c r="S107" i="41"/>
  <c r="S108" i="41"/>
  <c r="S109" i="41"/>
  <c r="S110" i="41"/>
  <c r="S111" i="41"/>
  <c r="S112" i="41"/>
  <c r="S142" i="41"/>
  <c r="S143" i="41"/>
  <c r="S144" i="41"/>
  <c r="S145" i="41"/>
  <c r="S146" i="41"/>
  <c r="S147" i="41"/>
  <c r="S148" i="41"/>
  <c r="S149" i="41"/>
  <c r="S150" i="41"/>
  <c r="S151" i="41"/>
  <c r="S152" i="41"/>
  <c r="S153" i="41"/>
  <c r="S154" i="41"/>
  <c r="S155" i="41"/>
  <c r="S156" i="41"/>
  <c r="S157" i="41"/>
  <c r="S158" i="41"/>
  <c r="S159" i="41"/>
  <c r="S160" i="41"/>
  <c r="R94" i="41"/>
  <c r="R95" i="41"/>
  <c r="R96" i="41"/>
  <c r="R97" i="41"/>
  <c r="R98" i="41"/>
  <c r="R99" i="41"/>
  <c r="R100" i="41"/>
  <c r="R101" i="41"/>
  <c r="R102" i="41"/>
  <c r="R103" i="41"/>
  <c r="R104" i="41"/>
  <c r="R105" i="41"/>
  <c r="R106" i="41"/>
  <c r="R107" i="41"/>
  <c r="R108" i="41"/>
  <c r="R109" i="41"/>
  <c r="R110" i="41"/>
  <c r="R111" i="41"/>
  <c r="R112" i="41"/>
  <c r="R142" i="41"/>
  <c r="R143" i="41"/>
  <c r="R144" i="41"/>
  <c r="R145" i="41"/>
  <c r="R146" i="41"/>
  <c r="R147" i="41"/>
  <c r="R148" i="41"/>
  <c r="R149" i="41"/>
  <c r="R150" i="41"/>
  <c r="R151" i="41"/>
  <c r="R152" i="41"/>
  <c r="R153" i="41"/>
  <c r="R154" i="41"/>
  <c r="R155" i="41"/>
  <c r="R156" i="41"/>
  <c r="R157" i="41"/>
  <c r="R158" i="41"/>
  <c r="R159" i="41"/>
  <c r="R160" i="41"/>
  <c r="Q94" i="41"/>
  <c r="Q95" i="41"/>
  <c r="Q96" i="41"/>
  <c r="Q97" i="41"/>
  <c r="Q98" i="41"/>
  <c r="Q99" i="41"/>
  <c r="Q100" i="41"/>
  <c r="Q101" i="41"/>
  <c r="Q102" i="41"/>
  <c r="Q103" i="41"/>
  <c r="Q104" i="41"/>
  <c r="Q105" i="41"/>
  <c r="Q106" i="41"/>
  <c r="Q107" i="41"/>
  <c r="Q108" i="41"/>
  <c r="Q109" i="41"/>
  <c r="Q110" i="41"/>
  <c r="Q111" i="41"/>
  <c r="Q112" i="41"/>
  <c r="Q142" i="41"/>
  <c r="Q143" i="41"/>
  <c r="Q144" i="41"/>
  <c r="Q145" i="41"/>
  <c r="Q146" i="41"/>
  <c r="Q147" i="41"/>
  <c r="Q148" i="41"/>
  <c r="Q149" i="41"/>
  <c r="Q150" i="41"/>
  <c r="Q151" i="41"/>
  <c r="Q152" i="41"/>
  <c r="Q153" i="41"/>
  <c r="Q154" i="41"/>
  <c r="Q155" i="41"/>
  <c r="Q156" i="41"/>
  <c r="Q157" i="41"/>
  <c r="Q158" i="41"/>
  <c r="Q159" i="41"/>
  <c r="Q160" i="41"/>
  <c r="P94" i="41"/>
  <c r="P95" i="41"/>
  <c r="P96" i="41"/>
  <c r="P97" i="41"/>
  <c r="P98" i="41"/>
  <c r="P99" i="41"/>
  <c r="P100" i="41"/>
  <c r="P101" i="41"/>
  <c r="P102" i="41"/>
  <c r="P103" i="41"/>
  <c r="P104" i="41"/>
  <c r="P105" i="41"/>
  <c r="P106" i="41"/>
  <c r="P107" i="41"/>
  <c r="P108" i="41"/>
  <c r="P109" i="41"/>
  <c r="P110" i="41"/>
  <c r="P111" i="41"/>
  <c r="P112" i="41"/>
  <c r="P142" i="41"/>
  <c r="P143" i="41"/>
  <c r="P144" i="41"/>
  <c r="P145" i="41"/>
  <c r="P146" i="41"/>
  <c r="P147" i="41"/>
  <c r="P148" i="41"/>
  <c r="P149" i="41"/>
  <c r="P150" i="41"/>
  <c r="P151" i="41"/>
  <c r="P152" i="41"/>
  <c r="P153" i="41"/>
  <c r="P154" i="41"/>
  <c r="P155" i="41"/>
  <c r="P156" i="41"/>
  <c r="P157" i="41"/>
  <c r="P158" i="41"/>
  <c r="P159" i="41"/>
  <c r="P160" i="41"/>
  <c r="O94" i="41"/>
  <c r="O95" i="41"/>
  <c r="O96" i="41"/>
  <c r="O97" i="41"/>
  <c r="O98" i="41"/>
  <c r="O99" i="41"/>
  <c r="O100" i="41"/>
  <c r="O101" i="41"/>
  <c r="O102" i="41"/>
  <c r="O103" i="41"/>
  <c r="O104" i="41"/>
  <c r="O105" i="41"/>
  <c r="O106" i="41"/>
  <c r="O107" i="41"/>
  <c r="O108" i="41"/>
  <c r="O109" i="41"/>
  <c r="O110" i="41"/>
  <c r="O111" i="41"/>
  <c r="O112" i="41"/>
  <c r="O142" i="41"/>
  <c r="O143" i="41"/>
  <c r="O144" i="41"/>
  <c r="O145" i="41"/>
  <c r="O146" i="41"/>
  <c r="O147" i="41"/>
  <c r="O148" i="41"/>
  <c r="O149" i="41"/>
  <c r="O150" i="41"/>
  <c r="O151" i="41"/>
  <c r="O152" i="41"/>
  <c r="O153" i="41"/>
  <c r="O154" i="41"/>
  <c r="O155" i="41"/>
  <c r="O156" i="41"/>
  <c r="O157" i="41"/>
  <c r="O158" i="41"/>
  <c r="O159" i="41"/>
  <c r="O160" i="41"/>
  <c r="N94" i="41"/>
  <c r="N95" i="41"/>
  <c r="N96" i="41"/>
  <c r="N97" i="41"/>
  <c r="N98" i="41"/>
  <c r="N99" i="41"/>
  <c r="N100" i="41"/>
  <c r="N101" i="41"/>
  <c r="N102" i="41"/>
  <c r="N103" i="41"/>
  <c r="N104" i="41"/>
  <c r="N105" i="41"/>
  <c r="N106" i="41"/>
  <c r="N107" i="41"/>
  <c r="N108" i="41"/>
  <c r="N109" i="41"/>
  <c r="N110" i="41"/>
  <c r="N111" i="41"/>
  <c r="N112" i="41"/>
  <c r="N142" i="41"/>
  <c r="N143" i="41"/>
  <c r="N144" i="41"/>
  <c r="N145" i="41"/>
  <c r="N146" i="41"/>
  <c r="N147" i="41"/>
  <c r="N148" i="41"/>
  <c r="N149" i="41"/>
  <c r="N150" i="41"/>
  <c r="N151" i="41"/>
  <c r="N152" i="41"/>
  <c r="N153" i="41"/>
  <c r="N154" i="41"/>
  <c r="N155" i="41"/>
  <c r="N156" i="41"/>
  <c r="N157" i="41"/>
  <c r="N158" i="41"/>
  <c r="N159" i="41"/>
  <c r="N160" i="41"/>
  <c r="M94" i="41"/>
  <c r="M95" i="41"/>
  <c r="M96" i="41"/>
  <c r="M97" i="41"/>
  <c r="M98" i="41"/>
  <c r="M99" i="41"/>
  <c r="M100" i="41"/>
  <c r="M101" i="41"/>
  <c r="M102" i="41"/>
  <c r="M103" i="41"/>
  <c r="M104" i="41"/>
  <c r="M105" i="41"/>
  <c r="M106" i="41"/>
  <c r="M107" i="41"/>
  <c r="M108" i="41"/>
  <c r="M109" i="41"/>
  <c r="M110" i="41"/>
  <c r="M111" i="41"/>
  <c r="M112" i="41"/>
  <c r="M142" i="41"/>
  <c r="M143" i="41"/>
  <c r="M144" i="41"/>
  <c r="M145" i="41"/>
  <c r="M146" i="41"/>
  <c r="M147" i="41"/>
  <c r="M148" i="41"/>
  <c r="M149" i="41"/>
  <c r="M150" i="41"/>
  <c r="M151" i="41"/>
  <c r="M152" i="41"/>
  <c r="M153" i="41"/>
  <c r="M154" i="41"/>
  <c r="M155" i="41"/>
  <c r="M156" i="41"/>
  <c r="M157" i="41"/>
  <c r="M158" i="41"/>
  <c r="M159" i="41"/>
  <c r="M160" i="41"/>
  <c r="L94" i="41"/>
  <c r="L95" i="41"/>
  <c r="L96" i="41"/>
  <c r="L97" i="41"/>
  <c r="L98" i="41"/>
  <c r="L99" i="41"/>
  <c r="L100" i="41"/>
  <c r="L101" i="41"/>
  <c r="L102" i="41"/>
  <c r="L103" i="41"/>
  <c r="L104" i="41"/>
  <c r="L105" i="41"/>
  <c r="L106" i="41"/>
  <c r="L107" i="41"/>
  <c r="L108" i="41"/>
  <c r="L109" i="41"/>
  <c r="L110" i="41"/>
  <c r="L111" i="41"/>
  <c r="L112" i="41"/>
  <c r="L142" i="41"/>
  <c r="L143" i="41"/>
  <c r="L144" i="41"/>
  <c r="L145" i="41"/>
  <c r="L146" i="41"/>
  <c r="L147" i="41"/>
  <c r="L148" i="41"/>
  <c r="L149" i="41"/>
  <c r="L150" i="41"/>
  <c r="L151" i="41"/>
  <c r="L152" i="41"/>
  <c r="L153" i="41"/>
  <c r="L154" i="41"/>
  <c r="L155" i="41"/>
  <c r="L156" i="41"/>
  <c r="L157" i="41"/>
  <c r="L158" i="41"/>
  <c r="L159" i="41"/>
  <c r="L160" i="41"/>
  <c r="K94" i="41"/>
  <c r="K95" i="41"/>
  <c r="K96" i="41"/>
  <c r="K97" i="41"/>
  <c r="K98" i="41"/>
  <c r="K99" i="41"/>
  <c r="K100" i="41"/>
  <c r="K101" i="41"/>
  <c r="K102" i="41"/>
  <c r="K103" i="41"/>
  <c r="K104" i="41"/>
  <c r="K105" i="41"/>
  <c r="K106" i="41"/>
  <c r="K107" i="41"/>
  <c r="K108" i="41"/>
  <c r="K109" i="41"/>
  <c r="K110" i="41"/>
  <c r="K111" i="41"/>
  <c r="K112" i="41"/>
  <c r="K142" i="41"/>
  <c r="K143" i="41"/>
  <c r="K144" i="41"/>
  <c r="K145" i="41"/>
  <c r="K146" i="41"/>
  <c r="K147" i="41"/>
  <c r="K148" i="41"/>
  <c r="K149" i="41"/>
  <c r="K150" i="41"/>
  <c r="K151" i="41"/>
  <c r="K152" i="41"/>
  <c r="K153" i="41"/>
  <c r="K154" i="41"/>
  <c r="K155" i="41"/>
  <c r="K156" i="41"/>
  <c r="K157" i="41"/>
  <c r="K158" i="41"/>
  <c r="K159" i="41"/>
  <c r="K160" i="41"/>
  <c r="J94" i="41"/>
  <c r="J95" i="41"/>
  <c r="J96" i="41"/>
  <c r="J97" i="41"/>
  <c r="J98" i="41"/>
  <c r="J99" i="41"/>
  <c r="J100" i="41"/>
  <c r="J101" i="41"/>
  <c r="J102" i="41"/>
  <c r="J103" i="41"/>
  <c r="J104" i="41"/>
  <c r="J105" i="41"/>
  <c r="J106" i="41"/>
  <c r="J107" i="41"/>
  <c r="J108" i="41"/>
  <c r="J109" i="41"/>
  <c r="J110" i="41"/>
  <c r="J111" i="41"/>
  <c r="J112" i="41"/>
  <c r="J142" i="41"/>
  <c r="J143" i="41"/>
  <c r="J144" i="41"/>
  <c r="J145" i="41"/>
  <c r="J146" i="41"/>
  <c r="J147" i="41"/>
  <c r="J148" i="41"/>
  <c r="J149" i="41"/>
  <c r="J150" i="41"/>
  <c r="J151" i="41"/>
  <c r="J152" i="41"/>
  <c r="J153" i="41"/>
  <c r="J154" i="41"/>
  <c r="J155" i="41"/>
  <c r="J156" i="41"/>
  <c r="J157" i="41"/>
  <c r="J158" i="41"/>
  <c r="J159" i="41"/>
  <c r="J160" i="41"/>
  <c r="I94" i="41"/>
  <c r="I95" i="41"/>
  <c r="I96" i="41"/>
  <c r="I97" i="41"/>
  <c r="I98" i="41"/>
  <c r="I99" i="41"/>
  <c r="I100" i="41"/>
  <c r="I101" i="41"/>
  <c r="I102" i="41"/>
  <c r="I103" i="41"/>
  <c r="I104" i="41"/>
  <c r="I105" i="41"/>
  <c r="I106" i="41"/>
  <c r="I107" i="41"/>
  <c r="I108" i="41"/>
  <c r="I109" i="41"/>
  <c r="I110" i="41"/>
  <c r="I111" i="41"/>
  <c r="I112" i="41"/>
  <c r="I142" i="41"/>
  <c r="I143" i="41"/>
  <c r="I144" i="41"/>
  <c r="I145" i="41"/>
  <c r="I146" i="41"/>
  <c r="I147" i="41"/>
  <c r="I148" i="41"/>
  <c r="I149" i="41"/>
  <c r="I150" i="41"/>
  <c r="I151" i="41"/>
  <c r="I152" i="41"/>
  <c r="I153" i="41"/>
  <c r="I154" i="41"/>
  <c r="I155" i="41"/>
  <c r="I156" i="41"/>
  <c r="I157" i="41"/>
  <c r="I158" i="41"/>
  <c r="I159" i="41"/>
  <c r="I160" i="41"/>
  <c r="H94" i="41"/>
  <c r="H95" i="41"/>
  <c r="H96" i="41"/>
  <c r="H97" i="41"/>
  <c r="H98" i="41"/>
  <c r="H99" i="41"/>
  <c r="H100" i="41"/>
  <c r="H101" i="41"/>
  <c r="H102" i="41"/>
  <c r="H103" i="41"/>
  <c r="H104" i="41"/>
  <c r="H105" i="41"/>
  <c r="H106" i="41"/>
  <c r="H107" i="41"/>
  <c r="H108" i="41"/>
  <c r="H109" i="41"/>
  <c r="H110" i="41"/>
  <c r="H111" i="41"/>
  <c r="H112" i="41"/>
  <c r="H142" i="41"/>
  <c r="H143" i="41"/>
  <c r="H144" i="41"/>
  <c r="H145" i="41"/>
  <c r="H146" i="41"/>
  <c r="H147" i="41"/>
  <c r="H148" i="41"/>
  <c r="H149" i="41"/>
  <c r="H150" i="41"/>
  <c r="H151" i="41"/>
  <c r="H152" i="41"/>
  <c r="H153" i="41"/>
  <c r="H154" i="41"/>
  <c r="H155" i="41"/>
  <c r="H156" i="41"/>
  <c r="H157" i="41"/>
  <c r="H158" i="41"/>
  <c r="H159" i="41"/>
  <c r="H160" i="41"/>
  <c r="G94" i="41"/>
  <c r="G95" i="41"/>
  <c r="G96" i="41"/>
  <c r="G97" i="41"/>
  <c r="G98" i="41"/>
  <c r="G99" i="41"/>
  <c r="G100" i="41"/>
  <c r="G101" i="41"/>
  <c r="G102" i="41"/>
  <c r="G103" i="41"/>
  <c r="G104" i="41"/>
  <c r="G105" i="41"/>
  <c r="G106" i="41"/>
  <c r="G107" i="41"/>
  <c r="G108" i="41"/>
  <c r="G109" i="41"/>
  <c r="G110" i="41"/>
  <c r="G111" i="41"/>
  <c r="G112" i="41"/>
  <c r="G142" i="41"/>
  <c r="G143" i="41"/>
  <c r="G144" i="41"/>
  <c r="G145" i="41"/>
  <c r="G146" i="41"/>
  <c r="G147" i="41"/>
  <c r="G148" i="41"/>
  <c r="G149" i="41"/>
  <c r="G150" i="41"/>
  <c r="G151" i="41"/>
  <c r="G152" i="41"/>
  <c r="G153" i="41"/>
  <c r="G154" i="41"/>
  <c r="G155" i="41"/>
  <c r="G156" i="41"/>
  <c r="G157" i="41"/>
  <c r="G158" i="41"/>
  <c r="G159" i="41"/>
  <c r="G160" i="41"/>
  <c r="F94" i="41"/>
  <c r="F95" i="41"/>
  <c r="F96" i="41"/>
  <c r="F97" i="41"/>
  <c r="F98" i="41"/>
  <c r="F99" i="41"/>
  <c r="F100" i="41"/>
  <c r="F101" i="41"/>
  <c r="F102" i="41"/>
  <c r="F103" i="41"/>
  <c r="F104" i="41"/>
  <c r="F105" i="41"/>
  <c r="F106" i="41"/>
  <c r="F107" i="41"/>
  <c r="F108" i="41"/>
  <c r="F109" i="41"/>
  <c r="F110" i="41"/>
  <c r="F111" i="41"/>
  <c r="F112" i="41"/>
  <c r="F142" i="41"/>
  <c r="F143" i="41"/>
  <c r="F144" i="41"/>
  <c r="F145" i="41"/>
  <c r="F146" i="41"/>
  <c r="F147" i="41"/>
  <c r="F148" i="41"/>
  <c r="F149" i="41"/>
  <c r="F150" i="41"/>
  <c r="F151" i="41"/>
  <c r="F152" i="41"/>
  <c r="F153" i="41"/>
  <c r="F154" i="41"/>
  <c r="F155" i="41"/>
  <c r="F156" i="41"/>
  <c r="F157" i="41"/>
  <c r="F158" i="41"/>
  <c r="F159" i="41"/>
  <c r="F160" i="41"/>
  <c r="E94" i="41"/>
  <c r="E95" i="41"/>
  <c r="E96" i="41"/>
  <c r="E97" i="41"/>
  <c r="E98" i="41"/>
  <c r="E99" i="41"/>
  <c r="E100" i="41"/>
  <c r="E101" i="41"/>
  <c r="E102" i="41"/>
  <c r="E103" i="41"/>
  <c r="E104" i="41"/>
  <c r="E105" i="41"/>
  <c r="E106" i="41"/>
  <c r="E107" i="41"/>
  <c r="E108" i="41"/>
  <c r="E109" i="41"/>
  <c r="E110" i="41"/>
  <c r="E111" i="41"/>
  <c r="E112" i="41"/>
  <c r="E142" i="41"/>
  <c r="E143" i="41"/>
  <c r="E144" i="41"/>
  <c r="E145" i="41"/>
  <c r="E146" i="41"/>
  <c r="E147" i="41"/>
  <c r="E148" i="41"/>
  <c r="E149" i="41"/>
  <c r="E150" i="41"/>
  <c r="E151" i="41"/>
  <c r="E152" i="41"/>
  <c r="E153" i="41"/>
  <c r="E154" i="41"/>
  <c r="E155" i="41"/>
  <c r="E156" i="41"/>
  <c r="E157" i="41"/>
  <c r="E158" i="41"/>
  <c r="E159" i="41"/>
  <c r="E160" i="41"/>
  <c r="D94" i="41"/>
  <c r="D95" i="41"/>
  <c r="D96" i="41"/>
  <c r="D97" i="41"/>
  <c r="D98" i="41"/>
  <c r="D99" i="41"/>
  <c r="D100" i="41"/>
  <c r="D101" i="41"/>
  <c r="D102" i="41"/>
  <c r="D103" i="41"/>
  <c r="D104" i="41"/>
  <c r="D105" i="41"/>
  <c r="D106" i="41"/>
  <c r="D107" i="41"/>
  <c r="D108" i="41"/>
  <c r="D109" i="41"/>
  <c r="D110" i="41"/>
  <c r="D111" i="41"/>
  <c r="D112" i="41"/>
  <c r="D142" i="41"/>
  <c r="D143" i="41"/>
  <c r="D144" i="41"/>
  <c r="D145" i="41"/>
  <c r="D146" i="41"/>
  <c r="D147" i="41"/>
  <c r="D148" i="41"/>
  <c r="D149" i="41"/>
  <c r="D150" i="41"/>
  <c r="D151" i="41"/>
  <c r="D152" i="41"/>
  <c r="D153" i="41"/>
  <c r="D154" i="41"/>
  <c r="D155" i="41"/>
  <c r="D156" i="41"/>
  <c r="D157" i="41"/>
  <c r="D158" i="41"/>
  <c r="D159" i="41"/>
  <c r="D160" i="41"/>
  <c r="C94" i="41"/>
  <c r="C95" i="41"/>
  <c r="C96" i="41"/>
  <c r="C97" i="41"/>
  <c r="C98" i="41"/>
  <c r="C99" i="41"/>
  <c r="C100" i="41"/>
  <c r="C101" i="41"/>
  <c r="C102" i="41"/>
  <c r="C103" i="41"/>
  <c r="C104" i="41"/>
  <c r="C105" i="41"/>
  <c r="C106" i="41"/>
  <c r="C107" i="41"/>
  <c r="C108" i="41"/>
  <c r="C109" i="41"/>
  <c r="C110" i="41"/>
  <c r="C111" i="41"/>
  <c r="C112" i="41"/>
  <c r="C142" i="41"/>
  <c r="C143" i="41"/>
  <c r="C144" i="41"/>
  <c r="C145" i="41"/>
  <c r="C146" i="41"/>
  <c r="C147" i="41"/>
  <c r="C148" i="41"/>
  <c r="C149" i="41"/>
  <c r="C150" i="41"/>
  <c r="C151" i="41"/>
  <c r="C152" i="41"/>
  <c r="C153" i="41"/>
  <c r="C154" i="41"/>
  <c r="C155" i="41"/>
  <c r="C156" i="41"/>
  <c r="C157" i="41"/>
  <c r="C158" i="41"/>
  <c r="C159" i="41"/>
  <c r="C160" i="41"/>
  <c r="B94" i="41"/>
  <c r="B95" i="41"/>
  <c r="B96" i="41"/>
  <c r="B97" i="41"/>
  <c r="B98" i="41"/>
  <c r="B99" i="41"/>
  <c r="B100" i="41"/>
  <c r="B101" i="41"/>
  <c r="B102" i="41"/>
  <c r="B103" i="41"/>
  <c r="B104" i="41"/>
  <c r="B105" i="41"/>
  <c r="B106" i="41"/>
  <c r="B107" i="41"/>
  <c r="B108" i="41"/>
  <c r="B109" i="41"/>
  <c r="B110" i="41"/>
  <c r="B111" i="41"/>
  <c r="B112" i="41"/>
  <c r="B142" i="41"/>
  <c r="B143" i="41"/>
  <c r="B144" i="41"/>
  <c r="B145" i="41"/>
  <c r="B146" i="41"/>
  <c r="B147" i="41"/>
  <c r="B148" i="41"/>
  <c r="B149" i="41"/>
  <c r="B150" i="41"/>
  <c r="B151" i="41"/>
  <c r="B152" i="41"/>
  <c r="B153" i="41"/>
  <c r="B154" i="41"/>
  <c r="B155" i="41"/>
  <c r="B156" i="41"/>
  <c r="B157" i="41"/>
  <c r="B158" i="41"/>
  <c r="B159" i="41"/>
  <c r="B160" i="41"/>
  <c r="M118" i="41"/>
  <c r="M119" i="41"/>
  <c r="M120" i="41"/>
  <c r="M121" i="41"/>
  <c r="M122" i="41"/>
  <c r="M123" i="41"/>
  <c r="M124" i="41"/>
  <c r="M125" i="41"/>
  <c r="M126" i="41"/>
  <c r="M127" i="41"/>
  <c r="M128" i="41"/>
  <c r="M129" i="41"/>
  <c r="M130" i="41"/>
  <c r="M131" i="41"/>
  <c r="M132" i="41"/>
  <c r="M133" i="41"/>
  <c r="M134" i="41"/>
  <c r="M135" i="41"/>
  <c r="M136" i="41"/>
  <c r="AC136" i="41"/>
  <c r="K136" i="41"/>
  <c r="AB136" i="41"/>
  <c r="AG94" i="41"/>
  <c r="AG95" i="41"/>
  <c r="AG96" i="41"/>
  <c r="AG97" i="41"/>
  <c r="AG98" i="41"/>
  <c r="AG99" i="41"/>
  <c r="AG100" i="41"/>
  <c r="AG101" i="41"/>
  <c r="AG102" i="41"/>
  <c r="AG103" i="41"/>
  <c r="AG104" i="41"/>
  <c r="AG105" i="41"/>
  <c r="AG106" i="41"/>
  <c r="AG107" i="41"/>
  <c r="AG108" i="41"/>
  <c r="AG109" i="41"/>
  <c r="AG110" i="41"/>
  <c r="AG111" i="41"/>
  <c r="AG112" i="41"/>
  <c r="F118" i="41"/>
  <c r="AA118" i="41"/>
  <c r="F119" i="41"/>
  <c r="AA119" i="41"/>
  <c r="F120" i="41"/>
  <c r="AA120" i="41"/>
  <c r="F121" i="41"/>
  <c r="AA121" i="41"/>
  <c r="F122" i="41"/>
  <c r="AA122" i="41"/>
  <c r="F123" i="41"/>
  <c r="AA123" i="41"/>
  <c r="F124" i="41"/>
  <c r="AA124" i="41"/>
  <c r="F125" i="41"/>
  <c r="AA125" i="41"/>
  <c r="F126" i="41"/>
  <c r="AA126" i="41"/>
  <c r="F127" i="41"/>
  <c r="AA127" i="41"/>
  <c r="F128" i="41"/>
  <c r="AA128" i="41"/>
  <c r="F129" i="41"/>
  <c r="AA129" i="41"/>
  <c r="F130" i="41"/>
  <c r="AA130" i="41"/>
  <c r="F131" i="41"/>
  <c r="AA131" i="41"/>
  <c r="F132" i="41"/>
  <c r="AA132" i="41"/>
  <c r="F133" i="41"/>
  <c r="AA133" i="41"/>
  <c r="F134" i="41"/>
  <c r="AA134" i="41"/>
  <c r="F135" i="41"/>
  <c r="AA135" i="41"/>
  <c r="AA136" i="41"/>
  <c r="Z118" i="41"/>
  <c r="Z119" i="41"/>
  <c r="Z120" i="41"/>
  <c r="Z121" i="41"/>
  <c r="Z122" i="41"/>
  <c r="Z123" i="41"/>
  <c r="Z124" i="41"/>
  <c r="Z125" i="41"/>
  <c r="Z126" i="41"/>
  <c r="Z127" i="41"/>
  <c r="Z128" i="41"/>
  <c r="Z129" i="41"/>
  <c r="Z130" i="41"/>
  <c r="Z131" i="41"/>
  <c r="Z132" i="41"/>
  <c r="Z133" i="41"/>
  <c r="Z134" i="41"/>
  <c r="Z135" i="41"/>
  <c r="Z136" i="41"/>
  <c r="C118" i="41"/>
  <c r="Y118" i="41"/>
  <c r="C119" i="41"/>
  <c r="Y119" i="41"/>
  <c r="C120" i="41"/>
  <c r="Y120" i="41"/>
  <c r="C121" i="41"/>
  <c r="Y121" i="41"/>
  <c r="C122" i="41"/>
  <c r="Y122" i="41"/>
  <c r="C123" i="41"/>
  <c r="Y123" i="41"/>
  <c r="C124" i="41"/>
  <c r="Y124" i="41"/>
  <c r="C125" i="41"/>
  <c r="Y125" i="41"/>
  <c r="C126" i="41"/>
  <c r="Y126" i="41"/>
  <c r="C127" i="41"/>
  <c r="Y127" i="41"/>
  <c r="C128" i="41"/>
  <c r="Y128" i="41"/>
  <c r="C129" i="41"/>
  <c r="Y129" i="41"/>
  <c r="C130" i="41"/>
  <c r="Y130" i="41"/>
  <c r="C131" i="41"/>
  <c r="Y131" i="41"/>
  <c r="C132" i="41"/>
  <c r="Y132" i="41"/>
  <c r="C133" i="41"/>
  <c r="Y133" i="41"/>
  <c r="C134" i="41"/>
  <c r="Y134" i="41"/>
  <c r="C135" i="41"/>
  <c r="Y135" i="41"/>
  <c r="Y136" i="41"/>
  <c r="X118" i="41"/>
  <c r="X119" i="41"/>
  <c r="X120" i="41"/>
  <c r="X121" i="41"/>
  <c r="X122" i="41"/>
  <c r="X123" i="41"/>
  <c r="X124" i="41"/>
  <c r="X125" i="41"/>
  <c r="X126" i="41"/>
  <c r="X127" i="41"/>
  <c r="X128" i="41"/>
  <c r="X129" i="41"/>
  <c r="X130" i="41"/>
  <c r="X131" i="41"/>
  <c r="X132" i="41"/>
  <c r="X133" i="41"/>
  <c r="X134" i="41"/>
  <c r="X135" i="41"/>
  <c r="X136" i="41"/>
  <c r="E118" i="41"/>
  <c r="E119" i="41"/>
  <c r="E120" i="41"/>
  <c r="E121" i="41"/>
  <c r="E122" i="41"/>
  <c r="E123" i="41"/>
  <c r="E124" i="41"/>
  <c r="E125" i="41"/>
  <c r="E126" i="41"/>
  <c r="E127" i="41"/>
  <c r="E128" i="41"/>
  <c r="E129" i="41"/>
  <c r="E130" i="41"/>
  <c r="E131" i="41"/>
  <c r="E132" i="41"/>
  <c r="E133" i="41"/>
  <c r="E134" i="41"/>
  <c r="E135" i="41"/>
  <c r="T136" i="41"/>
  <c r="L118" i="41"/>
  <c r="D118" i="41"/>
  <c r="L119" i="41"/>
  <c r="D119" i="41"/>
  <c r="L120" i="41"/>
  <c r="D120" i="41"/>
  <c r="L121" i="41"/>
  <c r="D121" i="41"/>
  <c r="L122" i="41"/>
  <c r="D122" i="41"/>
  <c r="L123" i="41"/>
  <c r="D123" i="41"/>
  <c r="L124" i="41"/>
  <c r="D124" i="41"/>
  <c r="L125" i="41"/>
  <c r="D125" i="41"/>
  <c r="L126" i="41"/>
  <c r="D126" i="41"/>
  <c r="L127" i="41"/>
  <c r="D127" i="41"/>
  <c r="L128" i="41"/>
  <c r="D128" i="41"/>
  <c r="L129" i="41"/>
  <c r="D129" i="41"/>
  <c r="L130" i="41"/>
  <c r="D130" i="41"/>
  <c r="L131" i="41"/>
  <c r="D131" i="41"/>
  <c r="L132" i="41"/>
  <c r="D132" i="41"/>
  <c r="L133" i="41"/>
  <c r="D133" i="41"/>
  <c r="L134" i="41"/>
  <c r="D134" i="41"/>
  <c r="L135" i="41"/>
  <c r="D135" i="41"/>
  <c r="S136" i="41"/>
  <c r="K118" i="41"/>
  <c r="K119" i="41"/>
  <c r="K120" i="41"/>
  <c r="K121" i="41"/>
  <c r="K122" i="41"/>
  <c r="K123" i="41"/>
  <c r="K124" i="41"/>
  <c r="K125" i="41"/>
  <c r="K126" i="41"/>
  <c r="K127" i="41"/>
  <c r="K128" i="41"/>
  <c r="K129" i="41"/>
  <c r="K130" i="41"/>
  <c r="K131" i="41"/>
  <c r="K132" i="41"/>
  <c r="K133" i="41"/>
  <c r="K134" i="41"/>
  <c r="K135" i="41"/>
  <c r="R136" i="41"/>
  <c r="J118" i="41"/>
  <c r="B118" i="41"/>
  <c r="J119" i="41"/>
  <c r="B119" i="41"/>
  <c r="J120" i="41"/>
  <c r="B120" i="41"/>
  <c r="J121" i="41"/>
  <c r="B121" i="41"/>
  <c r="J122" i="41"/>
  <c r="B122" i="41"/>
  <c r="J123" i="41"/>
  <c r="B123" i="41"/>
  <c r="J124" i="41"/>
  <c r="B124" i="41"/>
  <c r="J125" i="41"/>
  <c r="B125" i="41"/>
  <c r="J126" i="41"/>
  <c r="B126" i="41"/>
  <c r="J127" i="41"/>
  <c r="B127" i="41"/>
  <c r="J128" i="41"/>
  <c r="B128" i="41"/>
  <c r="J129" i="41"/>
  <c r="B129" i="41"/>
  <c r="J130" i="41"/>
  <c r="B130" i="41"/>
  <c r="J131" i="41"/>
  <c r="B131" i="41"/>
  <c r="J132" i="41"/>
  <c r="B132" i="41"/>
  <c r="J133" i="41"/>
  <c r="B133" i="41"/>
  <c r="J134" i="41"/>
  <c r="B134" i="41"/>
  <c r="J135" i="41"/>
  <c r="B135" i="41"/>
  <c r="Q136" i="41"/>
  <c r="L136" i="41"/>
  <c r="J136" i="41"/>
  <c r="I136" i="41"/>
  <c r="F136" i="41"/>
  <c r="E136" i="41"/>
  <c r="D136" i="41"/>
  <c r="C136" i="41"/>
  <c r="B136" i="41"/>
  <c r="AC135" i="41"/>
  <c r="AB135" i="41"/>
  <c r="I135" i="41"/>
  <c r="AC134" i="41"/>
  <c r="AB134" i="41"/>
  <c r="I134" i="41"/>
  <c r="AC133" i="41"/>
  <c r="AB133" i="41"/>
  <c r="I133" i="41"/>
  <c r="AC132" i="41"/>
  <c r="AB132" i="41"/>
  <c r="I132" i="41"/>
  <c r="AC131" i="41"/>
  <c r="AB131" i="41"/>
  <c r="I131" i="41"/>
  <c r="AC130" i="41"/>
  <c r="AB130" i="41"/>
  <c r="I130" i="41"/>
  <c r="AC129" i="41"/>
  <c r="AB129" i="41"/>
  <c r="I129" i="41"/>
  <c r="AC128" i="41"/>
  <c r="AB128" i="41"/>
  <c r="I128" i="41"/>
  <c r="AC127" i="41"/>
  <c r="AB127" i="41"/>
  <c r="I127" i="41"/>
  <c r="AC126" i="41"/>
  <c r="AB126" i="41"/>
  <c r="I126" i="41"/>
  <c r="AC125" i="41"/>
  <c r="AB125" i="41"/>
  <c r="I125" i="41"/>
  <c r="AC124" i="41"/>
  <c r="AB124" i="41"/>
  <c r="I124" i="41"/>
  <c r="AC123" i="41"/>
  <c r="AB123" i="41"/>
  <c r="I123" i="41"/>
  <c r="AC122" i="41"/>
  <c r="AB122" i="41"/>
  <c r="I122" i="41"/>
  <c r="AC121" i="41"/>
  <c r="AB121" i="41"/>
  <c r="I121" i="41"/>
  <c r="AC120" i="41"/>
  <c r="AB120" i="41"/>
  <c r="I120" i="41"/>
  <c r="AC119" i="41"/>
  <c r="AB119" i="41"/>
  <c r="I119" i="41"/>
  <c r="AC118" i="41"/>
  <c r="AB118" i="41"/>
  <c r="I118" i="41"/>
  <c r="L117" i="41"/>
  <c r="K117" i="41"/>
  <c r="J117" i="41"/>
  <c r="I117" i="41"/>
  <c r="AH94" i="41"/>
  <c r="AH95" i="41"/>
  <c r="AH96" i="41"/>
  <c r="AH97" i="41"/>
  <c r="AH98" i="41"/>
  <c r="AH99" i="41"/>
  <c r="AH100" i="41"/>
  <c r="AH101" i="41"/>
  <c r="AH102" i="41"/>
  <c r="AH103" i="41"/>
  <c r="AH104" i="41"/>
  <c r="AH105" i="41"/>
  <c r="AH106" i="41"/>
  <c r="AH107" i="41"/>
  <c r="AH108" i="41"/>
  <c r="AH109" i="41"/>
  <c r="AH110" i="41"/>
  <c r="AH111" i="41"/>
  <c r="AH112" i="41"/>
  <c r="X105" i="40"/>
  <c r="N296" i="40"/>
  <c r="O296" i="40"/>
  <c r="P296" i="40"/>
  <c r="Q296" i="40"/>
  <c r="R296" i="40"/>
  <c r="S296" i="40"/>
  <c r="T296" i="40"/>
  <c r="U296" i="40"/>
  <c r="V296" i="40"/>
  <c r="M296" i="40"/>
  <c r="AJ3" i="40"/>
  <c r="AI209" i="40"/>
  <c r="AJ4" i="40"/>
  <c r="AI210" i="40"/>
  <c r="AJ5" i="40"/>
  <c r="AI211" i="40"/>
  <c r="AJ6" i="40"/>
  <c r="AI212" i="40"/>
  <c r="AJ7" i="40"/>
  <c r="AI213" i="40"/>
  <c r="AJ8" i="40"/>
  <c r="AI214" i="40"/>
  <c r="AJ9" i="40"/>
  <c r="AI215" i="40"/>
  <c r="AJ10" i="40"/>
  <c r="AI216" i="40"/>
  <c r="AJ11" i="40"/>
  <c r="AI217" i="40"/>
  <c r="AJ12" i="40"/>
  <c r="AI218" i="40"/>
  <c r="AJ13" i="40"/>
  <c r="AI219" i="40"/>
  <c r="AJ14" i="40"/>
  <c r="AI220" i="40"/>
  <c r="AJ15" i="40"/>
  <c r="AI221" i="40"/>
  <c r="AJ16" i="40"/>
  <c r="AI222" i="40"/>
  <c r="AJ17" i="40"/>
  <c r="AI223" i="40"/>
  <c r="AJ18" i="40"/>
  <c r="AI224" i="40"/>
  <c r="AJ19" i="40"/>
  <c r="AI225" i="40"/>
  <c r="AJ20" i="40"/>
  <c r="AI226" i="40"/>
  <c r="AJ21" i="40"/>
  <c r="AI227" i="40"/>
  <c r="AJ22" i="40"/>
  <c r="AI228" i="40"/>
  <c r="AJ23" i="40"/>
  <c r="AI229" i="40"/>
  <c r="AJ24" i="40"/>
  <c r="AI230" i="40"/>
  <c r="AJ25" i="40"/>
  <c r="AI231" i="40"/>
  <c r="AJ26" i="40"/>
  <c r="AI232" i="40"/>
  <c r="AJ27" i="40"/>
  <c r="AI233" i="40"/>
  <c r="AJ28" i="40"/>
  <c r="AI234" i="40"/>
  <c r="AJ29" i="40"/>
  <c r="AI235" i="40"/>
  <c r="AJ30" i="40"/>
  <c r="AI236" i="40"/>
  <c r="AJ31" i="40"/>
  <c r="AI237" i="40"/>
  <c r="AJ32" i="40"/>
  <c r="AI238" i="40"/>
  <c r="AJ33" i="40"/>
  <c r="AI239" i="40"/>
  <c r="AJ34" i="40"/>
  <c r="AI240" i="40"/>
  <c r="AJ35" i="40"/>
  <c r="AI241" i="40"/>
  <c r="AJ36" i="40"/>
  <c r="AI242" i="40"/>
  <c r="AJ37" i="40"/>
  <c r="AI243" i="40"/>
  <c r="AJ38" i="40"/>
  <c r="AI244" i="40"/>
  <c r="AJ39" i="40"/>
  <c r="AI245" i="40"/>
  <c r="AJ40" i="40"/>
  <c r="AI246" i="40"/>
  <c r="AJ41" i="40"/>
  <c r="AI247" i="40"/>
  <c r="AJ42" i="40"/>
  <c r="AI248" i="40"/>
  <c r="AJ43" i="40"/>
  <c r="AI249" i="40"/>
  <c r="AJ44" i="40"/>
  <c r="AI250" i="40"/>
  <c r="AJ45" i="40"/>
  <c r="AI251" i="40"/>
  <c r="AJ46" i="40"/>
  <c r="AI252" i="40"/>
  <c r="AJ47" i="40"/>
  <c r="AI253" i="40"/>
  <c r="AJ48" i="40"/>
  <c r="AI254" i="40"/>
  <c r="AJ49" i="40"/>
  <c r="AI255" i="40"/>
  <c r="AJ50" i="40"/>
  <c r="AI256" i="40"/>
  <c r="AJ51" i="40"/>
  <c r="AI257" i="40"/>
  <c r="AJ52" i="40"/>
  <c r="AI258" i="40"/>
  <c r="AJ53" i="40"/>
  <c r="AI259" i="40"/>
  <c r="AJ54" i="40"/>
  <c r="AI260" i="40"/>
  <c r="AJ55" i="40"/>
  <c r="AI261" i="40"/>
  <c r="AJ56" i="40"/>
  <c r="AI262" i="40"/>
  <c r="AJ57" i="40"/>
  <c r="AI263" i="40"/>
  <c r="AJ58" i="40"/>
  <c r="AI264" i="40"/>
  <c r="AJ59" i="40"/>
  <c r="AI265" i="40"/>
  <c r="AJ60" i="40"/>
  <c r="AI266" i="40"/>
  <c r="AJ61" i="40"/>
  <c r="AI267" i="40"/>
  <c r="AJ62" i="40"/>
  <c r="AI268" i="40"/>
  <c r="AJ63" i="40"/>
  <c r="AI269" i="40"/>
  <c r="AJ64" i="40"/>
  <c r="AI270" i="40"/>
  <c r="AJ65" i="40"/>
  <c r="AI271" i="40"/>
  <c r="AJ66" i="40"/>
  <c r="AI272" i="40"/>
  <c r="AJ67" i="40"/>
  <c r="AI273" i="40"/>
  <c r="AJ68" i="40"/>
  <c r="AI274" i="40"/>
  <c r="AJ69" i="40"/>
  <c r="AI275" i="40"/>
  <c r="AJ70" i="40"/>
  <c r="AI276" i="40"/>
  <c r="AJ71" i="40"/>
  <c r="AI277" i="40"/>
  <c r="AJ72" i="40"/>
  <c r="AI278" i="40"/>
  <c r="AJ73" i="40"/>
  <c r="AI279" i="40"/>
  <c r="AJ74" i="40"/>
  <c r="AI280" i="40"/>
  <c r="AJ75" i="40"/>
  <c r="AI281" i="40"/>
  <c r="AJ76" i="40"/>
  <c r="AI282" i="40"/>
  <c r="AJ77" i="40"/>
  <c r="AI283" i="40"/>
  <c r="AJ78" i="40"/>
  <c r="AI284" i="40"/>
  <c r="AJ79" i="40"/>
  <c r="AI285" i="40"/>
  <c r="AJ80" i="40"/>
  <c r="AI286" i="40"/>
  <c r="AJ81" i="40"/>
  <c r="AI287" i="40"/>
  <c r="AJ82" i="40"/>
  <c r="AI288" i="40"/>
  <c r="AJ83" i="40"/>
  <c r="AI289" i="40"/>
  <c r="AJ84" i="40"/>
  <c r="AI290" i="40"/>
  <c r="AJ85" i="40"/>
  <c r="AI291" i="40"/>
  <c r="AJ86" i="40"/>
  <c r="AI292" i="40"/>
  <c r="AJ87" i="40"/>
  <c r="AI293" i="40"/>
  <c r="AJ88" i="40"/>
  <c r="AJ89" i="40"/>
  <c r="AJ90" i="40"/>
  <c r="AJ91" i="40"/>
  <c r="AJ92" i="40"/>
  <c r="AJ93" i="40"/>
  <c r="AJ94" i="40"/>
  <c r="AJ95" i="40"/>
  <c r="AJ96" i="40"/>
  <c r="AJ97" i="40"/>
  <c r="AJ98" i="40"/>
  <c r="AJ99" i="40"/>
  <c r="AJ100" i="40"/>
  <c r="AJ101" i="40"/>
  <c r="AJ102" i="40"/>
  <c r="AJ103" i="40"/>
  <c r="AI294" i="40"/>
  <c r="AI295" i="40"/>
  <c r="AI3" i="40"/>
  <c r="AH209" i="40"/>
  <c r="AI4" i="40"/>
  <c r="AH210" i="40"/>
  <c r="AI5" i="40"/>
  <c r="AH211" i="40"/>
  <c r="AI6" i="40"/>
  <c r="AH212" i="40"/>
  <c r="AI7" i="40"/>
  <c r="AH213" i="40"/>
  <c r="AI8" i="40"/>
  <c r="AH214" i="40"/>
  <c r="AI9" i="40"/>
  <c r="AH215" i="40"/>
  <c r="AI10" i="40"/>
  <c r="AH216" i="40"/>
  <c r="AI11" i="40"/>
  <c r="AH217" i="40"/>
  <c r="AI12" i="40"/>
  <c r="AH218" i="40"/>
  <c r="AI13" i="40"/>
  <c r="AH219" i="40"/>
  <c r="AI14" i="40"/>
  <c r="AH220" i="40"/>
  <c r="AI15" i="40"/>
  <c r="AH221" i="40"/>
  <c r="AI16" i="40"/>
  <c r="AH222" i="40"/>
  <c r="AI17" i="40"/>
  <c r="AH223" i="40"/>
  <c r="AI18" i="40"/>
  <c r="AH224" i="40"/>
  <c r="AI19" i="40"/>
  <c r="AH225" i="40"/>
  <c r="AI20" i="40"/>
  <c r="AH226" i="40"/>
  <c r="AI21" i="40"/>
  <c r="AH227" i="40"/>
  <c r="AI22" i="40"/>
  <c r="AH228" i="40"/>
  <c r="AI23" i="40"/>
  <c r="AH229" i="40"/>
  <c r="AI24" i="40"/>
  <c r="AH230" i="40"/>
  <c r="AI25" i="40"/>
  <c r="AH231" i="40"/>
  <c r="AI26" i="40"/>
  <c r="AH232" i="40"/>
  <c r="AI27" i="40"/>
  <c r="AH233" i="40"/>
  <c r="AI28" i="40"/>
  <c r="AH234" i="40"/>
  <c r="AI29" i="40"/>
  <c r="AH235" i="40"/>
  <c r="AI30" i="40"/>
  <c r="AH236" i="40"/>
  <c r="AI31" i="40"/>
  <c r="AH237" i="40"/>
  <c r="AI32" i="40"/>
  <c r="AH238" i="40"/>
  <c r="AI33" i="40"/>
  <c r="AH239" i="40"/>
  <c r="AI34" i="40"/>
  <c r="AH240" i="40"/>
  <c r="AI35" i="40"/>
  <c r="AH241" i="40"/>
  <c r="AI36" i="40"/>
  <c r="AH242" i="40"/>
  <c r="AI37" i="40"/>
  <c r="AH243" i="40"/>
  <c r="AI38" i="40"/>
  <c r="AH244" i="40"/>
  <c r="AI39" i="40"/>
  <c r="AH245" i="40"/>
  <c r="AI40" i="40"/>
  <c r="AH246" i="40"/>
  <c r="AI41" i="40"/>
  <c r="AH247" i="40"/>
  <c r="AI42" i="40"/>
  <c r="AH248" i="40"/>
  <c r="AI43" i="40"/>
  <c r="AH249" i="40"/>
  <c r="AI44" i="40"/>
  <c r="AH250" i="40"/>
  <c r="AI45" i="40"/>
  <c r="AH251" i="40"/>
  <c r="AI46" i="40"/>
  <c r="AH252" i="40"/>
  <c r="AI47" i="40"/>
  <c r="AH253" i="40"/>
  <c r="AI48" i="40"/>
  <c r="AH254" i="40"/>
  <c r="AI49" i="40"/>
  <c r="AH255" i="40"/>
  <c r="AI50" i="40"/>
  <c r="AH256" i="40"/>
  <c r="AI51" i="40"/>
  <c r="AH257" i="40"/>
  <c r="AI52" i="40"/>
  <c r="AH258" i="40"/>
  <c r="AI53" i="40"/>
  <c r="AH259" i="40"/>
  <c r="AI54" i="40"/>
  <c r="AH260" i="40"/>
  <c r="AI55" i="40"/>
  <c r="AH261" i="40"/>
  <c r="AI56" i="40"/>
  <c r="AH262" i="40"/>
  <c r="AI57" i="40"/>
  <c r="AH263" i="40"/>
  <c r="AI58" i="40"/>
  <c r="AH264" i="40"/>
  <c r="AI59" i="40"/>
  <c r="AH265" i="40"/>
  <c r="AI60" i="40"/>
  <c r="AH266" i="40"/>
  <c r="AI61" i="40"/>
  <c r="AH267" i="40"/>
  <c r="AI62" i="40"/>
  <c r="AH268" i="40"/>
  <c r="AI63" i="40"/>
  <c r="AH269" i="40"/>
  <c r="AI64" i="40"/>
  <c r="AH270" i="40"/>
  <c r="AI65" i="40"/>
  <c r="AH271" i="40"/>
  <c r="AI66" i="40"/>
  <c r="AH272" i="40"/>
  <c r="AI67" i="40"/>
  <c r="AH273" i="40"/>
  <c r="AI68" i="40"/>
  <c r="AH274" i="40"/>
  <c r="AI69" i="40"/>
  <c r="AH275" i="40"/>
  <c r="AI70" i="40"/>
  <c r="AH276" i="40"/>
  <c r="AI71" i="40"/>
  <c r="AH277" i="40"/>
  <c r="AI72" i="40"/>
  <c r="AH278" i="40"/>
  <c r="AI73" i="40"/>
  <c r="AH279" i="40"/>
  <c r="AI74" i="40"/>
  <c r="AH280" i="40"/>
  <c r="AI75" i="40"/>
  <c r="AH281" i="40"/>
  <c r="AI76" i="40"/>
  <c r="AH282" i="40"/>
  <c r="AI77" i="40"/>
  <c r="AH283" i="40"/>
  <c r="AI78" i="40"/>
  <c r="AH284" i="40"/>
  <c r="AI79" i="40"/>
  <c r="AH285" i="40"/>
  <c r="AI80" i="40"/>
  <c r="AH286" i="40"/>
  <c r="AI81" i="40"/>
  <c r="AH287" i="40"/>
  <c r="AI82" i="40"/>
  <c r="AH288" i="40"/>
  <c r="AI83" i="40"/>
  <c r="AH289" i="40"/>
  <c r="AI84" i="40"/>
  <c r="AH290" i="40"/>
  <c r="AI85" i="40"/>
  <c r="AH291" i="40"/>
  <c r="AI86" i="40"/>
  <c r="AH292" i="40"/>
  <c r="AI87" i="40"/>
  <c r="AH293" i="40"/>
  <c r="AI88" i="40"/>
  <c r="AI89" i="40"/>
  <c r="AI90" i="40"/>
  <c r="AI91" i="40"/>
  <c r="AI92" i="40"/>
  <c r="AI93" i="40"/>
  <c r="AI94" i="40"/>
  <c r="AI95" i="40"/>
  <c r="AI96" i="40"/>
  <c r="AI97" i="40"/>
  <c r="AI98" i="40"/>
  <c r="AI99" i="40"/>
  <c r="AI100" i="40"/>
  <c r="AI101" i="40"/>
  <c r="AI102" i="40"/>
  <c r="AI103" i="40"/>
  <c r="AH294" i="40"/>
  <c r="AH295" i="40"/>
  <c r="AH3" i="40"/>
  <c r="AG209" i="40"/>
  <c r="AH4" i="40"/>
  <c r="AG210" i="40"/>
  <c r="AH5" i="40"/>
  <c r="AG211" i="40"/>
  <c r="AH6" i="40"/>
  <c r="AG212" i="40"/>
  <c r="AH7" i="40"/>
  <c r="AG213" i="40"/>
  <c r="AH8" i="40"/>
  <c r="AG214" i="40"/>
  <c r="AH9" i="40"/>
  <c r="AG215" i="40"/>
  <c r="AH10" i="40"/>
  <c r="AG216" i="40"/>
  <c r="AH11" i="40"/>
  <c r="AG217" i="40"/>
  <c r="AH12" i="40"/>
  <c r="AG218" i="40"/>
  <c r="AH13" i="40"/>
  <c r="AG219" i="40"/>
  <c r="AH14" i="40"/>
  <c r="AG220" i="40"/>
  <c r="AH15" i="40"/>
  <c r="AG221" i="40"/>
  <c r="AH16" i="40"/>
  <c r="AG222" i="40"/>
  <c r="AH17" i="40"/>
  <c r="AG223" i="40"/>
  <c r="AH18" i="40"/>
  <c r="AG224" i="40"/>
  <c r="AH19" i="40"/>
  <c r="AG225" i="40"/>
  <c r="AH20" i="40"/>
  <c r="AG226" i="40"/>
  <c r="AH21" i="40"/>
  <c r="AG227" i="40"/>
  <c r="AH22" i="40"/>
  <c r="AG228" i="40"/>
  <c r="AH23" i="40"/>
  <c r="AG229" i="40"/>
  <c r="AH24" i="40"/>
  <c r="AG230" i="40"/>
  <c r="AH25" i="40"/>
  <c r="AG231" i="40"/>
  <c r="AH26" i="40"/>
  <c r="AG232" i="40"/>
  <c r="AH27" i="40"/>
  <c r="AG233" i="40"/>
  <c r="AH28" i="40"/>
  <c r="AG234" i="40"/>
  <c r="AH29" i="40"/>
  <c r="AG235" i="40"/>
  <c r="AH30" i="40"/>
  <c r="AG236" i="40"/>
  <c r="AH31" i="40"/>
  <c r="AG237" i="40"/>
  <c r="AH32" i="40"/>
  <c r="AG238" i="40"/>
  <c r="AH33" i="40"/>
  <c r="AG239" i="40"/>
  <c r="AH34" i="40"/>
  <c r="AG240" i="40"/>
  <c r="AH35" i="40"/>
  <c r="AG241" i="40"/>
  <c r="AH36" i="40"/>
  <c r="AG242" i="40"/>
  <c r="AH37" i="40"/>
  <c r="AG243" i="40"/>
  <c r="AH38" i="40"/>
  <c r="AG244" i="40"/>
  <c r="AH39" i="40"/>
  <c r="AG245" i="40"/>
  <c r="AH40" i="40"/>
  <c r="AG246" i="40"/>
  <c r="AH41" i="40"/>
  <c r="AG247" i="40"/>
  <c r="AH42" i="40"/>
  <c r="AG248" i="40"/>
  <c r="AH43" i="40"/>
  <c r="AG249" i="40"/>
  <c r="AH44" i="40"/>
  <c r="AG250" i="40"/>
  <c r="AH45" i="40"/>
  <c r="AG251" i="40"/>
  <c r="AH46" i="40"/>
  <c r="AG252" i="40"/>
  <c r="AH47" i="40"/>
  <c r="AG253" i="40"/>
  <c r="AH48" i="40"/>
  <c r="AG254" i="40"/>
  <c r="AH49" i="40"/>
  <c r="AG255" i="40"/>
  <c r="AH50" i="40"/>
  <c r="AG256" i="40"/>
  <c r="AH51" i="40"/>
  <c r="AG257" i="40"/>
  <c r="AH52" i="40"/>
  <c r="AG258" i="40"/>
  <c r="AH53" i="40"/>
  <c r="AG259" i="40"/>
  <c r="AH54" i="40"/>
  <c r="AG260" i="40"/>
  <c r="AH55" i="40"/>
  <c r="AG261" i="40"/>
  <c r="AH56" i="40"/>
  <c r="AG262" i="40"/>
  <c r="AH57" i="40"/>
  <c r="AG263" i="40"/>
  <c r="AH58" i="40"/>
  <c r="AG264" i="40"/>
  <c r="AH59" i="40"/>
  <c r="AG265" i="40"/>
  <c r="AH60" i="40"/>
  <c r="AG266" i="40"/>
  <c r="AH61" i="40"/>
  <c r="AG267" i="40"/>
  <c r="AH62" i="40"/>
  <c r="AG268" i="40"/>
  <c r="AH63" i="40"/>
  <c r="AG269" i="40"/>
  <c r="AH64" i="40"/>
  <c r="AG270" i="40"/>
  <c r="AH65" i="40"/>
  <c r="AG271" i="40"/>
  <c r="AH66" i="40"/>
  <c r="AG272" i="40"/>
  <c r="AH67" i="40"/>
  <c r="AG273" i="40"/>
  <c r="AH68" i="40"/>
  <c r="AG274" i="40"/>
  <c r="AH69" i="40"/>
  <c r="AG275" i="40"/>
  <c r="AH70" i="40"/>
  <c r="AG276" i="40"/>
  <c r="AH71" i="40"/>
  <c r="AG277" i="40"/>
  <c r="AH72" i="40"/>
  <c r="AG278" i="40"/>
  <c r="AH73" i="40"/>
  <c r="AG279" i="40"/>
  <c r="AH74" i="40"/>
  <c r="AG280" i="40"/>
  <c r="AH75" i="40"/>
  <c r="AG281" i="40"/>
  <c r="AH76" i="40"/>
  <c r="AG282" i="40"/>
  <c r="AH77" i="40"/>
  <c r="AG283" i="40"/>
  <c r="AH78" i="40"/>
  <c r="AG284" i="40"/>
  <c r="AH79" i="40"/>
  <c r="AG285" i="40"/>
  <c r="AH80" i="40"/>
  <c r="AG286" i="40"/>
  <c r="AH81" i="40"/>
  <c r="AG287" i="40"/>
  <c r="AH82" i="40"/>
  <c r="AG288" i="40"/>
  <c r="AH83" i="40"/>
  <c r="AG289" i="40"/>
  <c r="AH84" i="40"/>
  <c r="AG290" i="40"/>
  <c r="AH85" i="40"/>
  <c r="AG291" i="40"/>
  <c r="AH86" i="40"/>
  <c r="AG292" i="40"/>
  <c r="AH87" i="40"/>
  <c r="AG293" i="40"/>
  <c r="AH88" i="40"/>
  <c r="AH89" i="40"/>
  <c r="AH90" i="40"/>
  <c r="AH91" i="40"/>
  <c r="AH92" i="40"/>
  <c r="AH93" i="40"/>
  <c r="AH94" i="40"/>
  <c r="AH95" i="40"/>
  <c r="AH96" i="40"/>
  <c r="AH97" i="40"/>
  <c r="AH98" i="40"/>
  <c r="AH99" i="40"/>
  <c r="AH100" i="40"/>
  <c r="AH101" i="40"/>
  <c r="AH102" i="40"/>
  <c r="AH103" i="40"/>
  <c r="AG294" i="40"/>
  <c r="AG295" i="40"/>
  <c r="AF209" i="40"/>
  <c r="AF210" i="40"/>
  <c r="AF211" i="40"/>
  <c r="AF212" i="40"/>
  <c r="AF213" i="40"/>
  <c r="AF214" i="40"/>
  <c r="AF215" i="40"/>
  <c r="AF216" i="40"/>
  <c r="AF217" i="40"/>
  <c r="AF218" i="40"/>
  <c r="AF219" i="40"/>
  <c r="AF220" i="40"/>
  <c r="AF221" i="40"/>
  <c r="AF222" i="40"/>
  <c r="AF223" i="40"/>
  <c r="AF224" i="40"/>
  <c r="AF225" i="40"/>
  <c r="AF226" i="40"/>
  <c r="AF227" i="40"/>
  <c r="AF228" i="40"/>
  <c r="AF229" i="40"/>
  <c r="AF230" i="40"/>
  <c r="AF231" i="40"/>
  <c r="AF232" i="40"/>
  <c r="AF233" i="40"/>
  <c r="AF234" i="40"/>
  <c r="AF235" i="40"/>
  <c r="AF236" i="40"/>
  <c r="AF237" i="40"/>
  <c r="AF238" i="40"/>
  <c r="AF239" i="40"/>
  <c r="AF240" i="40"/>
  <c r="AF241" i="40"/>
  <c r="AF242" i="40"/>
  <c r="AF243" i="40"/>
  <c r="AF244" i="40"/>
  <c r="AF245" i="40"/>
  <c r="AF246" i="40"/>
  <c r="AF247" i="40"/>
  <c r="AF248" i="40"/>
  <c r="AF249" i="40"/>
  <c r="AF250" i="40"/>
  <c r="AF251" i="40"/>
  <c r="AF252" i="40"/>
  <c r="AF253" i="40"/>
  <c r="AF254" i="40"/>
  <c r="AF255" i="40"/>
  <c r="AF256" i="40"/>
  <c r="AF257" i="40"/>
  <c r="AF258" i="40"/>
  <c r="AF259" i="40"/>
  <c r="AF260" i="40"/>
  <c r="AF261" i="40"/>
  <c r="AF262" i="40"/>
  <c r="AF263" i="40"/>
  <c r="AF264" i="40"/>
  <c r="AF265" i="40"/>
  <c r="AF266" i="40"/>
  <c r="AF267" i="40"/>
  <c r="AF268" i="40"/>
  <c r="AF269" i="40"/>
  <c r="AF270" i="40"/>
  <c r="AF271" i="40"/>
  <c r="AF272" i="40"/>
  <c r="AF273" i="40"/>
  <c r="AF274" i="40"/>
  <c r="AF275" i="40"/>
  <c r="AF276" i="40"/>
  <c r="AF277" i="40"/>
  <c r="AF278" i="40"/>
  <c r="AF279" i="40"/>
  <c r="AF280" i="40"/>
  <c r="AF281" i="40"/>
  <c r="AF282" i="40"/>
  <c r="AF283" i="40"/>
  <c r="AF284" i="40"/>
  <c r="AF285" i="40"/>
  <c r="AF286" i="40"/>
  <c r="AF287" i="40"/>
  <c r="AF288" i="40"/>
  <c r="AF289" i="40"/>
  <c r="AF290" i="40"/>
  <c r="AF291" i="40"/>
  <c r="AF292" i="40"/>
  <c r="AF293" i="40"/>
  <c r="AF294" i="40"/>
  <c r="AF295" i="40"/>
  <c r="AE209" i="40"/>
  <c r="AE210" i="40"/>
  <c r="AE211" i="40"/>
  <c r="AE212" i="40"/>
  <c r="AE213" i="40"/>
  <c r="AE214" i="40"/>
  <c r="AE215" i="40"/>
  <c r="AE216" i="40"/>
  <c r="AE217" i="40"/>
  <c r="AE218" i="40"/>
  <c r="AE219" i="40"/>
  <c r="AE220" i="40"/>
  <c r="AE221" i="40"/>
  <c r="AE222" i="40"/>
  <c r="AE223" i="40"/>
  <c r="AE224" i="40"/>
  <c r="AE225" i="40"/>
  <c r="AE226" i="40"/>
  <c r="AE227" i="40"/>
  <c r="AE228" i="40"/>
  <c r="AE229" i="40"/>
  <c r="AE230" i="40"/>
  <c r="AE231" i="40"/>
  <c r="AE232" i="40"/>
  <c r="AE233" i="40"/>
  <c r="AE234" i="40"/>
  <c r="AE235" i="40"/>
  <c r="AE236" i="40"/>
  <c r="AE237" i="40"/>
  <c r="AE238" i="40"/>
  <c r="AE239" i="40"/>
  <c r="AE240" i="40"/>
  <c r="AE241" i="40"/>
  <c r="AE242" i="40"/>
  <c r="AE243" i="40"/>
  <c r="AE244" i="40"/>
  <c r="AE245" i="40"/>
  <c r="AE246" i="40"/>
  <c r="AE247" i="40"/>
  <c r="AE248" i="40"/>
  <c r="AE249" i="40"/>
  <c r="AE250" i="40"/>
  <c r="AE251" i="40"/>
  <c r="AE252" i="40"/>
  <c r="AE253" i="40"/>
  <c r="AE254" i="40"/>
  <c r="AE255" i="40"/>
  <c r="AE256" i="40"/>
  <c r="AE257" i="40"/>
  <c r="AE258" i="40"/>
  <c r="AE259" i="40"/>
  <c r="AE260" i="40"/>
  <c r="AE261" i="40"/>
  <c r="AE262" i="40"/>
  <c r="AE263" i="40"/>
  <c r="AE264" i="40"/>
  <c r="AE265" i="40"/>
  <c r="AE266" i="40"/>
  <c r="AE267" i="40"/>
  <c r="AE268" i="40"/>
  <c r="AE269" i="40"/>
  <c r="AE270" i="40"/>
  <c r="AE271" i="40"/>
  <c r="AE272" i="40"/>
  <c r="AE273" i="40"/>
  <c r="AE274" i="40"/>
  <c r="AE275" i="40"/>
  <c r="AE276" i="40"/>
  <c r="AE277" i="40"/>
  <c r="AE278" i="40"/>
  <c r="AE279" i="40"/>
  <c r="AE280" i="40"/>
  <c r="AE281" i="40"/>
  <c r="AE282" i="40"/>
  <c r="AE283" i="40"/>
  <c r="AE284" i="40"/>
  <c r="AE285" i="40"/>
  <c r="AE286" i="40"/>
  <c r="AE287" i="40"/>
  <c r="AE288" i="40"/>
  <c r="AE289" i="40"/>
  <c r="AE290" i="40"/>
  <c r="AE291" i="40"/>
  <c r="AE292" i="40"/>
  <c r="AE293" i="40"/>
  <c r="AE294" i="40"/>
  <c r="AE295" i="40"/>
  <c r="AD209" i="40"/>
  <c r="AD210" i="40"/>
  <c r="AD211" i="40"/>
  <c r="AD212" i="40"/>
  <c r="AD213" i="40"/>
  <c r="AD214" i="40"/>
  <c r="AD215" i="40"/>
  <c r="AD216" i="40"/>
  <c r="AD217" i="40"/>
  <c r="AD218" i="40"/>
  <c r="AD219" i="40"/>
  <c r="AD220" i="40"/>
  <c r="AD221" i="40"/>
  <c r="AD222" i="40"/>
  <c r="AD223" i="40"/>
  <c r="AD224" i="40"/>
  <c r="AD225" i="40"/>
  <c r="AD226" i="40"/>
  <c r="AD227" i="40"/>
  <c r="AD228" i="40"/>
  <c r="AD229" i="40"/>
  <c r="AD230" i="40"/>
  <c r="AD231" i="40"/>
  <c r="AD232" i="40"/>
  <c r="AD233" i="40"/>
  <c r="AD234" i="40"/>
  <c r="AD235" i="40"/>
  <c r="AD236" i="40"/>
  <c r="AD237" i="40"/>
  <c r="AD238" i="40"/>
  <c r="AD239" i="40"/>
  <c r="AD240" i="40"/>
  <c r="AD241" i="40"/>
  <c r="AD242" i="40"/>
  <c r="AD243" i="40"/>
  <c r="AD244" i="40"/>
  <c r="AD245" i="40"/>
  <c r="AD246" i="40"/>
  <c r="AD247" i="40"/>
  <c r="AD248" i="40"/>
  <c r="AD249" i="40"/>
  <c r="AD250" i="40"/>
  <c r="AD251" i="40"/>
  <c r="AD252" i="40"/>
  <c r="AD253" i="40"/>
  <c r="AD254" i="40"/>
  <c r="AD255" i="40"/>
  <c r="AD256" i="40"/>
  <c r="AD257" i="40"/>
  <c r="AD258" i="40"/>
  <c r="AD259" i="40"/>
  <c r="AD260" i="40"/>
  <c r="AD261" i="40"/>
  <c r="AD262" i="40"/>
  <c r="AD263" i="40"/>
  <c r="AD264" i="40"/>
  <c r="AD265" i="40"/>
  <c r="AD266" i="40"/>
  <c r="AD267" i="40"/>
  <c r="AD268" i="40"/>
  <c r="AD269" i="40"/>
  <c r="AD270" i="40"/>
  <c r="AD271" i="40"/>
  <c r="AD272" i="40"/>
  <c r="AD273" i="40"/>
  <c r="AD274" i="40"/>
  <c r="AD275" i="40"/>
  <c r="AD276" i="40"/>
  <c r="AD277" i="40"/>
  <c r="AD278" i="40"/>
  <c r="AD279" i="40"/>
  <c r="AD280" i="40"/>
  <c r="AD281" i="40"/>
  <c r="AD282" i="40"/>
  <c r="AD283" i="40"/>
  <c r="AD284" i="40"/>
  <c r="AD285" i="40"/>
  <c r="AD286" i="40"/>
  <c r="AD287" i="40"/>
  <c r="AD288" i="40"/>
  <c r="AD289" i="40"/>
  <c r="AD290" i="40"/>
  <c r="AD291" i="40"/>
  <c r="AD292" i="40"/>
  <c r="AD293" i="40"/>
  <c r="AD294" i="40"/>
  <c r="AD295" i="40"/>
  <c r="AC209" i="40"/>
  <c r="AC210" i="40"/>
  <c r="AC211" i="40"/>
  <c r="AC212" i="40"/>
  <c r="AC213" i="40"/>
  <c r="AC214" i="40"/>
  <c r="AC215" i="40"/>
  <c r="AC216" i="40"/>
  <c r="AC217" i="40"/>
  <c r="AC218" i="40"/>
  <c r="AC219" i="40"/>
  <c r="AC220" i="40"/>
  <c r="AC221" i="40"/>
  <c r="AC222" i="40"/>
  <c r="AC223" i="40"/>
  <c r="AC224" i="40"/>
  <c r="AC225" i="40"/>
  <c r="AC226" i="40"/>
  <c r="AC227" i="40"/>
  <c r="AC228" i="40"/>
  <c r="AC229" i="40"/>
  <c r="AC230" i="40"/>
  <c r="AC231" i="40"/>
  <c r="AC232" i="40"/>
  <c r="AC233" i="40"/>
  <c r="AC234" i="40"/>
  <c r="AC235" i="40"/>
  <c r="AC236" i="40"/>
  <c r="AC237" i="40"/>
  <c r="AC238" i="40"/>
  <c r="AC239" i="40"/>
  <c r="AC240" i="40"/>
  <c r="AC241" i="40"/>
  <c r="AC242" i="40"/>
  <c r="AC243" i="40"/>
  <c r="AC244" i="40"/>
  <c r="AC245" i="40"/>
  <c r="AC246" i="40"/>
  <c r="AC247" i="40"/>
  <c r="AC248" i="40"/>
  <c r="AC249" i="40"/>
  <c r="AC250" i="40"/>
  <c r="AC251" i="40"/>
  <c r="AC252" i="40"/>
  <c r="AC253" i="40"/>
  <c r="AC254" i="40"/>
  <c r="AC255" i="40"/>
  <c r="AC256" i="40"/>
  <c r="AC257" i="40"/>
  <c r="AC258" i="40"/>
  <c r="AC259" i="40"/>
  <c r="AC260" i="40"/>
  <c r="AC261" i="40"/>
  <c r="AC262" i="40"/>
  <c r="AC263" i="40"/>
  <c r="AC264" i="40"/>
  <c r="AC265" i="40"/>
  <c r="AC266" i="40"/>
  <c r="AC267" i="40"/>
  <c r="AC268" i="40"/>
  <c r="AC269" i="40"/>
  <c r="AC270" i="40"/>
  <c r="AC271" i="40"/>
  <c r="AC272" i="40"/>
  <c r="AC273" i="40"/>
  <c r="AC274" i="40"/>
  <c r="AC275" i="40"/>
  <c r="AC276" i="40"/>
  <c r="AC277" i="40"/>
  <c r="AC278" i="40"/>
  <c r="AC279" i="40"/>
  <c r="AC280" i="40"/>
  <c r="AC281" i="40"/>
  <c r="AC282" i="40"/>
  <c r="AC283" i="40"/>
  <c r="AC284" i="40"/>
  <c r="AC285" i="40"/>
  <c r="AC286" i="40"/>
  <c r="AC287" i="40"/>
  <c r="AC288" i="40"/>
  <c r="AC289" i="40"/>
  <c r="AC290" i="40"/>
  <c r="AC291" i="40"/>
  <c r="AC292" i="40"/>
  <c r="AC293" i="40"/>
  <c r="AC294" i="40"/>
  <c r="AC295" i="40"/>
  <c r="AB209" i="40"/>
  <c r="AB210" i="40"/>
  <c r="AB211" i="40"/>
  <c r="AB212" i="40"/>
  <c r="AB213" i="40"/>
  <c r="AB214" i="40"/>
  <c r="AB215" i="40"/>
  <c r="AB216" i="40"/>
  <c r="AB217" i="40"/>
  <c r="AB218" i="40"/>
  <c r="AB219" i="40"/>
  <c r="AB220" i="40"/>
  <c r="AB221" i="40"/>
  <c r="AB222" i="40"/>
  <c r="AB223" i="40"/>
  <c r="AB224" i="40"/>
  <c r="AB225" i="40"/>
  <c r="AB226" i="40"/>
  <c r="AB227" i="40"/>
  <c r="AB228" i="40"/>
  <c r="AB229" i="40"/>
  <c r="AB230" i="40"/>
  <c r="AB231" i="40"/>
  <c r="AB232" i="40"/>
  <c r="AB233" i="40"/>
  <c r="AB234" i="40"/>
  <c r="AB235" i="40"/>
  <c r="AB236" i="40"/>
  <c r="AB237" i="40"/>
  <c r="AB238" i="40"/>
  <c r="AB239" i="40"/>
  <c r="AB240" i="40"/>
  <c r="AB241" i="40"/>
  <c r="AB242" i="40"/>
  <c r="AB243" i="40"/>
  <c r="AB244" i="40"/>
  <c r="AB245" i="40"/>
  <c r="AB246" i="40"/>
  <c r="AB247" i="40"/>
  <c r="AB248" i="40"/>
  <c r="AB249" i="40"/>
  <c r="AB250" i="40"/>
  <c r="AB251" i="40"/>
  <c r="AB252" i="40"/>
  <c r="AB253" i="40"/>
  <c r="AB254" i="40"/>
  <c r="AB255" i="40"/>
  <c r="AB256" i="40"/>
  <c r="AB257" i="40"/>
  <c r="AB258" i="40"/>
  <c r="AB259" i="40"/>
  <c r="AB260" i="40"/>
  <c r="AB261" i="40"/>
  <c r="AB262" i="40"/>
  <c r="AB263" i="40"/>
  <c r="AB264" i="40"/>
  <c r="AB265" i="40"/>
  <c r="AB266" i="40"/>
  <c r="AB267" i="40"/>
  <c r="AB268" i="40"/>
  <c r="AB269" i="40"/>
  <c r="AB270" i="40"/>
  <c r="AB271" i="40"/>
  <c r="AB272" i="40"/>
  <c r="AB273" i="40"/>
  <c r="AB274" i="40"/>
  <c r="AB275" i="40"/>
  <c r="AB276" i="40"/>
  <c r="AB277" i="40"/>
  <c r="AB278" i="40"/>
  <c r="AB279" i="40"/>
  <c r="AB280" i="40"/>
  <c r="AB281" i="40"/>
  <c r="AB282" i="40"/>
  <c r="AB283" i="40"/>
  <c r="AB284" i="40"/>
  <c r="AB285" i="40"/>
  <c r="AB286" i="40"/>
  <c r="AB287" i="40"/>
  <c r="AB288" i="40"/>
  <c r="AB289" i="40"/>
  <c r="AB290" i="40"/>
  <c r="AB291" i="40"/>
  <c r="AB292" i="40"/>
  <c r="AB293" i="40"/>
  <c r="AB294" i="40"/>
  <c r="AB295" i="40"/>
  <c r="AA209" i="40"/>
  <c r="AA210" i="40"/>
  <c r="AA211" i="40"/>
  <c r="AA212" i="40"/>
  <c r="AA213" i="40"/>
  <c r="AA214" i="40"/>
  <c r="AA215" i="40"/>
  <c r="AA216" i="40"/>
  <c r="AA217" i="40"/>
  <c r="AA218" i="40"/>
  <c r="AA219" i="40"/>
  <c r="AA220" i="40"/>
  <c r="AA221" i="40"/>
  <c r="AA222" i="40"/>
  <c r="AA223" i="40"/>
  <c r="AA224" i="40"/>
  <c r="AA225" i="40"/>
  <c r="AA226" i="40"/>
  <c r="AA227" i="40"/>
  <c r="AA228" i="40"/>
  <c r="AA229" i="40"/>
  <c r="AA230" i="40"/>
  <c r="AA231" i="40"/>
  <c r="AA232" i="40"/>
  <c r="AA233" i="40"/>
  <c r="AA234" i="40"/>
  <c r="AA235" i="40"/>
  <c r="AA236" i="40"/>
  <c r="AA237" i="40"/>
  <c r="AA238" i="40"/>
  <c r="AA239" i="40"/>
  <c r="AA240" i="40"/>
  <c r="AA241" i="40"/>
  <c r="AA242" i="40"/>
  <c r="AA243" i="40"/>
  <c r="AA244" i="40"/>
  <c r="AA245" i="40"/>
  <c r="AA246" i="40"/>
  <c r="AA247" i="40"/>
  <c r="AA248" i="40"/>
  <c r="AA249" i="40"/>
  <c r="AA250" i="40"/>
  <c r="AA251" i="40"/>
  <c r="AA252" i="40"/>
  <c r="AA253" i="40"/>
  <c r="AA254" i="40"/>
  <c r="AA255" i="40"/>
  <c r="AA256" i="40"/>
  <c r="AA257" i="40"/>
  <c r="AA258" i="40"/>
  <c r="AA259" i="40"/>
  <c r="AA260" i="40"/>
  <c r="AA261" i="40"/>
  <c r="AA262" i="40"/>
  <c r="AA263" i="40"/>
  <c r="AA264" i="40"/>
  <c r="AA265" i="40"/>
  <c r="AA266" i="40"/>
  <c r="AA267" i="40"/>
  <c r="AA268" i="40"/>
  <c r="AA269" i="40"/>
  <c r="AA270" i="40"/>
  <c r="AA271" i="40"/>
  <c r="AA272" i="40"/>
  <c r="AA273" i="40"/>
  <c r="AA274" i="40"/>
  <c r="AA275" i="40"/>
  <c r="AA276" i="40"/>
  <c r="AA277" i="40"/>
  <c r="AA278" i="40"/>
  <c r="AA279" i="40"/>
  <c r="AA280" i="40"/>
  <c r="AA281" i="40"/>
  <c r="AA282" i="40"/>
  <c r="AA283" i="40"/>
  <c r="AA284" i="40"/>
  <c r="AA285" i="40"/>
  <c r="AA286" i="40"/>
  <c r="AA287" i="40"/>
  <c r="AA288" i="40"/>
  <c r="AA289" i="40"/>
  <c r="AA290" i="40"/>
  <c r="AA291" i="40"/>
  <c r="AA292" i="40"/>
  <c r="AA293" i="40"/>
  <c r="AA294" i="40"/>
  <c r="AA295" i="40"/>
  <c r="Z209" i="40"/>
  <c r="Z210" i="40"/>
  <c r="Z211" i="40"/>
  <c r="Z212" i="40"/>
  <c r="Z213" i="40"/>
  <c r="Z214" i="40"/>
  <c r="Z215" i="40"/>
  <c r="Z216" i="40"/>
  <c r="Z217" i="40"/>
  <c r="Z218" i="40"/>
  <c r="Z219" i="40"/>
  <c r="Z220" i="40"/>
  <c r="Z221" i="40"/>
  <c r="Z222" i="40"/>
  <c r="Z223" i="40"/>
  <c r="Z224" i="40"/>
  <c r="Z225" i="40"/>
  <c r="Z226" i="40"/>
  <c r="Z227" i="40"/>
  <c r="Z228" i="40"/>
  <c r="Z229" i="40"/>
  <c r="Z230" i="40"/>
  <c r="Z231" i="40"/>
  <c r="Z232" i="40"/>
  <c r="Z233" i="40"/>
  <c r="Z234" i="40"/>
  <c r="Z235" i="40"/>
  <c r="Z236" i="40"/>
  <c r="Z237" i="40"/>
  <c r="Z238" i="40"/>
  <c r="Z239" i="40"/>
  <c r="Z240" i="40"/>
  <c r="Z241" i="40"/>
  <c r="Z242" i="40"/>
  <c r="Z243" i="40"/>
  <c r="Z244" i="40"/>
  <c r="Z245" i="40"/>
  <c r="Z246" i="40"/>
  <c r="Z247" i="40"/>
  <c r="Z248" i="40"/>
  <c r="Z249" i="40"/>
  <c r="Z250" i="40"/>
  <c r="Z251" i="40"/>
  <c r="Z252" i="40"/>
  <c r="Z253" i="40"/>
  <c r="Z254" i="40"/>
  <c r="Z255" i="40"/>
  <c r="Z256" i="40"/>
  <c r="Z257" i="40"/>
  <c r="Z258" i="40"/>
  <c r="Z259" i="40"/>
  <c r="Z260" i="40"/>
  <c r="Z261" i="40"/>
  <c r="Z262" i="40"/>
  <c r="Z263" i="40"/>
  <c r="Z264" i="40"/>
  <c r="Z265" i="40"/>
  <c r="Z266" i="40"/>
  <c r="Z267" i="40"/>
  <c r="Z268" i="40"/>
  <c r="Z269" i="40"/>
  <c r="Z270" i="40"/>
  <c r="Z271" i="40"/>
  <c r="Z272" i="40"/>
  <c r="Z273" i="40"/>
  <c r="Z274" i="40"/>
  <c r="Z275" i="40"/>
  <c r="Z276" i="40"/>
  <c r="Z277" i="40"/>
  <c r="Z278" i="40"/>
  <c r="Z279" i="40"/>
  <c r="Z280" i="40"/>
  <c r="Z281" i="40"/>
  <c r="Z282" i="40"/>
  <c r="Z283" i="40"/>
  <c r="Z284" i="40"/>
  <c r="Z285" i="40"/>
  <c r="Z286" i="40"/>
  <c r="Z287" i="40"/>
  <c r="Z288" i="40"/>
  <c r="Z289" i="40"/>
  <c r="Z290" i="40"/>
  <c r="Z291" i="40"/>
  <c r="Z292" i="40"/>
  <c r="Z293" i="40"/>
  <c r="Z294" i="40"/>
  <c r="Z295" i="40"/>
  <c r="Y209" i="40"/>
  <c r="Y210" i="40"/>
  <c r="Y211" i="40"/>
  <c r="Y212" i="40"/>
  <c r="Y213" i="40"/>
  <c r="Y214" i="40"/>
  <c r="Y215" i="40"/>
  <c r="Y216" i="40"/>
  <c r="Y217" i="40"/>
  <c r="Y218" i="40"/>
  <c r="Y219" i="40"/>
  <c r="Y220" i="40"/>
  <c r="Y221" i="40"/>
  <c r="Y222" i="40"/>
  <c r="Y223" i="40"/>
  <c r="Y224" i="40"/>
  <c r="Y225" i="40"/>
  <c r="Y226" i="40"/>
  <c r="Y227" i="40"/>
  <c r="Y228" i="40"/>
  <c r="Y229" i="40"/>
  <c r="Y230" i="40"/>
  <c r="Y231" i="40"/>
  <c r="Y232" i="40"/>
  <c r="Y233" i="40"/>
  <c r="Y234" i="40"/>
  <c r="Y235" i="40"/>
  <c r="Y236" i="40"/>
  <c r="Y237" i="40"/>
  <c r="Y238" i="40"/>
  <c r="Y239" i="40"/>
  <c r="Y240" i="40"/>
  <c r="Y241" i="40"/>
  <c r="Y242" i="40"/>
  <c r="Y243" i="40"/>
  <c r="Y244" i="40"/>
  <c r="Y245" i="40"/>
  <c r="Y246" i="40"/>
  <c r="Y247" i="40"/>
  <c r="Y248" i="40"/>
  <c r="Y249" i="40"/>
  <c r="Y250" i="40"/>
  <c r="Y251" i="40"/>
  <c r="Y252" i="40"/>
  <c r="Y253" i="40"/>
  <c r="Y254" i="40"/>
  <c r="Y255" i="40"/>
  <c r="Y256" i="40"/>
  <c r="Y257" i="40"/>
  <c r="Y258" i="40"/>
  <c r="Y259" i="40"/>
  <c r="Y260" i="40"/>
  <c r="Y261" i="40"/>
  <c r="Y262" i="40"/>
  <c r="Y263" i="40"/>
  <c r="Y264" i="40"/>
  <c r="Y265" i="40"/>
  <c r="Y266" i="40"/>
  <c r="Y267" i="40"/>
  <c r="Y268" i="40"/>
  <c r="Y269" i="40"/>
  <c r="Y270" i="40"/>
  <c r="Y271" i="40"/>
  <c r="Y272" i="40"/>
  <c r="Y273" i="40"/>
  <c r="Y274" i="40"/>
  <c r="Y275" i="40"/>
  <c r="Y276" i="40"/>
  <c r="Y277" i="40"/>
  <c r="Y278" i="40"/>
  <c r="Y279" i="40"/>
  <c r="Y280" i="40"/>
  <c r="Y281" i="40"/>
  <c r="Y282" i="40"/>
  <c r="Y283" i="40"/>
  <c r="Y284" i="40"/>
  <c r="Y285" i="40"/>
  <c r="Y286" i="40"/>
  <c r="Y287" i="40"/>
  <c r="Y288" i="40"/>
  <c r="Y289" i="40"/>
  <c r="Y290" i="40"/>
  <c r="Y291" i="40"/>
  <c r="Y292" i="40"/>
  <c r="Y293" i="40"/>
  <c r="Y294" i="40"/>
  <c r="Y295" i="40"/>
  <c r="X209" i="40"/>
  <c r="X210" i="40"/>
  <c r="X211" i="40"/>
  <c r="X212" i="40"/>
  <c r="X213" i="40"/>
  <c r="X214" i="40"/>
  <c r="X215" i="40"/>
  <c r="X216" i="40"/>
  <c r="X217" i="40"/>
  <c r="X218" i="40"/>
  <c r="X219" i="40"/>
  <c r="X220" i="40"/>
  <c r="X221" i="40"/>
  <c r="X222" i="40"/>
  <c r="X223" i="40"/>
  <c r="X224" i="40"/>
  <c r="X225" i="40"/>
  <c r="X226" i="40"/>
  <c r="X227" i="40"/>
  <c r="X228" i="40"/>
  <c r="X229" i="40"/>
  <c r="X230" i="40"/>
  <c r="X231" i="40"/>
  <c r="X232" i="40"/>
  <c r="X233" i="40"/>
  <c r="X234" i="40"/>
  <c r="X235" i="40"/>
  <c r="X236" i="40"/>
  <c r="X237" i="40"/>
  <c r="X238" i="40"/>
  <c r="X239" i="40"/>
  <c r="X240" i="40"/>
  <c r="X241" i="40"/>
  <c r="X242" i="40"/>
  <c r="X243" i="40"/>
  <c r="X244" i="40"/>
  <c r="X245" i="40"/>
  <c r="X246" i="40"/>
  <c r="X247" i="40"/>
  <c r="X248" i="40"/>
  <c r="X249" i="40"/>
  <c r="X250" i="40"/>
  <c r="X251" i="40"/>
  <c r="X252" i="40"/>
  <c r="X253" i="40"/>
  <c r="X254" i="40"/>
  <c r="X255" i="40"/>
  <c r="X256" i="40"/>
  <c r="X257" i="40"/>
  <c r="X258" i="40"/>
  <c r="X259" i="40"/>
  <c r="X260" i="40"/>
  <c r="X261" i="40"/>
  <c r="X262" i="40"/>
  <c r="X263" i="40"/>
  <c r="X264" i="40"/>
  <c r="X265" i="40"/>
  <c r="X266" i="40"/>
  <c r="X267" i="40"/>
  <c r="X268" i="40"/>
  <c r="X269" i="40"/>
  <c r="X270" i="40"/>
  <c r="X271" i="40"/>
  <c r="X272" i="40"/>
  <c r="X273" i="40"/>
  <c r="X274" i="40"/>
  <c r="X275" i="40"/>
  <c r="X276" i="40"/>
  <c r="X277" i="40"/>
  <c r="X278" i="40"/>
  <c r="X279" i="40"/>
  <c r="X280" i="40"/>
  <c r="X281" i="40"/>
  <c r="X282" i="40"/>
  <c r="X283" i="40"/>
  <c r="X284" i="40"/>
  <c r="X285" i="40"/>
  <c r="X286" i="40"/>
  <c r="X287" i="40"/>
  <c r="X288" i="40"/>
  <c r="X289" i="40"/>
  <c r="X290" i="40"/>
  <c r="X291" i="40"/>
  <c r="X292" i="40"/>
  <c r="X293" i="40"/>
  <c r="X294" i="40"/>
  <c r="X295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W236" i="40"/>
  <c r="W237" i="40"/>
  <c r="W238" i="40"/>
  <c r="W239" i="40"/>
  <c r="W240" i="40"/>
  <c r="W241" i="40"/>
  <c r="W242" i="40"/>
  <c r="W243" i="40"/>
  <c r="W244" i="40"/>
  <c r="W245" i="40"/>
  <c r="W246" i="40"/>
  <c r="W247" i="40"/>
  <c r="W248" i="40"/>
  <c r="W249" i="40"/>
  <c r="W250" i="40"/>
  <c r="W251" i="40"/>
  <c r="W252" i="40"/>
  <c r="W253" i="40"/>
  <c r="W254" i="40"/>
  <c r="W255" i="40"/>
  <c r="W256" i="40"/>
  <c r="W257" i="40"/>
  <c r="W258" i="40"/>
  <c r="W259" i="40"/>
  <c r="W260" i="40"/>
  <c r="W261" i="40"/>
  <c r="W262" i="40"/>
  <c r="W263" i="40"/>
  <c r="W264" i="40"/>
  <c r="W265" i="40"/>
  <c r="W266" i="40"/>
  <c r="W267" i="40"/>
  <c r="W268" i="40"/>
  <c r="W269" i="40"/>
  <c r="W270" i="40"/>
  <c r="W271" i="40"/>
  <c r="W272" i="40"/>
  <c r="W273" i="40"/>
  <c r="W274" i="40"/>
  <c r="W275" i="40"/>
  <c r="W276" i="40"/>
  <c r="W277" i="40"/>
  <c r="W278" i="40"/>
  <c r="W279" i="40"/>
  <c r="W280" i="40"/>
  <c r="W281" i="40"/>
  <c r="W282" i="40"/>
  <c r="W283" i="40"/>
  <c r="W284" i="40"/>
  <c r="W285" i="40"/>
  <c r="W286" i="40"/>
  <c r="W287" i="40"/>
  <c r="W288" i="40"/>
  <c r="W289" i="40"/>
  <c r="W290" i="40"/>
  <c r="W291" i="40"/>
  <c r="W292" i="40"/>
  <c r="W293" i="40"/>
  <c r="W294" i="40"/>
  <c r="W295" i="40"/>
  <c r="V209" i="40"/>
  <c r="V210" i="40"/>
  <c r="V211" i="40"/>
  <c r="V212" i="40"/>
  <c r="V213" i="40"/>
  <c r="V214" i="40"/>
  <c r="V215" i="40"/>
  <c r="V216" i="40"/>
  <c r="V217" i="40"/>
  <c r="V218" i="40"/>
  <c r="V219" i="40"/>
  <c r="V220" i="40"/>
  <c r="V221" i="40"/>
  <c r="V222" i="40"/>
  <c r="V223" i="40"/>
  <c r="V224" i="40"/>
  <c r="V225" i="40"/>
  <c r="V226" i="40"/>
  <c r="V227" i="40"/>
  <c r="V228" i="40"/>
  <c r="V229" i="40"/>
  <c r="V230" i="40"/>
  <c r="V231" i="40"/>
  <c r="V232" i="40"/>
  <c r="V233" i="40"/>
  <c r="V234" i="40"/>
  <c r="V235" i="40"/>
  <c r="V236" i="40"/>
  <c r="V237" i="40"/>
  <c r="V238" i="40"/>
  <c r="V239" i="40"/>
  <c r="V240" i="40"/>
  <c r="V241" i="40"/>
  <c r="V242" i="40"/>
  <c r="V243" i="40"/>
  <c r="V244" i="40"/>
  <c r="V245" i="40"/>
  <c r="V246" i="40"/>
  <c r="V247" i="40"/>
  <c r="V248" i="40"/>
  <c r="V249" i="40"/>
  <c r="V250" i="40"/>
  <c r="V251" i="40"/>
  <c r="V252" i="40"/>
  <c r="V253" i="40"/>
  <c r="V254" i="40"/>
  <c r="V255" i="40"/>
  <c r="V256" i="40"/>
  <c r="V257" i="40"/>
  <c r="V258" i="40"/>
  <c r="V259" i="40"/>
  <c r="V260" i="40"/>
  <c r="V261" i="40"/>
  <c r="V262" i="40"/>
  <c r="V263" i="40"/>
  <c r="V264" i="40"/>
  <c r="V265" i="40"/>
  <c r="V266" i="40"/>
  <c r="V267" i="40"/>
  <c r="V268" i="40"/>
  <c r="V269" i="40"/>
  <c r="V270" i="40"/>
  <c r="V271" i="40"/>
  <c r="V272" i="40"/>
  <c r="V273" i="40"/>
  <c r="V274" i="40"/>
  <c r="V275" i="40"/>
  <c r="V276" i="40"/>
  <c r="V277" i="40"/>
  <c r="V278" i="40"/>
  <c r="V279" i="40"/>
  <c r="V280" i="40"/>
  <c r="V281" i="40"/>
  <c r="V282" i="40"/>
  <c r="V283" i="40"/>
  <c r="V284" i="40"/>
  <c r="V285" i="40"/>
  <c r="V286" i="40"/>
  <c r="V287" i="40"/>
  <c r="V288" i="40"/>
  <c r="V289" i="40"/>
  <c r="V290" i="40"/>
  <c r="V291" i="40"/>
  <c r="V292" i="40"/>
  <c r="V293" i="40"/>
  <c r="V294" i="40"/>
  <c r="V295" i="40"/>
  <c r="U209" i="40"/>
  <c r="U210" i="40"/>
  <c r="U211" i="40"/>
  <c r="U212" i="40"/>
  <c r="U213" i="40"/>
  <c r="U214" i="40"/>
  <c r="U215" i="40"/>
  <c r="U216" i="40"/>
  <c r="U217" i="40"/>
  <c r="U218" i="40"/>
  <c r="U219" i="40"/>
  <c r="U220" i="40"/>
  <c r="U221" i="40"/>
  <c r="U222" i="40"/>
  <c r="U223" i="40"/>
  <c r="U224" i="40"/>
  <c r="U225" i="40"/>
  <c r="U226" i="40"/>
  <c r="U227" i="40"/>
  <c r="U228" i="40"/>
  <c r="U229" i="40"/>
  <c r="U230" i="40"/>
  <c r="U231" i="40"/>
  <c r="U232" i="40"/>
  <c r="U233" i="40"/>
  <c r="U234" i="40"/>
  <c r="U235" i="40"/>
  <c r="U236" i="40"/>
  <c r="U237" i="40"/>
  <c r="U238" i="40"/>
  <c r="U239" i="40"/>
  <c r="U240" i="40"/>
  <c r="U241" i="40"/>
  <c r="U242" i="40"/>
  <c r="U243" i="40"/>
  <c r="U244" i="40"/>
  <c r="U245" i="40"/>
  <c r="U246" i="40"/>
  <c r="U247" i="40"/>
  <c r="U248" i="40"/>
  <c r="U249" i="40"/>
  <c r="U250" i="40"/>
  <c r="U251" i="40"/>
  <c r="U252" i="40"/>
  <c r="U253" i="40"/>
  <c r="U254" i="40"/>
  <c r="U255" i="40"/>
  <c r="U256" i="40"/>
  <c r="U257" i="40"/>
  <c r="U258" i="40"/>
  <c r="U259" i="40"/>
  <c r="U260" i="40"/>
  <c r="U261" i="40"/>
  <c r="U262" i="40"/>
  <c r="U263" i="40"/>
  <c r="U264" i="40"/>
  <c r="U265" i="40"/>
  <c r="U266" i="40"/>
  <c r="U267" i="40"/>
  <c r="U268" i="40"/>
  <c r="U269" i="40"/>
  <c r="U270" i="40"/>
  <c r="U271" i="40"/>
  <c r="U272" i="40"/>
  <c r="U273" i="40"/>
  <c r="U274" i="40"/>
  <c r="U275" i="40"/>
  <c r="U276" i="40"/>
  <c r="U277" i="40"/>
  <c r="U278" i="40"/>
  <c r="U279" i="40"/>
  <c r="U280" i="40"/>
  <c r="U281" i="40"/>
  <c r="U282" i="40"/>
  <c r="U283" i="40"/>
  <c r="U284" i="40"/>
  <c r="U285" i="40"/>
  <c r="U286" i="40"/>
  <c r="U287" i="40"/>
  <c r="U288" i="40"/>
  <c r="U289" i="40"/>
  <c r="U290" i="40"/>
  <c r="U291" i="40"/>
  <c r="U292" i="40"/>
  <c r="U293" i="40"/>
  <c r="U294" i="40"/>
  <c r="U295" i="40"/>
  <c r="T209" i="40"/>
  <c r="T210" i="40"/>
  <c r="T211" i="40"/>
  <c r="T212" i="40"/>
  <c r="T213" i="40"/>
  <c r="T214" i="40"/>
  <c r="T215" i="40"/>
  <c r="T216" i="40"/>
  <c r="T217" i="40"/>
  <c r="T218" i="40"/>
  <c r="T219" i="40"/>
  <c r="T220" i="40"/>
  <c r="T221" i="40"/>
  <c r="T222" i="40"/>
  <c r="T223" i="40"/>
  <c r="T224" i="40"/>
  <c r="T225" i="40"/>
  <c r="T226" i="40"/>
  <c r="T227" i="40"/>
  <c r="T228" i="40"/>
  <c r="T229" i="40"/>
  <c r="T230" i="40"/>
  <c r="T231" i="40"/>
  <c r="T232" i="40"/>
  <c r="T233" i="40"/>
  <c r="T234" i="40"/>
  <c r="T235" i="40"/>
  <c r="T236" i="40"/>
  <c r="T237" i="40"/>
  <c r="T238" i="40"/>
  <c r="T239" i="40"/>
  <c r="T240" i="40"/>
  <c r="T241" i="40"/>
  <c r="T242" i="40"/>
  <c r="T243" i="40"/>
  <c r="T244" i="40"/>
  <c r="T245" i="40"/>
  <c r="T246" i="40"/>
  <c r="T247" i="40"/>
  <c r="T248" i="40"/>
  <c r="T249" i="40"/>
  <c r="T250" i="40"/>
  <c r="T251" i="40"/>
  <c r="T252" i="40"/>
  <c r="T253" i="40"/>
  <c r="T254" i="40"/>
  <c r="T255" i="40"/>
  <c r="T256" i="40"/>
  <c r="T257" i="40"/>
  <c r="T258" i="40"/>
  <c r="T259" i="40"/>
  <c r="T260" i="40"/>
  <c r="T261" i="40"/>
  <c r="T262" i="40"/>
  <c r="T263" i="40"/>
  <c r="T264" i="40"/>
  <c r="T265" i="40"/>
  <c r="T266" i="40"/>
  <c r="T267" i="40"/>
  <c r="T268" i="40"/>
  <c r="T269" i="40"/>
  <c r="T270" i="40"/>
  <c r="T271" i="40"/>
  <c r="T272" i="40"/>
  <c r="T273" i="40"/>
  <c r="T274" i="40"/>
  <c r="T275" i="40"/>
  <c r="T276" i="40"/>
  <c r="T277" i="40"/>
  <c r="T278" i="40"/>
  <c r="T279" i="40"/>
  <c r="T280" i="40"/>
  <c r="T281" i="40"/>
  <c r="T282" i="40"/>
  <c r="T283" i="40"/>
  <c r="T284" i="40"/>
  <c r="T285" i="40"/>
  <c r="T286" i="40"/>
  <c r="T287" i="40"/>
  <c r="T288" i="40"/>
  <c r="T289" i="40"/>
  <c r="T290" i="40"/>
  <c r="T291" i="40"/>
  <c r="T292" i="40"/>
  <c r="T293" i="40"/>
  <c r="T294" i="40"/>
  <c r="T295" i="40"/>
  <c r="S209" i="40"/>
  <c r="S210" i="40"/>
  <c r="S211" i="40"/>
  <c r="S212" i="40"/>
  <c r="S213" i="40"/>
  <c r="S214" i="40"/>
  <c r="S215" i="40"/>
  <c r="S216" i="40"/>
  <c r="S217" i="40"/>
  <c r="S218" i="40"/>
  <c r="S219" i="40"/>
  <c r="S220" i="40"/>
  <c r="S221" i="40"/>
  <c r="S222" i="40"/>
  <c r="S223" i="40"/>
  <c r="S224" i="40"/>
  <c r="S225" i="40"/>
  <c r="S226" i="40"/>
  <c r="S227" i="40"/>
  <c r="S228" i="40"/>
  <c r="S229" i="40"/>
  <c r="S230" i="40"/>
  <c r="S231" i="40"/>
  <c r="S232" i="40"/>
  <c r="S233" i="40"/>
  <c r="S234" i="40"/>
  <c r="S235" i="40"/>
  <c r="S236" i="40"/>
  <c r="S237" i="40"/>
  <c r="S238" i="40"/>
  <c r="S239" i="40"/>
  <c r="S240" i="40"/>
  <c r="S241" i="40"/>
  <c r="S242" i="40"/>
  <c r="S243" i="40"/>
  <c r="S244" i="40"/>
  <c r="S245" i="40"/>
  <c r="S246" i="40"/>
  <c r="S247" i="40"/>
  <c r="S248" i="40"/>
  <c r="S249" i="40"/>
  <c r="S250" i="40"/>
  <c r="S251" i="40"/>
  <c r="S252" i="40"/>
  <c r="S253" i="40"/>
  <c r="S254" i="40"/>
  <c r="S255" i="40"/>
  <c r="S256" i="40"/>
  <c r="S257" i="40"/>
  <c r="S258" i="40"/>
  <c r="S259" i="40"/>
  <c r="S260" i="40"/>
  <c r="S261" i="40"/>
  <c r="S262" i="40"/>
  <c r="S263" i="40"/>
  <c r="S264" i="40"/>
  <c r="S265" i="40"/>
  <c r="S266" i="40"/>
  <c r="S267" i="40"/>
  <c r="S268" i="40"/>
  <c r="S269" i="40"/>
  <c r="S270" i="40"/>
  <c r="S271" i="40"/>
  <c r="S272" i="40"/>
  <c r="S273" i="40"/>
  <c r="S274" i="40"/>
  <c r="S275" i="40"/>
  <c r="S276" i="40"/>
  <c r="S277" i="40"/>
  <c r="S278" i="40"/>
  <c r="S279" i="40"/>
  <c r="S280" i="40"/>
  <c r="S281" i="40"/>
  <c r="S282" i="40"/>
  <c r="S283" i="40"/>
  <c r="S284" i="40"/>
  <c r="S285" i="40"/>
  <c r="S286" i="40"/>
  <c r="S287" i="40"/>
  <c r="S288" i="40"/>
  <c r="S289" i="40"/>
  <c r="S290" i="40"/>
  <c r="S291" i="40"/>
  <c r="S292" i="40"/>
  <c r="S293" i="40"/>
  <c r="S294" i="40"/>
  <c r="S295" i="40"/>
  <c r="R209" i="40"/>
  <c r="R210" i="40"/>
  <c r="R211" i="40"/>
  <c r="R212" i="40"/>
  <c r="R213" i="40"/>
  <c r="R214" i="40"/>
  <c r="R215" i="40"/>
  <c r="R216" i="40"/>
  <c r="R217" i="40"/>
  <c r="R218" i="40"/>
  <c r="R219" i="40"/>
  <c r="R220" i="40"/>
  <c r="R221" i="40"/>
  <c r="R222" i="40"/>
  <c r="R223" i="40"/>
  <c r="R224" i="40"/>
  <c r="R225" i="40"/>
  <c r="R226" i="40"/>
  <c r="R227" i="40"/>
  <c r="R228" i="40"/>
  <c r="R229" i="40"/>
  <c r="R230" i="40"/>
  <c r="R231" i="40"/>
  <c r="R232" i="40"/>
  <c r="R233" i="40"/>
  <c r="R234" i="40"/>
  <c r="R235" i="40"/>
  <c r="R236" i="40"/>
  <c r="R237" i="40"/>
  <c r="R238" i="40"/>
  <c r="R239" i="40"/>
  <c r="R240" i="40"/>
  <c r="R241" i="40"/>
  <c r="R242" i="40"/>
  <c r="R243" i="40"/>
  <c r="R244" i="40"/>
  <c r="R245" i="40"/>
  <c r="R246" i="40"/>
  <c r="R247" i="40"/>
  <c r="R248" i="40"/>
  <c r="R249" i="40"/>
  <c r="R250" i="40"/>
  <c r="R251" i="40"/>
  <c r="R252" i="40"/>
  <c r="R253" i="40"/>
  <c r="R254" i="40"/>
  <c r="R255" i="40"/>
  <c r="R256" i="40"/>
  <c r="R257" i="40"/>
  <c r="R258" i="40"/>
  <c r="R259" i="40"/>
  <c r="R260" i="40"/>
  <c r="R261" i="40"/>
  <c r="R262" i="40"/>
  <c r="R263" i="40"/>
  <c r="R264" i="40"/>
  <c r="R265" i="40"/>
  <c r="R266" i="40"/>
  <c r="R267" i="40"/>
  <c r="R268" i="40"/>
  <c r="R269" i="40"/>
  <c r="R270" i="40"/>
  <c r="R271" i="40"/>
  <c r="R272" i="40"/>
  <c r="R273" i="40"/>
  <c r="R274" i="40"/>
  <c r="R275" i="40"/>
  <c r="R276" i="40"/>
  <c r="R277" i="40"/>
  <c r="R278" i="40"/>
  <c r="R279" i="40"/>
  <c r="R280" i="40"/>
  <c r="R281" i="40"/>
  <c r="R282" i="40"/>
  <c r="R283" i="40"/>
  <c r="R284" i="40"/>
  <c r="R285" i="40"/>
  <c r="R286" i="40"/>
  <c r="R287" i="40"/>
  <c r="R288" i="40"/>
  <c r="R289" i="40"/>
  <c r="R290" i="40"/>
  <c r="R291" i="40"/>
  <c r="R292" i="40"/>
  <c r="R293" i="40"/>
  <c r="R294" i="40"/>
  <c r="R295" i="40"/>
  <c r="Q209" i="40"/>
  <c r="Q210" i="40"/>
  <c r="Q211" i="40"/>
  <c r="Q212" i="40"/>
  <c r="Q213" i="40"/>
  <c r="Q214" i="40"/>
  <c r="Q215" i="40"/>
  <c r="Q216" i="40"/>
  <c r="Q217" i="40"/>
  <c r="Q218" i="40"/>
  <c r="Q219" i="40"/>
  <c r="Q220" i="40"/>
  <c r="Q221" i="40"/>
  <c r="Q222" i="40"/>
  <c r="Q223" i="40"/>
  <c r="Q224" i="40"/>
  <c r="Q225" i="40"/>
  <c r="Q226" i="40"/>
  <c r="Q227" i="40"/>
  <c r="Q228" i="40"/>
  <c r="Q229" i="40"/>
  <c r="Q230" i="40"/>
  <c r="Q231" i="40"/>
  <c r="Q232" i="40"/>
  <c r="Q233" i="40"/>
  <c r="Q234" i="40"/>
  <c r="Q235" i="40"/>
  <c r="Q236" i="40"/>
  <c r="Q237" i="40"/>
  <c r="Q238" i="40"/>
  <c r="Q239" i="40"/>
  <c r="Q240" i="40"/>
  <c r="Q241" i="40"/>
  <c r="Q242" i="40"/>
  <c r="Q243" i="40"/>
  <c r="Q244" i="40"/>
  <c r="Q245" i="40"/>
  <c r="Q246" i="40"/>
  <c r="Q247" i="40"/>
  <c r="Q248" i="40"/>
  <c r="Q249" i="40"/>
  <c r="Q250" i="40"/>
  <c r="Q251" i="40"/>
  <c r="Q252" i="40"/>
  <c r="Q253" i="40"/>
  <c r="Q254" i="40"/>
  <c r="Q255" i="40"/>
  <c r="Q256" i="40"/>
  <c r="Q257" i="40"/>
  <c r="Q258" i="40"/>
  <c r="Q259" i="40"/>
  <c r="Q260" i="40"/>
  <c r="Q261" i="40"/>
  <c r="Q262" i="40"/>
  <c r="Q263" i="40"/>
  <c r="Q264" i="40"/>
  <c r="Q265" i="40"/>
  <c r="Q266" i="40"/>
  <c r="Q267" i="40"/>
  <c r="Q268" i="40"/>
  <c r="Q269" i="40"/>
  <c r="Q270" i="40"/>
  <c r="Q271" i="40"/>
  <c r="Q272" i="40"/>
  <c r="Q273" i="40"/>
  <c r="Q274" i="40"/>
  <c r="Q275" i="40"/>
  <c r="Q276" i="40"/>
  <c r="Q277" i="40"/>
  <c r="Q278" i="40"/>
  <c r="Q279" i="40"/>
  <c r="Q280" i="40"/>
  <c r="Q281" i="40"/>
  <c r="Q282" i="40"/>
  <c r="Q283" i="40"/>
  <c r="Q284" i="40"/>
  <c r="Q285" i="40"/>
  <c r="Q286" i="40"/>
  <c r="Q287" i="40"/>
  <c r="Q288" i="40"/>
  <c r="Q289" i="40"/>
  <c r="Q290" i="40"/>
  <c r="Q291" i="40"/>
  <c r="Q292" i="40"/>
  <c r="Q293" i="40"/>
  <c r="Q294" i="40"/>
  <c r="Q295" i="40"/>
  <c r="P209" i="40"/>
  <c r="P210" i="40"/>
  <c r="P211" i="40"/>
  <c r="P212" i="40"/>
  <c r="P213" i="40"/>
  <c r="P214" i="40"/>
  <c r="P215" i="40"/>
  <c r="P216" i="40"/>
  <c r="P217" i="40"/>
  <c r="P218" i="40"/>
  <c r="P219" i="40"/>
  <c r="P220" i="40"/>
  <c r="P221" i="40"/>
  <c r="P222" i="40"/>
  <c r="P223" i="40"/>
  <c r="P224" i="40"/>
  <c r="P225" i="40"/>
  <c r="P226" i="40"/>
  <c r="P227" i="40"/>
  <c r="P228" i="40"/>
  <c r="P229" i="40"/>
  <c r="P230" i="40"/>
  <c r="P231" i="40"/>
  <c r="P232" i="40"/>
  <c r="P233" i="40"/>
  <c r="P234" i="40"/>
  <c r="P235" i="40"/>
  <c r="P236" i="40"/>
  <c r="P237" i="40"/>
  <c r="P238" i="40"/>
  <c r="P239" i="40"/>
  <c r="P240" i="40"/>
  <c r="P241" i="40"/>
  <c r="P242" i="40"/>
  <c r="P243" i="40"/>
  <c r="P244" i="40"/>
  <c r="P245" i="40"/>
  <c r="P246" i="40"/>
  <c r="P247" i="40"/>
  <c r="P248" i="40"/>
  <c r="P249" i="40"/>
  <c r="P250" i="40"/>
  <c r="P251" i="40"/>
  <c r="P252" i="40"/>
  <c r="P253" i="40"/>
  <c r="P254" i="40"/>
  <c r="P255" i="40"/>
  <c r="P256" i="40"/>
  <c r="P257" i="40"/>
  <c r="P258" i="40"/>
  <c r="P259" i="40"/>
  <c r="P260" i="40"/>
  <c r="P261" i="40"/>
  <c r="P262" i="40"/>
  <c r="P263" i="40"/>
  <c r="P264" i="40"/>
  <c r="P265" i="40"/>
  <c r="P266" i="40"/>
  <c r="P267" i="40"/>
  <c r="P268" i="40"/>
  <c r="P269" i="40"/>
  <c r="P270" i="40"/>
  <c r="P271" i="40"/>
  <c r="P272" i="40"/>
  <c r="P273" i="40"/>
  <c r="P274" i="40"/>
  <c r="P275" i="40"/>
  <c r="P276" i="40"/>
  <c r="P277" i="40"/>
  <c r="P278" i="40"/>
  <c r="P279" i="40"/>
  <c r="P280" i="40"/>
  <c r="P281" i="40"/>
  <c r="P282" i="40"/>
  <c r="P283" i="40"/>
  <c r="P284" i="40"/>
  <c r="P285" i="40"/>
  <c r="P286" i="40"/>
  <c r="P287" i="40"/>
  <c r="P288" i="40"/>
  <c r="P289" i="40"/>
  <c r="P290" i="40"/>
  <c r="P291" i="40"/>
  <c r="P292" i="40"/>
  <c r="P293" i="40"/>
  <c r="P294" i="40"/>
  <c r="P295" i="40"/>
  <c r="O209" i="40"/>
  <c r="O210" i="40"/>
  <c r="O211" i="40"/>
  <c r="O212" i="40"/>
  <c r="O213" i="40"/>
  <c r="O214" i="40"/>
  <c r="O215" i="40"/>
  <c r="O216" i="40"/>
  <c r="O217" i="40"/>
  <c r="O218" i="40"/>
  <c r="O219" i="40"/>
  <c r="O220" i="40"/>
  <c r="O221" i="40"/>
  <c r="O222" i="40"/>
  <c r="O223" i="40"/>
  <c r="O224" i="40"/>
  <c r="O225" i="40"/>
  <c r="O226" i="40"/>
  <c r="O227" i="40"/>
  <c r="O228" i="40"/>
  <c r="O229" i="40"/>
  <c r="O230" i="40"/>
  <c r="O231" i="40"/>
  <c r="O232" i="40"/>
  <c r="O233" i="40"/>
  <c r="O234" i="40"/>
  <c r="O235" i="40"/>
  <c r="O236" i="40"/>
  <c r="O237" i="40"/>
  <c r="O238" i="40"/>
  <c r="O239" i="40"/>
  <c r="O240" i="40"/>
  <c r="O241" i="40"/>
  <c r="O242" i="40"/>
  <c r="O243" i="40"/>
  <c r="O244" i="40"/>
  <c r="O245" i="40"/>
  <c r="O246" i="40"/>
  <c r="O247" i="40"/>
  <c r="O248" i="40"/>
  <c r="O249" i="40"/>
  <c r="O250" i="40"/>
  <c r="O251" i="40"/>
  <c r="O252" i="40"/>
  <c r="O253" i="40"/>
  <c r="O254" i="40"/>
  <c r="O255" i="40"/>
  <c r="O256" i="40"/>
  <c r="O257" i="40"/>
  <c r="O258" i="40"/>
  <c r="O259" i="40"/>
  <c r="O260" i="40"/>
  <c r="O261" i="40"/>
  <c r="O262" i="40"/>
  <c r="O263" i="40"/>
  <c r="O264" i="40"/>
  <c r="O265" i="40"/>
  <c r="O266" i="40"/>
  <c r="O267" i="40"/>
  <c r="O268" i="40"/>
  <c r="O269" i="40"/>
  <c r="O270" i="40"/>
  <c r="O271" i="40"/>
  <c r="O272" i="40"/>
  <c r="O273" i="40"/>
  <c r="O274" i="40"/>
  <c r="O275" i="40"/>
  <c r="O276" i="40"/>
  <c r="O277" i="40"/>
  <c r="O278" i="40"/>
  <c r="O279" i="40"/>
  <c r="O280" i="40"/>
  <c r="O281" i="40"/>
  <c r="O282" i="40"/>
  <c r="O283" i="40"/>
  <c r="O284" i="40"/>
  <c r="O285" i="40"/>
  <c r="O286" i="40"/>
  <c r="O287" i="40"/>
  <c r="O288" i="40"/>
  <c r="O289" i="40"/>
  <c r="O290" i="40"/>
  <c r="O291" i="40"/>
  <c r="O292" i="40"/>
  <c r="O293" i="40"/>
  <c r="O294" i="40"/>
  <c r="O295" i="40"/>
  <c r="N209" i="40"/>
  <c r="N210" i="40"/>
  <c r="N211" i="40"/>
  <c r="N212" i="40"/>
  <c r="N213" i="40"/>
  <c r="N214" i="40"/>
  <c r="N215" i="40"/>
  <c r="N216" i="40"/>
  <c r="N217" i="40"/>
  <c r="N218" i="40"/>
  <c r="N219" i="40"/>
  <c r="N220" i="40"/>
  <c r="N221" i="40"/>
  <c r="N222" i="40"/>
  <c r="N223" i="40"/>
  <c r="N224" i="40"/>
  <c r="N225" i="40"/>
  <c r="N226" i="40"/>
  <c r="N227" i="40"/>
  <c r="N228" i="40"/>
  <c r="N229" i="40"/>
  <c r="N230" i="40"/>
  <c r="N231" i="40"/>
  <c r="N232" i="40"/>
  <c r="N233" i="40"/>
  <c r="N234" i="40"/>
  <c r="N235" i="40"/>
  <c r="N236" i="40"/>
  <c r="N237" i="40"/>
  <c r="N238" i="40"/>
  <c r="N239" i="40"/>
  <c r="N240" i="40"/>
  <c r="N241" i="40"/>
  <c r="N242" i="40"/>
  <c r="N243" i="40"/>
  <c r="N244" i="40"/>
  <c r="N245" i="40"/>
  <c r="N246" i="40"/>
  <c r="N247" i="40"/>
  <c r="N248" i="40"/>
  <c r="N249" i="40"/>
  <c r="N250" i="40"/>
  <c r="N251" i="40"/>
  <c r="N252" i="40"/>
  <c r="N253" i="40"/>
  <c r="N254" i="40"/>
  <c r="N255" i="40"/>
  <c r="N256" i="40"/>
  <c r="N257" i="40"/>
  <c r="N258" i="40"/>
  <c r="N259" i="40"/>
  <c r="N260" i="40"/>
  <c r="N261" i="40"/>
  <c r="N262" i="40"/>
  <c r="N263" i="40"/>
  <c r="N264" i="40"/>
  <c r="N265" i="40"/>
  <c r="N266" i="40"/>
  <c r="N267" i="40"/>
  <c r="N268" i="40"/>
  <c r="N269" i="40"/>
  <c r="N270" i="40"/>
  <c r="N271" i="40"/>
  <c r="N272" i="40"/>
  <c r="N273" i="40"/>
  <c r="N274" i="40"/>
  <c r="N275" i="40"/>
  <c r="N276" i="40"/>
  <c r="N277" i="40"/>
  <c r="N278" i="40"/>
  <c r="N279" i="40"/>
  <c r="N280" i="40"/>
  <c r="N281" i="40"/>
  <c r="N282" i="40"/>
  <c r="N283" i="40"/>
  <c r="N284" i="40"/>
  <c r="N285" i="40"/>
  <c r="N286" i="40"/>
  <c r="N287" i="40"/>
  <c r="N288" i="40"/>
  <c r="N289" i="40"/>
  <c r="N290" i="40"/>
  <c r="N291" i="40"/>
  <c r="N292" i="40"/>
  <c r="N293" i="40"/>
  <c r="N294" i="40"/>
  <c r="N295" i="40"/>
  <c r="M209" i="40"/>
  <c r="M210" i="40"/>
  <c r="M211" i="40"/>
  <c r="M212" i="40"/>
  <c r="M213" i="40"/>
  <c r="M214" i="40"/>
  <c r="M215" i="40"/>
  <c r="M216" i="40"/>
  <c r="M217" i="40"/>
  <c r="M218" i="40"/>
  <c r="M219" i="40"/>
  <c r="M220" i="40"/>
  <c r="M221" i="40"/>
  <c r="M222" i="40"/>
  <c r="M223" i="40"/>
  <c r="M224" i="40"/>
  <c r="M225" i="40"/>
  <c r="M226" i="40"/>
  <c r="M227" i="40"/>
  <c r="M228" i="40"/>
  <c r="M229" i="40"/>
  <c r="M230" i="40"/>
  <c r="M231" i="40"/>
  <c r="M232" i="40"/>
  <c r="M233" i="40"/>
  <c r="M234" i="40"/>
  <c r="M235" i="40"/>
  <c r="M236" i="40"/>
  <c r="M237" i="40"/>
  <c r="M238" i="40"/>
  <c r="M239" i="40"/>
  <c r="M240" i="40"/>
  <c r="M241" i="40"/>
  <c r="M242" i="40"/>
  <c r="M243" i="40"/>
  <c r="M244" i="40"/>
  <c r="M245" i="40"/>
  <c r="M246" i="40"/>
  <c r="M247" i="40"/>
  <c r="M248" i="40"/>
  <c r="M249" i="40"/>
  <c r="M250" i="40"/>
  <c r="M251" i="40"/>
  <c r="M252" i="40"/>
  <c r="M253" i="40"/>
  <c r="M254" i="40"/>
  <c r="M255" i="40"/>
  <c r="M256" i="40"/>
  <c r="M257" i="40"/>
  <c r="M258" i="40"/>
  <c r="M259" i="40"/>
  <c r="M260" i="40"/>
  <c r="M261" i="40"/>
  <c r="M262" i="40"/>
  <c r="M263" i="40"/>
  <c r="M264" i="40"/>
  <c r="M265" i="40"/>
  <c r="M266" i="40"/>
  <c r="M267" i="40"/>
  <c r="M268" i="40"/>
  <c r="M269" i="40"/>
  <c r="M270" i="40"/>
  <c r="M271" i="40"/>
  <c r="M272" i="40"/>
  <c r="M273" i="40"/>
  <c r="M274" i="40"/>
  <c r="M275" i="40"/>
  <c r="M276" i="40"/>
  <c r="M277" i="40"/>
  <c r="M278" i="40"/>
  <c r="M279" i="40"/>
  <c r="M280" i="40"/>
  <c r="M281" i="40"/>
  <c r="M282" i="40"/>
  <c r="M283" i="40"/>
  <c r="M284" i="40"/>
  <c r="M285" i="40"/>
  <c r="M286" i="40"/>
  <c r="M287" i="40"/>
  <c r="M288" i="40"/>
  <c r="M289" i="40"/>
  <c r="M290" i="40"/>
  <c r="M291" i="40"/>
  <c r="M292" i="40"/>
  <c r="M293" i="40"/>
  <c r="M294" i="40"/>
  <c r="M295" i="40"/>
  <c r="AJ105" i="40"/>
  <c r="AI105" i="40"/>
  <c r="AH105" i="40"/>
  <c r="AG105" i="40"/>
  <c r="AF105" i="40"/>
  <c r="AE105" i="40"/>
  <c r="AD105" i="40"/>
  <c r="AC105" i="40"/>
  <c r="AB105" i="40"/>
  <c r="AA105" i="40"/>
  <c r="Z105" i="40"/>
  <c r="Y105" i="40"/>
  <c r="W112" i="34"/>
  <c r="X112" i="34"/>
  <c r="Y112" i="34"/>
  <c r="Z112" i="34"/>
  <c r="AA112" i="34"/>
  <c r="AB112" i="34"/>
  <c r="AC112" i="34"/>
  <c r="AD112" i="34"/>
  <c r="AE112" i="34"/>
  <c r="AF112" i="34"/>
  <c r="AG112" i="34"/>
  <c r="AH112" i="34"/>
  <c r="AB119" i="34"/>
  <c r="AC119" i="34"/>
  <c r="AB120" i="34"/>
  <c r="AC120" i="34"/>
  <c r="AB121" i="34"/>
  <c r="AC121" i="34"/>
  <c r="AB122" i="34"/>
  <c r="AC122" i="34"/>
  <c r="AB123" i="34"/>
  <c r="AC123" i="34"/>
  <c r="AB124" i="34"/>
  <c r="AC124" i="34"/>
  <c r="AB125" i="34"/>
  <c r="AC125" i="34"/>
  <c r="AB126" i="34"/>
  <c r="AC126" i="34"/>
  <c r="AB127" i="34"/>
  <c r="AC127" i="34"/>
  <c r="AB128" i="34"/>
  <c r="AC128" i="34"/>
  <c r="AB129" i="34"/>
  <c r="AC129" i="34"/>
  <c r="AB130" i="34"/>
  <c r="AC130" i="34"/>
  <c r="AB131" i="34"/>
  <c r="AC131" i="34"/>
  <c r="AB132" i="34"/>
  <c r="AC132" i="34"/>
  <c r="AB133" i="34"/>
  <c r="AC133" i="34"/>
  <c r="AB134" i="34"/>
  <c r="AC134" i="34"/>
  <c r="AB135" i="34"/>
  <c r="AC135" i="34"/>
  <c r="AB136" i="34"/>
  <c r="AC136" i="34"/>
  <c r="AC118" i="34"/>
  <c r="AB118" i="34"/>
  <c r="X119" i="34"/>
  <c r="Y119" i="34"/>
  <c r="AG95" i="20"/>
  <c r="AG95" i="21"/>
  <c r="AG95" i="22"/>
  <c r="AA3" i="39"/>
  <c r="AG94" i="20"/>
  <c r="AG96" i="20"/>
  <c r="AG97" i="20"/>
  <c r="AG98" i="20"/>
  <c r="AG99" i="20"/>
  <c r="AG100" i="20"/>
  <c r="AG101" i="20"/>
  <c r="AG102" i="20"/>
  <c r="AG103" i="20"/>
  <c r="AG104" i="20"/>
  <c r="AG105" i="20"/>
  <c r="AG106" i="20"/>
  <c r="AG107" i="20"/>
  <c r="AG108" i="20"/>
  <c r="AG109" i="20"/>
  <c r="AG110" i="20"/>
  <c r="AG111" i="20"/>
  <c r="AG112" i="20"/>
  <c r="AG94" i="21"/>
  <c r="AG96" i="21"/>
  <c r="AG97" i="21"/>
  <c r="AG98" i="21"/>
  <c r="AG99" i="21"/>
  <c r="AG100" i="21"/>
  <c r="AG101" i="21"/>
  <c r="AG102" i="21"/>
  <c r="AG103" i="21"/>
  <c r="AG104" i="21"/>
  <c r="AG105" i="21"/>
  <c r="AG106" i="21"/>
  <c r="AG107" i="21"/>
  <c r="AG108" i="21"/>
  <c r="AG109" i="21"/>
  <c r="AG110" i="21"/>
  <c r="AG111" i="21"/>
  <c r="AG112" i="21"/>
  <c r="AG94" i="22"/>
  <c r="AG96" i="22"/>
  <c r="AG97" i="22"/>
  <c r="AG98" i="22"/>
  <c r="AG99" i="22"/>
  <c r="AG100" i="22"/>
  <c r="AG101" i="22"/>
  <c r="AG102" i="22"/>
  <c r="AG103" i="22"/>
  <c r="AG104" i="22"/>
  <c r="AG105" i="22"/>
  <c r="AG106" i="22"/>
  <c r="AG107" i="22"/>
  <c r="AG108" i="22"/>
  <c r="AG109" i="22"/>
  <c r="AG110" i="22"/>
  <c r="AG111" i="22"/>
  <c r="AG112" i="22"/>
  <c r="AA20" i="39"/>
  <c r="C25" i="39"/>
  <c r="Z119" i="34"/>
  <c r="F119" i="34"/>
  <c r="AA119" i="34"/>
  <c r="X120" i="34"/>
  <c r="Y120" i="34"/>
  <c r="AA4" i="39"/>
  <c r="C26" i="39"/>
  <c r="Z120" i="34"/>
  <c r="F120" i="34"/>
  <c r="AA120" i="34"/>
  <c r="X121" i="34"/>
  <c r="Y121" i="34"/>
  <c r="AA5" i="39"/>
  <c r="C27" i="39"/>
  <c r="Z121" i="34"/>
  <c r="F121" i="34"/>
  <c r="AA121" i="34"/>
  <c r="X122" i="34"/>
  <c r="Y122" i="34"/>
  <c r="AA6" i="39"/>
  <c r="C28" i="39"/>
  <c r="Z122" i="34"/>
  <c r="F122" i="34"/>
  <c r="AA122" i="34"/>
  <c r="X123" i="34"/>
  <c r="Y123" i="34"/>
  <c r="AA7" i="39"/>
  <c r="C29" i="39"/>
  <c r="Z123" i="34"/>
  <c r="F123" i="34"/>
  <c r="AA123" i="34"/>
  <c r="X124" i="34"/>
  <c r="Y124" i="34"/>
  <c r="AA8" i="39"/>
  <c r="C30" i="39"/>
  <c r="Z124" i="34"/>
  <c r="F124" i="34"/>
  <c r="AA124" i="34"/>
  <c r="X125" i="34"/>
  <c r="Y125" i="34"/>
  <c r="AA9" i="39"/>
  <c r="C31" i="39"/>
  <c r="Z125" i="34"/>
  <c r="F125" i="34"/>
  <c r="AA125" i="34"/>
  <c r="X126" i="34"/>
  <c r="Y126" i="34"/>
  <c r="AA10" i="39"/>
  <c r="C32" i="39"/>
  <c r="Z126" i="34"/>
  <c r="F126" i="34"/>
  <c r="AA126" i="34"/>
  <c r="X127" i="34"/>
  <c r="Y127" i="34"/>
  <c r="AA11" i="39"/>
  <c r="C33" i="39"/>
  <c r="Z127" i="34"/>
  <c r="F127" i="34"/>
  <c r="AA127" i="34"/>
  <c r="X128" i="34"/>
  <c r="Y128" i="34"/>
  <c r="AA12" i="39"/>
  <c r="C34" i="39"/>
  <c r="Z128" i="34"/>
  <c r="F128" i="34"/>
  <c r="AA128" i="34"/>
  <c r="X129" i="34"/>
  <c r="Y129" i="34"/>
  <c r="AA13" i="39"/>
  <c r="C35" i="39"/>
  <c r="Z129" i="34"/>
  <c r="F129" i="34"/>
  <c r="AA129" i="34"/>
  <c r="X130" i="34"/>
  <c r="Y130" i="34"/>
  <c r="AA14" i="39"/>
  <c r="C36" i="39"/>
  <c r="Z130" i="34"/>
  <c r="F130" i="34"/>
  <c r="AA130" i="34"/>
  <c r="X131" i="34"/>
  <c r="Y131" i="34"/>
  <c r="AA15" i="39"/>
  <c r="C37" i="39"/>
  <c r="Z131" i="34"/>
  <c r="F131" i="34"/>
  <c r="AA131" i="34"/>
  <c r="X132" i="34"/>
  <c r="Y132" i="34"/>
  <c r="AA16" i="39"/>
  <c r="C38" i="39"/>
  <c r="Z132" i="34"/>
  <c r="F132" i="34"/>
  <c r="AA132" i="34"/>
  <c r="X133" i="34"/>
  <c r="Y133" i="34"/>
  <c r="AA17" i="39"/>
  <c r="C39" i="39"/>
  <c r="Z133" i="34"/>
  <c r="F133" i="34"/>
  <c r="AA133" i="34"/>
  <c r="X134" i="34"/>
  <c r="Y134" i="34"/>
  <c r="AA18" i="39"/>
  <c r="C40" i="39"/>
  <c r="Z134" i="34"/>
  <c r="F134" i="34"/>
  <c r="AA134" i="34"/>
  <c r="X135" i="34"/>
  <c r="Y135" i="34"/>
  <c r="AA19" i="39"/>
  <c r="C41" i="39"/>
  <c r="Z135" i="34"/>
  <c r="F135" i="34"/>
  <c r="AA135" i="34"/>
  <c r="F118" i="34"/>
  <c r="AA118" i="34"/>
  <c r="Y118" i="34"/>
  <c r="AA2" i="39"/>
  <c r="C24" i="39"/>
  <c r="Z118" i="34"/>
  <c r="X118" i="34"/>
  <c r="A24" i="39"/>
  <c r="A25" i="39"/>
  <c r="A26" i="39"/>
  <c r="A27" i="39"/>
  <c r="A28" i="39"/>
  <c r="A29" i="39"/>
  <c r="A30" i="39"/>
  <c r="A31" i="39"/>
  <c r="A32" i="39"/>
  <c r="A33" i="39"/>
  <c r="A34" i="39"/>
  <c r="A35" i="39"/>
  <c r="A36" i="39"/>
  <c r="A37" i="39"/>
  <c r="A38" i="39"/>
  <c r="A39" i="39"/>
  <c r="A40" i="39"/>
  <c r="A41" i="39"/>
  <c r="A42" i="39"/>
  <c r="C42" i="39"/>
  <c r="B24" i="39"/>
  <c r="B25" i="39"/>
  <c r="B26" i="39"/>
  <c r="B27" i="39"/>
  <c r="B28" i="39"/>
  <c r="B29" i="39"/>
  <c r="B30" i="39"/>
  <c r="B31" i="39"/>
  <c r="B32" i="39"/>
  <c r="B33" i="39"/>
  <c r="B34" i="39"/>
  <c r="B35" i="39"/>
  <c r="B36" i="39"/>
  <c r="B37" i="39"/>
  <c r="B38" i="39"/>
  <c r="B39" i="39"/>
  <c r="B40" i="39"/>
  <c r="B41" i="39"/>
  <c r="B42" i="39"/>
  <c r="B23" i="39"/>
  <c r="E1" i="39"/>
  <c r="F1" i="39"/>
  <c r="G1" i="39"/>
  <c r="H1" i="39"/>
  <c r="I1" i="39"/>
  <c r="J1" i="39"/>
  <c r="K1" i="39"/>
  <c r="L1" i="39"/>
  <c r="M1" i="39"/>
  <c r="N1" i="39"/>
  <c r="O1" i="39"/>
  <c r="P1" i="39"/>
  <c r="Q1" i="39"/>
  <c r="R1" i="39"/>
  <c r="S1" i="39"/>
  <c r="T1" i="39"/>
  <c r="U1" i="39"/>
  <c r="V1" i="39"/>
  <c r="W1" i="39"/>
  <c r="X1" i="39"/>
  <c r="Y1" i="39"/>
  <c r="Z1" i="39"/>
  <c r="AA1" i="39"/>
  <c r="E2" i="39"/>
  <c r="F2" i="39"/>
  <c r="G2" i="39"/>
  <c r="H2" i="39"/>
  <c r="I2" i="39"/>
  <c r="J2" i="39"/>
  <c r="K2" i="39"/>
  <c r="L2" i="39"/>
  <c r="M2" i="39"/>
  <c r="N2" i="39"/>
  <c r="O2" i="39"/>
  <c r="P2" i="39"/>
  <c r="Q2" i="39"/>
  <c r="R2" i="39"/>
  <c r="S2" i="39"/>
  <c r="T2" i="39"/>
  <c r="U2" i="39"/>
  <c r="V2" i="39"/>
  <c r="W2" i="39"/>
  <c r="X2" i="39"/>
  <c r="Y2" i="39"/>
  <c r="AF94" i="20"/>
  <c r="Z2" i="39"/>
  <c r="E3" i="39"/>
  <c r="F3" i="39"/>
  <c r="G3" i="39"/>
  <c r="H3" i="39"/>
  <c r="I3" i="39"/>
  <c r="J3" i="39"/>
  <c r="K3" i="39"/>
  <c r="L3" i="39"/>
  <c r="M3" i="39"/>
  <c r="N3" i="39"/>
  <c r="O3" i="39"/>
  <c r="P3" i="39"/>
  <c r="Q3" i="39"/>
  <c r="R3" i="39"/>
  <c r="S3" i="39"/>
  <c r="T3" i="39"/>
  <c r="U3" i="39"/>
  <c r="V3" i="39"/>
  <c r="W3" i="39"/>
  <c r="X3" i="39"/>
  <c r="Y3" i="39"/>
  <c r="AF95" i="20"/>
  <c r="Z3" i="39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AF96" i="20"/>
  <c r="Z4" i="39"/>
  <c r="E5" i="39"/>
  <c r="F5" i="39"/>
  <c r="G5" i="39"/>
  <c r="H5" i="39"/>
  <c r="I5" i="39"/>
  <c r="J5" i="39"/>
  <c r="K5" i="39"/>
  <c r="L5" i="39"/>
  <c r="M5" i="39"/>
  <c r="N5" i="39"/>
  <c r="O5" i="39"/>
  <c r="P5" i="39"/>
  <c r="Q5" i="39"/>
  <c r="R5" i="39"/>
  <c r="S5" i="39"/>
  <c r="T5" i="39"/>
  <c r="U5" i="39"/>
  <c r="V5" i="39"/>
  <c r="W5" i="39"/>
  <c r="X5" i="39"/>
  <c r="Y5" i="39"/>
  <c r="AF97" i="20"/>
  <c r="Z5" i="39"/>
  <c r="E6" i="39"/>
  <c r="F6" i="39"/>
  <c r="G6" i="39"/>
  <c r="H6" i="39"/>
  <c r="I6" i="39"/>
  <c r="J6" i="39"/>
  <c r="K6" i="39"/>
  <c r="L6" i="39"/>
  <c r="M6" i="39"/>
  <c r="N6" i="39"/>
  <c r="O6" i="39"/>
  <c r="P6" i="39"/>
  <c r="Q6" i="39"/>
  <c r="R6" i="39"/>
  <c r="S6" i="39"/>
  <c r="T6" i="39"/>
  <c r="U6" i="39"/>
  <c r="V6" i="39"/>
  <c r="W6" i="39"/>
  <c r="X6" i="39"/>
  <c r="Y6" i="39"/>
  <c r="AF98" i="20"/>
  <c r="Z6" i="39"/>
  <c r="E7" i="39"/>
  <c r="F7" i="39"/>
  <c r="G7" i="39"/>
  <c r="H7" i="39"/>
  <c r="I7" i="39"/>
  <c r="J7" i="39"/>
  <c r="K7" i="39"/>
  <c r="L7" i="39"/>
  <c r="M7" i="39"/>
  <c r="N7" i="39"/>
  <c r="O7" i="39"/>
  <c r="P7" i="39"/>
  <c r="Q7" i="39"/>
  <c r="R7" i="39"/>
  <c r="S7" i="39"/>
  <c r="T7" i="39"/>
  <c r="U7" i="39"/>
  <c r="V7" i="39"/>
  <c r="W7" i="39"/>
  <c r="X7" i="39"/>
  <c r="Y7" i="39"/>
  <c r="AF99" i="20"/>
  <c r="Z7" i="39"/>
  <c r="E8" i="39"/>
  <c r="F8" i="39"/>
  <c r="G8" i="39"/>
  <c r="H8" i="39"/>
  <c r="I8" i="39"/>
  <c r="J8" i="39"/>
  <c r="K8" i="39"/>
  <c r="L8" i="39"/>
  <c r="M8" i="39"/>
  <c r="N8" i="39"/>
  <c r="O8" i="39"/>
  <c r="P8" i="39"/>
  <c r="Q8" i="39"/>
  <c r="R8" i="39"/>
  <c r="S8" i="39"/>
  <c r="T8" i="39"/>
  <c r="U8" i="39"/>
  <c r="V8" i="39"/>
  <c r="W8" i="39"/>
  <c r="X8" i="39"/>
  <c r="Y8" i="39"/>
  <c r="AF100" i="20"/>
  <c r="Z8" i="39"/>
  <c r="E9" i="39"/>
  <c r="F9" i="39"/>
  <c r="G9" i="39"/>
  <c r="H9" i="39"/>
  <c r="I9" i="39"/>
  <c r="J9" i="39"/>
  <c r="K9" i="39"/>
  <c r="L9" i="39"/>
  <c r="M9" i="39"/>
  <c r="N9" i="39"/>
  <c r="O9" i="39"/>
  <c r="P9" i="39"/>
  <c r="Q9" i="39"/>
  <c r="R9" i="39"/>
  <c r="S9" i="39"/>
  <c r="T9" i="39"/>
  <c r="U9" i="39"/>
  <c r="V9" i="39"/>
  <c r="W9" i="39"/>
  <c r="X9" i="39"/>
  <c r="Y9" i="39"/>
  <c r="AF101" i="20"/>
  <c r="Z9" i="39"/>
  <c r="E10" i="39"/>
  <c r="F10" i="39"/>
  <c r="G10" i="39"/>
  <c r="H10" i="39"/>
  <c r="I10" i="39"/>
  <c r="J10" i="39"/>
  <c r="K10" i="39"/>
  <c r="L10" i="39"/>
  <c r="M10" i="39"/>
  <c r="N10" i="39"/>
  <c r="O10" i="39"/>
  <c r="P10" i="39"/>
  <c r="Q10" i="39"/>
  <c r="R10" i="39"/>
  <c r="S10" i="39"/>
  <c r="T10" i="39"/>
  <c r="U10" i="39"/>
  <c r="V10" i="39"/>
  <c r="W10" i="39"/>
  <c r="X10" i="39"/>
  <c r="Y10" i="39"/>
  <c r="AF102" i="20"/>
  <c r="Z10" i="39"/>
  <c r="E11" i="39"/>
  <c r="F11" i="39"/>
  <c r="G11" i="39"/>
  <c r="H11" i="39"/>
  <c r="I11" i="39"/>
  <c r="J11" i="39"/>
  <c r="K11" i="39"/>
  <c r="L11" i="39"/>
  <c r="M11" i="39"/>
  <c r="N11" i="39"/>
  <c r="O11" i="39"/>
  <c r="P11" i="39"/>
  <c r="Q11" i="39"/>
  <c r="R11" i="39"/>
  <c r="S11" i="39"/>
  <c r="T11" i="39"/>
  <c r="U11" i="39"/>
  <c r="V11" i="39"/>
  <c r="W11" i="39"/>
  <c r="X11" i="39"/>
  <c r="Y11" i="39"/>
  <c r="AF103" i="20"/>
  <c r="Z11" i="39"/>
  <c r="E12" i="39"/>
  <c r="F12" i="39"/>
  <c r="G12" i="39"/>
  <c r="H12" i="39"/>
  <c r="I12" i="39"/>
  <c r="J12" i="39"/>
  <c r="K12" i="39"/>
  <c r="L12" i="39"/>
  <c r="M12" i="39"/>
  <c r="N12" i="39"/>
  <c r="O12" i="39"/>
  <c r="P12" i="39"/>
  <c r="Q12" i="39"/>
  <c r="R12" i="39"/>
  <c r="S12" i="39"/>
  <c r="T12" i="39"/>
  <c r="U12" i="39"/>
  <c r="V12" i="39"/>
  <c r="W12" i="39"/>
  <c r="X12" i="39"/>
  <c r="Y12" i="39"/>
  <c r="AF104" i="20"/>
  <c r="Z12" i="39"/>
  <c r="E13" i="39"/>
  <c r="F13" i="39"/>
  <c r="G13" i="39"/>
  <c r="H13" i="39"/>
  <c r="I13" i="39"/>
  <c r="J13" i="39"/>
  <c r="K13" i="39"/>
  <c r="L13" i="39"/>
  <c r="M13" i="39"/>
  <c r="N13" i="39"/>
  <c r="O13" i="39"/>
  <c r="P13" i="39"/>
  <c r="Q13" i="39"/>
  <c r="R13" i="39"/>
  <c r="S13" i="39"/>
  <c r="T13" i="39"/>
  <c r="U13" i="39"/>
  <c r="V13" i="39"/>
  <c r="W13" i="39"/>
  <c r="X13" i="39"/>
  <c r="Y13" i="39"/>
  <c r="AF105" i="20"/>
  <c r="Z13" i="39"/>
  <c r="E14" i="39"/>
  <c r="F14" i="39"/>
  <c r="G14" i="39"/>
  <c r="H14" i="39"/>
  <c r="I14" i="39"/>
  <c r="J14" i="39"/>
  <c r="K14" i="39"/>
  <c r="L14" i="39"/>
  <c r="M14" i="39"/>
  <c r="N14" i="39"/>
  <c r="O14" i="39"/>
  <c r="P14" i="39"/>
  <c r="Q14" i="39"/>
  <c r="R14" i="39"/>
  <c r="S14" i="39"/>
  <c r="T14" i="39"/>
  <c r="U14" i="39"/>
  <c r="V14" i="39"/>
  <c r="W14" i="39"/>
  <c r="X14" i="39"/>
  <c r="Y14" i="39"/>
  <c r="AF106" i="20"/>
  <c r="Z14" i="39"/>
  <c r="E15" i="39"/>
  <c r="F15" i="39"/>
  <c r="G15" i="39"/>
  <c r="H15" i="39"/>
  <c r="I15" i="39"/>
  <c r="J15" i="39"/>
  <c r="K15" i="39"/>
  <c r="L15" i="39"/>
  <c r="M15" i="39"/>
  <c r="N15" i="39"/>
  <c r="O15" i="39"/>
  <c r="P15" i="39"/>
  <c r="Q15" i="39"/>
  <c r="R15" i="39"/>
  <c r="S15" i="39"/>
  <c r="T15" i="39"/>
  <c r="U15" i="39"/>
  <c r="V15" i="39"/>
  <c r="W15" i="39"/>
  <c r="X15" i="39"/>
  <c r="Y15" i="39"/>
  <c r="AF107" i="20"/>
  <c r="Z15" i="39"/>
  <c r="E16" i="39"/>
  <c r="F16" i="39"/>
  <c r="G16" i="39"/>
  <c r="H16" i="39"/>
  <c r="I16" i="39"/>
  <c r="J16" i="39"/>
  <c r="K16" i="39"/>
  <c r="L16" i="39"/>
  <c r="M16" i="39"/>
  <c r="N16" i="39"/>
  <c r="O16" i="39"/>
  <c r="P16" i="39"/>
  <c r="Q16" i="39"/>
  <c r="R16" i="39"/>
  <c r="S16" i="39"/>
  <c r="T16" i="39"/>
  <c r="U16" i="39"/>
  <c r="V16" i="39"/>
  <c r="W16" i="39"/>
  <c r="X16" i="39"/>
  <c r="Y16" i="39"/>
  <c r="AF108" i="20"/>
  <c r="Z16" i="39"/>
  <c r="E17" i="39"/>
  <c r="F17" i="39"/>
  <c r="G17" i="39"/>
  <c r="H17" i="39"/>
  <c r="I17" i="39"/>
  <c r="J17" i="39"/>
  <c r="K17" i="39"/>
  <c r="L17" i="39"/>
  <c r="M17" i="39"/>
  <c r="N17" i="39"/>
  <c r="O17" i="39"/>
  <c r="P17" i="39"/>
  <c r="Q17" i="39"/>
  <c r="R17" i="39"/>
  <c r="S17" i="39"/>
  <c r="T17" i="39"/>
  <c r="U17" i="39"/>
  <c r="V17" i="39"/>
  <c r="W17" i="39"/>
  <c r="X17" i="39"/>
  <c r="Y17" i="39"/>
  <c r="AF109" i="20"/>
  <c r="Z17" i="39"/>
  <c r="E18" i="39"/>
  <c r="F18" i="39"/>
  <c r="G18" i="39"/>
  <c r="H18" i="39"/>
  <c r="I18" i="39"/>
  <c r="J18" i="39"/>
  <c r="K18" i="39"/>
  <c r="L18" i="39"/>
  <c r="M18" i="39"/>
  <c r="N18" i="39"/>
  <c r="O18" i="39"/>
  <c r="P18" i="39"/>
  <c r="Q18" i="39"/>
  <c r="R18" i="39"/>
  <c r="S18" i="39"/>
  <c r="T18" i="39"/>
  <c r="U18" i="39"/>
  <c r="V18" i="39"/>
  <c r="W18" i="39"/>
  <c r="X18" i="39"/>
  <c r="Y18" i="39"/>
  <c r="AF110" i="20"/>
  <c r="Z18" i="39"/>
  <c r="E19" i="39"/>
  <c r="F19" i="39"/>
  <c r="G19" i="39"/>
  <c r="H19" i="39"/>
  <c r="I19" i="39"/>
  <c r="J19" i="39"/>
  <c r="K19" i="39"/>
  <c r="L19" i="39"/>
  <c r="M19" i="39"/>
  <c r="N19" i="39"/>
  <c r="O19" i="39"/>
  <c r="P19" i="39"/>
  <c r="Q19" i="39"/>
  <c r="R19" i="39"/>
  <c r="S19" i="39"/>
  <c r="T19" i="39"/>
  <c r="U19" i="39"/>
  <c r="V19" i="39"/>
  <c r="W19" i="39"/>
  <c r="X19" i="39"/>
  <c r="Y19" i="39"/>
  <c r="AF111" i="20"/>
  <c r="Z19" i="39"/>
  <c r="E20" i="39"/>
  <c r="F20" i="39"/>
  <c r="G20" i="39"/>
  <c r="H20" i="39"/>
  <c r="I20" i="39"/>
  <c r="J20" i="39"/>
  <c r="K20" i="39"/>
  <c r="L20" i="39"/>
  <c r="M20" i="39"/>
  <c r="N20" i="39"/>
  <c r="O20" i="39"/>
  <c r="P20" i="39"/>
  <c r="Q20" i="39"/>
  <c r="R20" i="39"/>
  <c r="S20" i="39"/>
  <c r="T20" i="39"/>
  <c r="U20" i="39"/>
  <c r="V20" i="39"/>
  <c r="W20" i="39"/>
  <c r="X20" i="39"/>
  <c r="Y20" i="39"/>
  <c r="AF112" i="20"/>
  <c r="Z20" i="39"/>
  <c r="D20" i="39"/>
  <c r="D3" i="39"/>
  <c r="D4" i="39"/>
  <c r="D5" i="39"/>
  <c r="D6" i="39"/>
  <c r="D7" i="39"/>
  <c r="D8" i="39"/>
  <c r="D9" i="39"/>
  <c r="D10" i="39"/>
  <c r="D11" i="39"/>
  <c r="D12" i="39"/>
  <c r="D13" i="39"/>
  <c r="D14" i="39"/>
  <c r="D15" i="39"/>
  <c r="D16" i="39"/>
  <c r="D17" i="39"/>
  <c r="D18" i="39"/>
  <c r="D19" i="39"/>
  <c r="D2" i="39"/>
  <c r="D1" i="39"/>
  <c r="M136" i="34"/>
  <c r="M119" i="34"/>
  <c r="M120" i="34"/>
  <c r="M121" i="34"/>
  <c r="M122" i="34"/>
  <c r="M123" i="34"/>
  <c r="M124" i="34"/>
  <c r="M125" i="34"/>
  <c r="M126" i="34"/>
  <c r="M127" i="34"/>
  <c r="M128" i="34"/>
  <c r="M129" i="34"/>
  <c r="M130" i="34"/>
  <c r="M131" i="34"/>
  <c r="M132" i="34"/>
  <c r="M133" i="34"/>
  <c r="M134" i="34"/>
  <c r="M135" i="34"/>
  <c r="M118" i="34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AG142" i="22"/>
  <c r="AG143" i="22"/>
  <c r="AG144" i="22"/>
  <c r="AG145" i="22"/>
  <c r="AG146" i="22"/>
  <c r="AG147" i="22"/>
  <c r="AG148" i="22"/>
  <c r="AG149" i="22"/>
  <c r="AG150" i="22"/>
  <c r="AG151" i="22"/>
  <c r="AG152" i="22"/>
  <c r="AG153" i="22"/>
  <c r="AG154" i="22"/>
  <c r="AG155" i="22"/>
  <c r="AG156" i="22"/>
  <c r="AG157" i="22"/>
  <c r="AG158" i="22"/>
  <c r="AG159" i="22"/>
  <c r="AG160" i="22"/>
  <c r="AG2" i="22"/>
  <c r="AG3" i="22"/>
  <c r="AG4" i="22"/>
  <c r="AG5" i="22"/>
  <c r="AG6" i="22"/>
  <c r="AG7" i="22"/>
  <c r="AG8" i="22"/>
  <c r="AG9" i="22"/>
  <c r="AG10" i="22"/>
  <c r="AG11" i="22"/>
  <c r="AG12" i="22"/>
  <c r="AG13" i="22"/>
  <c r="AG14" i="22"/>
  <c r="AG15" i="22"/>
  <c r="AG16" i="22"/>
  <c r="AG17" i="22"/>
  <c r="AG18" i="22"/>
  <c r="AG19" i="22"/>
  <c r="AG20" i="22"/>
  <c r="AG21" i="22"/>
  <c r="AG22" i="22"/>
  <c r="AG23" i="22"/>
  <c r="AG24" i="22"/>
  <c r="AG25" i="22"/>
  <c r="AG26" i="22"/>
  <c r="AG27" i="22"/>
  <c r="AG28" i="22"/>
  <c r="AG29" i="22"/>
  <c r="AG30" i="22"/>
  <c r="AG31" i="22"/>
  <c r="AG32" i="22"/>
  <c r="AG33" i="22"/>
  <c r="AG34" i="22"/>
  <c r="AG35" i="22"/>
  <c r="AG36" i="22"/>
  <c r="AG37" i="22"/>
  <c r="AG38" i="22"/>
  <c r="AG39" i="22"/>
  <c r="AG40" i="22"/>
  <c r="AG41" i="22"/>
  <c r="AG42" i="22"/>
  <c r="AG43" i="22"/>
  <c r="AG44" i="22"/>
  <c r="AG45" i="22"/>
  <c r="AG46" i="22"/>
  <c r="AG47" i="22"/>
  <c r="AG48" i="22"/>
  <c r="AG49" i="22"/>
  <c r="AG50" i="22"/>
  <c r="AG51" i="22"/>
  <c r="AG52" i="22"/>
  <c r="AG53" i="22"/>
  <c r="AG54" i="22"/>
  <c r="AG55" i="22"/>
  <c r="AG56" i="22"/>
  <c r="AG57" i="22"/>
  <c r="AG58" i="22"/>
  <c r="AG59" i="22"/>
  <c r="AG60" i="22"/>
  <c r="AG61" i="22"/>
  <c r="AG62" i="22"/>
  <c r="AG63" i="22"/>
  <c r="AG64" i="22"/>
  <c r="AG65" i="22"/>
  <c r="AG66" i="22"/>
  <c r="AG67" i="22"/>
  <c r="AG68" i="22"/>
  <c r="AG69" i="22"/>
  <c r="AG70" i="22"/>
  <c r="AG71" i="22"/>
  <c r="AG72" i="22"/>
  <c r="AG73" i="22"/>
  <c r="AG74" i="22"/>
  <c r="AG75" i="22"/>
  <c r="AG76" i="22"/>
  <c r="AG77" i="22"/>
  <c r="AG78" i="22"/>
  <c r="AG79" i="22"/>
  <c r="AG80" i="22"/>
  <c r="AG81" i="22"/>
  <c r="AG82" i="22"/>
  <c r="AG83" i="22"/>
  <c r="AG84" i="22"/>
  <c r="AG85" i="22"/>
  <c r="AG86" i="22"/>
  <c r="AG87" i="22"/>
  <c r="AG88" i="22"/>
  <c r="AH209" i="14"/>
  <c r="AH210" i="14"/>
  <c r="AH211" i="14"/>
  <c r="AH212" i="14"/>
  <c r="AH213" i="14"/>
  <c r="AH214" i="14"/>
  <c r="AH215" i="14"/>
  <c r="AH216" i="14"/>
  <c r="AH217" i="14"/>
  <c r="AH218" i="14"/>
  <c r="AH219" i="14"/>
  <c r="AH220" i="14"/>
  <c r="AH221" i="14"/>
  <c r="AH222" i="14"/>
  <c r="AH223" i="14"/>
  <c r="AH224" i="14"/>
  <c r="AH225" i="14"/>
  <c r="AH226" i="14"/>
  <c r="AH227" i="14"/>
  <c r="AH228" i="14"/>
  <c r="AH229" i="14"/>
  <c r="AH230" i="14"/>
  <c r="AH231" i="14"/>
  <c r="AH232" i="14"/>
  <c r="AH233" i="14"/>
  <c r="AH234" i="14"/>
  <c r="AH235" i="14"/>
  <c r="AH236" i="14"/>
  <c r="AH237" i="14"/>
  <c r="AH238" i="14"/>
  <c r="AH239" i="14"/>
  <c r="AH240" i="14"/>
  <c r="AH241" i="14"/>
  <c r="AH242" i="14"/>
  <c r="AH243" i="14"/>
  <c r="AH244" i="14"/>
  <c r="AH245" i="14"/>
  <c r="AH246" i="14"/>
  <c r="AH247" i="14"/>
  <c r="AH248" i="14"/>
  <c r="AH249" i="14"/>
  <c r="AH250" i="14"/>
  <c r="AH251" i="14"/>
  <c r="AH252" i="14"/>
  <c r="AH253" i="14"/>
  <c r="AH254" i="14"/>
  <c r="AH255" i="14"/>
  <c r="AH256" i="14"/>
  <c r="AH257" i="14"/>
  <c r="AH258" i="14"/>
  <c r="AH259" i="14"/>
  <c r="AH260" i="14"/>
  <c r="AH261" i="14"/>
  <c r="AH262" i="14"/>
  <c r="AH263" i="14"/>
  <c r="AH264" i="14"/>
  <c r="AH265" i="14"/>
  <c r="AH266" i="14"/>
  <c r="AH267" i="14"/>
  <c r="AH268" i="14"/>
  <c r="AH269" i="14"/>
  <c r="AH270" i="14"/>
  <c r="AH271" i="14"/>
  <c r="AH272" i="14"/>
  <c r="AH273" i="14"/>
  <c r="AH274" i="14"/>
  <c r="AH275" i="14"/>
  <c r="AH276" i="14"/>
  <c r="AH277" i="14"/>
  <c r="AH278" i="14"/>
  <c r="AH279" i="14"/>
  <c r="AH280" i="14"/>
  <c r="AH281" i="14"/>
  <c r="AH282" i="14"/>
  <c r="AH283" i="14"/>
  <c r="AH284" i="14"/>
  <c r="AH285" i="14"/>
  <c r="AH286" i="14"/>
  <c r="AH287" i="14"/>
  <c r="AH288" i="14"/>
  <c r="AH289" i="14"/>
  <c r="AH290" i="14"/>
  <c r="AH291" i="14"/>
  <c r="AH292" i="14"/>
  <c r="AH293" i="14"/>
  <c r="AH294" i="14"/>
  <c r="AH295" i="14"/>
  <c r="AI104" i="14"/>
  <c r="AI4" i="14"/>
  <c r="AI5" i="14"/>
  <c r="AI6" i="14"/>
  <c r="AI7" i="14"/>
  <c r="AI8" i="14"/>
  <c r="AI9" i="14"/>
  <c r="AI10" i="14"/>
  <c r="AI11" i="14"/>
  <c r="AI12" i="14"/>
  <c r="AI13" i="14"/>
  <c r="AI14" i="14"/>
  <c r="AI15" i="14"/>
  <c r="AI16" i="14"/>
  <c r="AI17" i="14"/>
  <c r="AI18" i="14"/>
  <c r="AI19" i="14"/>
  <c r="AI20" i="14"/>
  <c r="AI21" i="14"/>
  <c r="AI22" i="14"/>
  <c r="AI23" i="14"/>
  <c r="AI24" i="14"/>
  <c r="AI25" i="14"/>
  <c r="AI26" i="14"/>
  <c r="AI27" i="14"/>
  <c r="AI28" i="14"/>
  <c r="AI29" i="14"/>
  <c r="AI30" i="14"/>
  <c r="AI31" i="14"/>
  <c r="AI32" i="14"/>
  <c r="AI33" i="14"/>
  <c r="AI34" i="14"/>
  <c r="AI35" i="14"/>
  <c r="AI36" i="14"/>
  <c r="AI37" i="14"/>
  <c r="AI38" i="14"/>
  <c r="AI39" i="14"/>
  <c r="AI40" i="14"/>
  <c r="AI41" i="14"/>
  <c r="AI42" i="14"/>
  <c r="AI43" i="14"/>
  <c r="AI44" i="14"/>
  <c r="AI45" i="14"/>
  <c r="AI46" i="14"/>
  <c r="AI47" i="14"/>
  <c r="AI48" i="14"/>
  <c r="AI49" i="14"/>
  <c r="AI50" i="14"/>
  <c r="AI51" i="14"/>
  <c r="AI52" i="14"/>
  <c r="AI53" i="14"/>
  <c r="AI54" i="14"/>
  <c r="AI55" i="14"/>
  <c r="AI56" i="14"/>
  <c r="AI57" i="14"/>
  <c r="AI58" i="14"/>
  <c r="AI59" i="14"/>
  <c r="AI60" i="14"/>
  <c r="AI61" i="14"/>
  <c r="AI62" i="14"/>
  <c r="AI63" i="14"/>
  <c r="AI64" i="14"/>
  <c r="AI65" i="14"/>
  <c r="AI66" i="14"/>
  <c r="AI67" i="14"/>
  <c r="AI68" i="14"/>
  <c r="AI69" i="14"/>
  <c r="AI70" i="14"/>
  <c r="AI71" i="14"/>
  <c r="AI72" i="14"/>
  <c r="AI73" i="14"/>
  <c r="AI74" i="14"/>
  <c r="AI75" i="14"/>
  <c r="AI76" i="14"/>
  <c r="AI77" i="14"/>
  <c r="AI78" i="14"/>
  <c r="AI79" i="14"/>
  <c r="AI80" i="14"/>
  <c r="AI81" i="14"/>
  <c r="AI82" i="14"/>
  <c r="AI83" i="14"/>
  <c r="AI84" i="14"/>
  <c r="AI85" i="14"/>
  <c r="AI86" i="14"/>
  <c r="AI87" i="14"/>
  <c r="AI88" i="14"/>
  <c r="AI89" i="14"/>
  <c r="AI90" i="14"/>
  <c r="AI91" i="14"/>
  <c r="AI92" i="14"/>
  <c r="AI93" i="14"/>
  <c r="AI94" i="14"/>
  <c r="AI95" i="14"/>
  <c r="AI96" i="14"/>
  <c r="AI97" i="14"/>
  <c r="AI98" i="14"/>
  <c r="AI99" i="14"/>
  <c r="AI100" i="14"/>
  <c r="AI101" i="14"/>
  <c r="AI102" i="14"/>
  <c r="AI103" i="14"/>
  <c r="AI3" i="14"/>
  <c r="AF142" i="21"/>
  <c r="AG142" i="21"/>
  <c r="AF143" i="21"/>
  <c r="AG143" i="21"/>
  <c r="AF144" i="21"/>
  <c r="AG144" i="21"/>
  <c r="AF145" i="21"/>
  <c r="AG145" i="21"/>
  <c r="AF146" i="21"/>
  <c r="AG146" i="21"/>
  <c r="AF147" i="21"/>
  <c r="AG147" i="21"/>
  <c r="AF148" i="21"/>
  <c r="AG148" i="21"/>
  <c r="AF149" i="21"/>
  <c r="AG149" i="21"/>
  <c r="AF150" i="21"/>
  <c r="AG150" i="21"/>
  <c r="AF151" i="21"/>
  <c r="AG151" i="21"/>
  <c r="AF152" i="21"/>
  <c r="AG152" i="21"/>
  <c r="AF153" i="21"/>
  <c r="AG153" i="21"/>
  <c r="AF154" i="21"/>
  <c r="AG154" i="21"/>
  <c r="AF155" i="21"/>
  <c r="AG155" i="21"/>
  <c r="AF156" i="21"/>
  <c r="AG156" i="21"/>
  <c r="AF157" i="21"/>
  <c r="AG157" i="21"/>
  <c r="AF158" i="21"/>
  <c r="AG158" i="21"/>
  <c r="AF159" i="21"/>
  <c r="AG159" i="21"/>
  <c r="AF160" i="21"/>
  <c r="AG160" i="21"/>
  <c r="AG2" i="21"/>
  <c r="AG3" i="21"/>
  <c r="AG4" i="21"/>
  <c r="AG5" i="21"/>
  <c r="AG6" i="21"/>
  <c r="AG7" i="21"/>
  <c r="AG8" i="21"/>
  <c r="AG9" i="21"/>
  <c r="AG10" i="21"/>
  <c r="AG11" i="21"/>
  <c r="AG12" i="21"/>
  <c r="AG13" i="21"/>
  <c r="AG14" i="21"/>
  <c r="AG15" i="21"/>
  <c r="AG16" i="21"/>
  <c r="AG17" i="21"/>
  <c r="AG18" i="21"/>
  <c r="AG19" i="21"/>
  <c r="AG20" i="21"/>
  <c r="AG21" i="21"/>
  <c r="AG22" i="21"/>
  <c r="AG23" i="21"/>
  <c r="AG24" i="21"/>
  <c r="AG25" i="21"/>
  <c r="AG26" i="21"/>
  <c r="AG27" i="21"/>
  <c r="AG28" i="21"/>
  <c r="AG29" i="21"/>
  <c r="AG30" i="21"/>
  <c r="AG31" i="21"/>
  <c r="AG32" i="21"/>
  <c r="AG33" i="21"/>
  <c r="AG34" i="21"/>
  <c r="AG35" i="21"/>
  <c r="AG36" i="21"/>
  <c r="AG37" i="21"/>
  <c r="AG38" i="21"/>
  <c r="AG39" i="21"/>
  <c r="AG40" i="21"/>
  <c r="AG41" i="21"/>
  <c r="AG42" i="21"/>
  <c r="AG43" i="21"/>
  <c r="AG44" i="21"/>
  <c r="AG45" i="21"/>
  <c r="AG46" i="21"/>
  <c r="AG47" i="21"/>
  <c r="AG48" i="21"/>
  <c r="AG49" i="21"/>
  <c r="AG50" i="21"/>
  <c r="AG51" i="21"/>
  <c r="AG52" i="21"/>
  <c r="AG53" i="21"/>
  <c r="AG54" i="21"/>
  <c r="AG55" i="21"/>
  <c r="AG56" i="21"/>
  <c r="AG57" i="21"/>
  <c r="AG58" i="21"/>
  <c r="AG59" i="21"/>
  <c r="AG60" i="21"/>
  <c r="AG61" i="21"/>
  <c r="AG62" i="21"/>
  <c r="AG63" i="21"/>
  <c r="AG64" i="21"/>
  <c r="AG65" i="21"/>
  <c r="AG66" i="21"/>
  <c r="AG67" i="21"/>
  <c r="AG68" i="21"/>
  <c r="AG69" i="21"/>
  <c r="AG70" i="21"/>
  <c r="AG71" i="21"/>
  <c r="AG72" i="21"/>
  <c r="AG73" i="21"/>
  <c r="AG74" i="21"/>
  <c r="AG75" i="21"/>
  <c r="AG76" i="21"/>
  <c r="AG77" i="21"/>
  <c r="AG78" i="21"/>
  <c r="AG79" i="21"/>
  <c r="AG80" i="21"/>
  <c r="AG81" i="21"/>
  <c r="AG82" i="21"/>
  <c r="AG83" i="21"/>
  <c r="AG84" i="21"/>
  <c r="AG85" i="21"/>
  <c r="AG86" i="21"/>
  <c r="AG87" i="21"/>
  <c r="AG88" i="21"/>
  <c r="AH209" i="13"/>
  <c r="AH210" i="13"/>
  <c r="AH211" i="13"/>
  <c r="AH212" i="13"/>
  <c r="AH213" i="13"/>
  <c r="AH214" i="13"/>
  <c r="AH215" i="13"/>
  <c r="AH216" i="13"/>
  <c r="AH217" i="13"/>
  <c r="AH218" i="13"/>
  <c r="AH219" i="13"/>
  <c r="AH220" i="13"/>
  <c r="AH221" i="13"/>
  <c r="AH222" i="13"/>
  <c r="AH223" i="13"/>
  <c r="AH224" i="13"/>
  <c r="AH225" i="13"/>
  <c r="AH226" i="13"/>
  <c r="AH227" i="13"/>
  <c r="AH228" i="13"/>
  <c r="AH229" i="13"/>
  <c r="AH230" i="13"/>
  <c r="AH231" i="13"/>
  <c r="AH232" i="13"/>
  <c r="AH233" i="13"/>
  <c r="AH234" i="13"/>
  <c r="AH235" i="13"/>
  <c r="AH236" i="13"/>
  <c r="AH237" i="13"/>
  <c r="AH238" i="13"/>
  <c r="AH239" i="13"/>
  <c r="AH240" i="13"/>
  <c r="AH241" i="13"/>
  <c r="AH242" i="13"/>
  <c r="AH243" i="13"/>
  <c r="AH244" i="13"/>
  <c r="AH245" i="13"/>
  <c r="AH246" i="13"/>
  <c r="AH247" i="13"/>
  <c r="AH248" i="13"/>
  <c r="AH249" i="13"/>
  <c r="AH250" i="13"/>
  <c r="AH251" i="13"/>
  <c r="AH252" i="13"/>
  <c r="AH253" i="13"/>
  <c r="AH254" i="13"/>
  <c r="AH255" i="13"/>
  <c r="AH256" i="13"/>
  <c r="AH257" i="13"/>
  <c r="AH258" i="13"/>
  <c r="AH259" i="13"/>
  <c r="AH260" i="13"/>
  <c r="AH261" i="13"/>
  <c r="AH262" i="13"/>
  <c r="AH263" i="13"/>
  <c r="AH264" i="13"/>
  <c r="AH265" i="13"/>
  <c r="AH266" i="13"/>
  <c r="AH267" i="13"/>
  <c r="AH268" i="13"/>
  <c r="AH269" i="13"/>
  <c r="AH270" i="13"/>
  <c r="AH271" i="13"/>
  <c r="AH272" i="13"/>
  <c r="AH273" i="13"/>
  <c r="AH274" i="13"/>
  <c r="AH275" i="13"/>
  <c r="AH276" i="13"/>
  <c r="AH277" i="13"/>
  <c r="AH278" i="13"/>
  <c r="AH279" i="13"/>
  <c r="AH280" i="13"/>
  <c r="AH281" i="13"/>
  <c r="AH282" i="13"/>
  <c r="AH283" i="13"/>
  <c r="AH284" i="13"/>
  <c r="AH285" i="13"/>
  <c r="AH286" i="13"/>
  <c r="AH287" i="13"/>
  <c r="AH288" i="13"/>
  <c r="AH289" i="13"/>
  <c r="AH290" i="13"/>
  <c r="AH291" i="13"/>
  <c r="AH292" i="13"/>
  <c r="AH293" i="13"/>
  <c r="AH294" i="13"/>
  <c r="AH295" i="13"/>
  <c r="AI4" i="13"/>
  <c r="AI5" i="13"/>
  <c r="AI6" i="13"/>
  <c r="AI7" i="13"/>
  <c r="AI8" i="13"/>
  <c r="AI9" i="13"/>
  <c r="AI10" i="13"/>
  <c r="AI11" i="13"/>
  <c r="AI12" i="13"/>
  <c r="AI13" i="13"/>
  <c r="AI14" i="13"/>
  <c r="AI15" i="13"/>
  <c r="AI16" i="13"/>
  <c r="AI17" i="13"/>
  <c r="AI18" i="13"/>
  <c r="AI19" i="13"/>
  <c r="AI20" i="13"/>
  <c r="AI21" i="13"/>
  <c r="AI22" i="13"/>
  <c r="AI23" i="13"/>
  <c r="AI24" i="13"/>
  <c r="AI25" i="13"/>
  <c r="AI26" i="13"/>
  <c r="AI27" i="13"/>
  <c r="AI28" i="13"/>
  <c r="AI29" i="13"/>
  <c r="AI30" i="13"/>
  <c r="AI31" i="13"/>
  <c r="AI32" i="13"/>
  <c r="AI33" i="13"/>
  <c r="AI34" i="13"/>
  <c r="AI35" i="13"/>
  <c r="AI36" i="13"/>
  <c r="AI37" i="13"/>
  <c r="AI38" i="13"/>
  <c r="AI39" i="13"/>
  <c r="AI40" i="13"/>
  <c r="AI41" i="13"/>
  <c r="AI42" i="13"/>
  <c r="AI43" i="13"/>
  <c r="AI44" i="13"/>
  <c r="AI45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I59" i="13"/>
  <c r="AI60" i="13"/>
  <c r="AI61" i="13"/>
  <c r="AI62" i="13"/>
  <c r="AI63" i="13"/>
  <c r="AI64" i="13"/>
  <c r="AI65" i="13"/>
  <c r="AI66" i="13"/>
  <c r="AI67" i="13"/>
  <c r="AI68" i="13"/>
  <c r="AI69" i="13"/>
  <c r="AI70" i="13"/>
  <c r="AI71" i="13"/>
  <c r="AI72" i="13"/>
  <c r="AI73" i="13"/>
  <c r="AI74" i="13"/>
  <c r="AI75" i="13"/>
  <c r="AI76" i="13"/>
  <c r="AI77" i="13"/>
  <c r="AI78" i="13"/>
  <c r="AI79" i="13"/>
  <c r="AI80" i="13"/>
  <c r="AI81" i="13"/>
  <c r="AI82" i="13"/>
  <c r="AI83" i="13"/>
  <c r="AI84" i="13"/>
  <c r="AI85" i="13"/>
  <c r="AI86" i="13"/>
  <c r="AI87" i="13"/>
  <c r="AI88" i="13"/>
  <c r="AI89" i="13"/>
  <c r="AI90" i="13"/>
  <c r="AI91" i="13"/>
  <c r="AI92" i="13"/>
  <c r="AI93" i="13"/>
  <c r="AI94" i="13"/>
  <c r="AI95" i="13"/>
  <c r="AI96" i="13"/>
  <c r="AI97" i="13"/>
  <c r="AI98" i="13"/>
  <c r="AI99" i="13"/>
  <c r="AI100" i="13"/>
  <c r="AI101" i="13"/>
  <c r="AI102" i="13"/>
  <c r="AI103" i="13"/>
  <c r="AI104" i="13"/>
  <c r="AI3" i="13"/>
  <c r="AF142" i="20"/>
  <c r="AG142" i="20"/>
  <c r="AF143" i="20"/>
  <c r="AG143" i="20"/>
  <c r="AF144" i="20"/>
  <c r="AG144" i="20"/>
  <c r="AF145" i="20"/>
  <c r="AG145" i="20"/>
  <c r="AF146" i="20"/>
  <c r="AG146" i="20"/>
  <c r="AF147" i="20"/>
  <c r="AG147" i="20"/>
  <c r="AF148" i="20"/>
  <c r="AG148" i="20"/>
  <c r="AF149" i="20"/>
  <c r="AG149" i="20"/>
  <c r="AF150" i="20"/>
  <c r="AG150" i="20"/>
  <c r="AF151" i="20"/>
  <c r="AG151" i="20"/>
  <c r="AF152" i="20"/>
  <c r="AG152" i="20"/>
  <c r="AF153" i="20"/>
  <c r="AG153" i="20"/>
  <c r="AF154" i="20"/>
  <c r="AG154" i="20"/>
  <c r="AF155" i="20"/>
  <c r="AG155" i="20"/>
  <c r="AF156" i="20"/>
  <c r="AG156" i="20"/>
  <c r="AF157" i="20"/>
  <c r="AG157" i="20"/>
  <c r="AF158" i="20"/>
  <c r="AG158" i="20"/>
  <c r="AF159" i="20"/>
  <c r="AG159" i="20"/>
  <c r="AF160" i="20"/>
  <c r="AG160" i="20"/>
  <c r="AG2" i="20"/>
  <c r="AG3" i="20"/>
  <c r="AG4" i="20"/>
  <c r="AG5" i="20"/>
  <c r="AG6" i="20"/>
  <c r="AG7" i="20"/>
  <c r="AG8" i="20"/>
  <c r="AG9" i="20"/>
  <c r="AG10" i="20"/>
  <c r="AG11" i="20"/>
  <c r="AG12" i="20"/>
  <c r="AG13" i="20"/>
  <c r="AG14" i="20"/>
  <c r="AG15" i="20"/>
  <c r="AG16" i="20"/>
  <c r="AG17" i="20"/>
  <c r="AG18" i="20"/>
  <c r="AG19" i="20"/>
  <c r="AG20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AG37" i="20"/>
  <c r="AG38" i="20"/>
  <c r="AG39" i="20"/>
  <c r="AG40" i="20"/>
  <c r="AG41" i="20"/>
  <c r="AG42" i="20"/>
  <c r="AG43" i="20"/>
  <c r="AG44" i="20"/>
  <c r="AG45" i="20"/>
  <c r="AG46" i="20"/>
  <c r="AG47" i="20"/>
  <c r="AG48" i="20"/>
  <c r="AG49" i="20"/>
  <c r="AG50" i="20"/>
  <c r="AG51" i="20"/>
  <c r="AG52" i="20"/>
  <c r="AG53" i="20"/>
  <c r="AG54" i="20"/>
  <c r="AG55" i="20"/>
  <c r="AG56" i="20"/>
  <c r="AG57" i="20"/>
  <c r="AG58" i="20"/>
  <c r="AG59" i="20"/>
  <c r="AG60" i="20"/>
  <c r="AG61" i="20"/>
  <c r="AG62" i="20"/>
  <c r="AG63" i="20"/>
  <c r="AG64" i="20"/>
  <c r="AG65" i="20"/>
  <c r="AG66" i="20"/>
  <c r="AG67" i="20"/>
  <c r="AG68" i="20"/>
  <c r="AG69" i="20"/>
  <c r="AG70" i="20"/>
  <c r="AG71" i="20"/>
  <c r="AG72" i="20"/>
  <c r="AG73" i="20"/>
  <c r="AG74" i="20"/>
  <c r="AG75" i="20"/>
  <c r="AG76" i="20"/>
  <c r="AG77" i="20"/>
  <c r="AG78" i="20"/>
  <c r="AG79" i="20"/>
  <c r="AG80" i="20"/>
  <c r="AG81" i="20"/>
  <c r="AG82" i="20"/>
  <c r="AG83" i="20"/>
  <c r="AG84" i="20"/>
  <c r="AG85" i="20"/>
  <c r="AG86" i="20"/>
  <c r="AG87" i="20"/>
  <c r="AG88" i="20"/>
  <c r="AH209" i="12"/>
  <c r="AH210" i="12"/>
  <c r="AH211" i="12"/>
  <c r="AH212" i="12"/>
  <c r="AH213" i="12"/>
  <c r="AH214" i="12"/>
  <c r="AH215" i="12"/>
  <c r="AH216" i="12"/>
  <c r="AH217" i="12"/>
  <c r="AH218" i="12"/>
  <c r="AH219" i="12"/>
  <c r="AH220" i="12"/>
  <c r="AH221" i="12"/>
  <c r="AH222" i="12"/>
  <c r="AH223" i="12"/>
  <c r="AH224" i="12"/>
  <c r="AH225" i="12"/>
  <c r="AH226" i="12"/>
  <c r="AH227" i="12"/>
  <c r="AH228" i="12"/>
  <c r="AH229" i="12"/>
  <c r="AH230" i="12"/>
  <c r="AH231" i="12"/>
  <c r="AH232" i="12"/>
  <c r="AH233" i="12"/>
  <c r="AH234" i="12"/>
  <c r="AH235" i="12"/>
  <c r="AH236" i="12"/>
  <c r="AH237" i="12"/>
  <c r="AH238" i="12"/>
  <c r="AH239" i="12"/>
  <c r="AH240" i="12"/>
  <c r="AH241" i="12"/>
  <c r="AH242" i="12"/>
  <c r="AH243" i="12"/>
  <c r="AH244" i="12"/>
  <c r="AH245" i="12"/>
  <c r="AH246" i="12"/>
  <c r="AH247" i="12"/>
  <c r="AH248" i="12"/>
  <c r="AH249" i="12"/>
  <c r="AH250" i="12"/>
  <c r="AH251" i="12"/>
  <c r="AH252" i="12"/>
  <c r="AH253" i="12"/>
  <c r="AH254" i="12"/>
  <c r="AH255" i="12"/>
  <c r="AH256" i="12"/>
  <c r="AH257" i="12"/>
  <c r="AH258" i="12"/>
  <c r="AH259" i="12"/>
  <c r="AH260" i="12"/>
  <c r="AH261" i="12"/>
  <c r="AH262" i="12"/>
  <c r="AH263" i="12"/>
  <c r="AH264" i="12"/>
  <c r="AH265" i="12"/>
  <c r="AH266" i="12"/>
  <c r="AH267" i="12"/>
  <c r="AH268" i="12"/>
  <c r="AH269" i="12"/>
  <c r="AH270" i="12"/>
  <c r="AH271" i="12"/>
  <c r="AH272" i="12"/>
  <c r="AH273" i="12"/>
  <c r="AH274" i="12"/>
  <c r="AH275" i="12"/>
  <c r="AH276" i="12"/>
  <c r="AH277" i="12"/>
  <c r="AH278" i="12"/>
  <c r="AH279" i="12"/>
  <c r="AH280" i="12"/>
  <c r="AH281" i="12"/>
  <c r="AH282" i="12"/>
  <c r="AH283" i="12"/>
  <c r="AH284" i="12"/>
  <c r="AH285" i="12"/>
  <c r="AH286" i="12"/>
  <c r="AH287" i="12"/>
  <c r="AH288" i="12"/>
  <c r="AH289" i="12"/>
  <c r="AH290" i="12"/>
  <c r="AH291" i="12"/>
  <c r="AH292" i="12"/>
  <c r="AH293" i="12"/>
  <c r="AH294" i="12"/>
  <c r="AH295" i="12"/>
  <c r="AI4" i="12"/>
  <c r="AI5" i="12"/>
  <c r="AI6" i="12"/>
  <c r="AI7" i="12"/>
  <c r="AI8" i="12"/>
  <c r="AI9" i="12"/>
  <c r="AI10" i="12"/>
  <c r="AI11" i="12"/>
  <c r="AI12" i="12"/>
  <c r="AI13" i="12"/>
  <c r="AI14" i="12"/>
  <c r="AI15" i="12"/>
  <c r="AI16" i="12"/>
  <c r="AI17" i="12"/>
  <c r="AI18" i="12"/>
  <c r="AI19" i="12"/>
  <c r="AI20" i="12"/>
  <c r="AI21" i="12"/>
  <c r="AI22" i="12"/>
  <c r="AI23" i="12"/>
  <c r="AI24" i="12"/>
  <c r="AI25" i="12"/>
  <c r="AI26" i="12"/>
  <c r="AI27" i="12"/>
  <c r="AI28" i="12"/>
  <c r="AI29" i="12"/>
  <c r="AI30" i="12"/>
  <c r="AI31" i="12"/>
  <c r="AI32" i="12"/>
  <c r="AI33" i="12"/>
  <c r="AI34" i="12"/>
  <c r="AI35" i="12"/>
  <c r="AI36" i="12"/>
  <c r="AI37" i="12"/>
  <c r="AI38" i="12"/>
  <c r="AI39" i="12"/>
  <c r="AI40" i="12"/>
  <c r="AI41" i="12"/>
  <c r="AI42" i="12"/>
  <c r="AI43" i="12"/>
  <c r="AI44" i="12"/>
  <c r="AI45" i="12"/>
  <c r="AI46" i="12"/>
  <c r="AI47" i="12"/>
  <c r="AI48" i="12"/>
  <c r="AI49" i="12"/>
  <c r="AI50" i="12"/>
  <c r="AI51" i="12"/>
  <c r="AI52" i="12"/>
  <c r="AI53" i="12"/>
  <c r="AI54" i="12"/>
  <c r="AI55" i="12"/>
  <c r="AI56" i="12"/>
  <c r="AI57" i="12"/>
  <c r="AI58" i="12"/>
  <c r="AI59" i="12"/>
  <c r="AI60" i="12"/>
  <c r="AI61" i="12"/>
  <c r="AI62" i="12"/>
  <c r="AI63" i="12"/>
  <c r="AI64" i="12"/>
  <c r="AI65" i="12"/>
  <c r="AI66" i="12"/>
  <c r="AI67" i="12"/>
  <c r="AI68" i="12"/>
  <c r="AI69" i="12"/>
  <c r="AI70" i="12"/>
  <c r="AI71" i="12"/>
  <c r="AI72" i="12"/>
  <c r="AI73" i="12"/>
  <c r="AI74" i="12"/>
  <c r="AI75" i="12"/>
  <c r="AI76" i="12"/>
  <c r="AI77" i="12"/>
  <c r="AI78" i="12"/>
  <c r="AI79" i="12"/>
  <c r="AI80" i="12"/>
  <c r="AI81" i="12"/>
  <c r="AI82" i="12"/>
  <c r="AI83" i="12"/>
  <c r="AI84" i="12"/>
  <c r="AI85" i="12"/>
  <c r="AI86" i="12"/>
  <c r="AI87" i="12"/>
  <c r="AI88" i="12"/>
  <c r="AI89" i="12"/>
  <c r="AI90" i="12"/>
  <c r="AI91" i="12"/>
  <c r="AI92" i="12"/>
  <c r="AI93" i="12"/>
  <c r="AI94" i="12"/>
  <c r="AI95" i="12"/>
  <c r="AI96" i="12"/>
  <c r="AI97" i="12"/>
  <c r="AI98" i="12"/>
  <c r="AI99" i="12"/>
  <c r="AI100" i="12"/>
  <c r="AI101" i="12"/>
  <c r="AI102" i="12"/>
  <c r="AI103" i="12"/>
  <c r="AI104" i="12"/>
  <c r="AI3" i="12"/>
  <c r="AF142" i="19"/>
  <c r="AG142" i="19"/>
  <c r="AF143" i="19"/>
  <c r="AG143" i="19"/>
  <c r="AF144" i="19"/>
  <c r="AG144" i="19"/>
  <c r="AF145" i="19"/>
  <c r="AG145" i="19"/>
  <c r="AF146" i="19"/>
  <c r="AG146" i="19"/>
  <c r="AF147" i="19"/>
  <c r="AG147" i="19"/>
  <c r="AF148" i="19"/>
  <c r="AG148" i="19"/>
  <c r="AF149" i="19"/>
  <c r="AG149" i="19"/>
  <c r="AF150" i="19"/>
  <c r="AG150" i="19"/>
  <c r="AF151" i="19"/>
  <c r="AG151" i="19"/>
  <c r="AF152" i="19"/>
  <c r="AG152" i="19"/>
  <c r="AF153" i="19"/>
  <c r="AG153" i="19"/>
  <c r="AF154" i="19"/>
  <c r="AG154" i="19"/>
  <c r="AF155" i="19"/>
  <c r="AG155" i="19"/>
  <c r="AF156" i="19"/>
  <c r="AG156" i="19"/>
  <c r="AF157" i="19"/>
  <c r="AG157" i="19"/>
  <c r="AF158" i="19"/>
  <c r="AG158" i="19"/>
  <c r="AF159" i="19"/>
  <c r="AG159" i="19"/>
  <c r="AF160" i="19"/>
  <c r="AG160" i="19"/>
  <c r="AG94" i="19"/>
  <c r="AG95" i="19"/>
  <c r="AG96" i="19"/>
  <c r="AG97" i="19"/>
  <c r="AG98" i="19"/>
  <c r="AG99" i="19"/>
  <c r="AG100" i="19"/>
  <c r="AG101" i="19"/>
  <c r="AG102" i="19"/>
  <c r="AG103" i="19"/>
  <c r="AG104" i="19"/>
  <c r="AG105" i="19"/>
  <c r="AG106" i="19"/>
  <c r="AG107" i="19"/>
  <c r="AG108" i="19"/>
  <c r="AG109" i="19"/>
  <c r="AG110" i="19"/>
  <c r="AG111" i="19"/>
  <c r="AG112" i="19"/>
  <c r="AF4" i="19"/>
  <c r="AG4" i="19"/>
  <c r="AF5" i="19"/>
  <c r="AG5" i="19"/>
  <c r="AF6" i="19"/>
  <c r="AG6" i="19"/>
  <c r="AF7" i="19"/>
  <c r="AG7" i="19"/>
  <c r="AF8" i="19"/>
  <c r="AG8" i="19"/>
  <c r="AF9" i="19"/>
  <c r="AG9" i="19"/>
  <c r="AF10" i="19"/>
  <c r="AG10" i="19"/>
  <c r="AF11" i="19"/>
  <c r="AG11" i="19"/>
  <c r="AF12" i="19"/>
  <c r="AG12" i="19"/>
  <c r="AF13" i="19"/>
  <c r="AG13" i="19"/>
  <c r="AF14" i="19"/>
  <c r="AG14" i="19"/>
  <c r="AF15" i="19"/>
  <c r="AG15" i="19"/>
  <c r="AF16" i="19"/>
  <c r="AG16" i="19"/>
  <c r="AF17" i="19"/>
  <c r="AG17" i="19"/>
  <c r="AF18" i="19"/>
  <c r="AG18" i="19"/>
  <c r="AF19" i="19"/>
  <c r="AG19" i="19"/>
  <c r="AF20" i="19"/>
  <c r="AG20" i="19"/>
  <c r="AF21" i="19"/>
  <c r="AG21" i="19"/>
  <c r="AF22" i="19"/>
  <c r="AG22" i="19"/>
  <c r="AF23" i="19"/>
  <c r="AG23" i="19"/>
  <c r="AF24" i="19"/>
  <c r="AG24" i="19"/>
  <c r="AF25" i="19"/>
  <c r="AG25" i="19"/>
  <c r="AF26" i="19"/>
  <c r="AG26" i="19"/>
  <c r="AF27" i="19"/>
  <c r="AG27" i="19"/>
  <c r="AF28" i="19"/>
  <c r="AG28" i="19"/>
  <c r="AF29" i="19"/>
  <c r="AG29" i="19"/>
  <c r="AF30" i="19"/>
  <c r="AG30" i="19"/>
  <c r="AF31" i="19"/>
  <c r="AG31" i="19"/>
  <c r="AF32" i="19"/>
  <c r="AG32" i="19"/>
  <c r="AF33" i="19"/>
  <c r="AG33" i="19"/>
  <c r="AF34" i="19"/>
  <c r="AG34" i="19"/>
  <c r="AF35" i="19"/>
  <c r="AG35" i="19"/>
  <c r="AF36" i="19"/>
  <c r="AG36" i="19"/>
  <c r="AF37" i="19"/>
  <c r="AG37" i="19"/>
  <c r="AF38" i="19"/>
  <c r="AG38" i="19"/>
  <c r="AF39" i="19"/>
  <c r="AG39" i="19"/>
  <c r="AF40" i="19"/>
  <c r="AG40" i="19"/>
  <c r="AF41" i="19"/>
  <c r="AG41" i="19"/>
  <c r="AF42" i="19"/>
  <c r="AG42" i="19"/>
  <c r="AF43" i="19"/>
  <c r="AG43" i="19"/>
  <c r="AF44" i="19"/>
  <c r="AG44" i="19"/>
  <c r="AF45" i="19"/>
  <c r="AG45" i="19"/>
  <c r="AF46" i="19"/>
  <c r="AG46" i="19"/>
  <c r="AF47" i="19"/>
  <c r="AG47" i="19"/>
  <c r="AF48" i="19"/>
  <c r="AG48" i="19"/>
  <c r="AF49" i="19"/>
  <c r="AG49" i="19"/>
  <c r="AF50" i="19"/>
  <c r="AG50" i="19"/>
  <c r="AF51" i="19"/>
  <c r="AG51" i="19"/>
  <c r="AF52" i="19"/>
  <c r="AG52" i="19"/>
  <c r="AF53" i="19"/>
  <c r="AG53" i="19"/>
  <c r="AF54" i="19"/>
  <c r="AG54" i="19"/>
  <c r="AF55" i="19"/>
  <c r="AG55" i="19"/>
  <c r="AF56" i="19"/>
  <c r="AG56" i="19"/>
  <c r="AF57" i="19"/>
  <c r="AG57" i="19"/>
  <c r="AF58" i="19"/>
  <c r="AG58" i="19"/>
  <c r="AF59" i="19"/>
  <c r="AG59" i="19"/>
  <c r="AF60" i="19"/>
  <c r="AG60" i="19"/>
  <c r="AF61" i="19"/>
  <c r="AG61" i="19"/>
  <c r="AF62" i="19"/>
  <c r="AG62" i="19"/>
  <c r="AF63" i="19"/>
  <c r="AG63" i="19"/>
  <c r="AF64" i="19"/>
  <c r="AG64" i="19"/>
  <c r="AF65" i="19"/>
  <c r="AG65" i="19"/>
  <c r="AF66" i="19"/>
  <c r="AG66" i="19"/>
  <c r="AF67" i="19"/>
  <c r="AG67" i="19"/>
  <c r="AF68" i="19"/>
  <c r="AG68" i="19"/>
  <c r="AF69" i="19"/>
  <c r="AG69" i="19"/>
  <c r="AF70" i="19"/>
  <c r="AG70" i="19"/>
  <c r="AF71" i="19"/>
  <c r="AG71" i="19"/>
  <c r="AF72" i="19"/>
  <c r="AG72" i="19"/>
  <c r="AF73" i="19"/>
  <c r="AG73" i="19"/>
  <c r="AF74" i="19"/>
  <c r="AG74" i="19"/>
  <c r="AF75" i="19"/>
  <c r="AG75" i="19"/>
  <c r="AF76" i="19"/>
  <c r="AG76" i="19"/>
  <c r="AF77" i="19"/>
  <c r="AG77" i="19"/>
  <c r="AF78" i="19"/>
  <c r="AG78" i="19"/>
  <c r="AF79" i="19"/>
  <c r="AG79" i="19"/>
  <c r="AF80" i="19"/>
  <c r="AG80" i="19"/>
  <c r="AF81" i="19"/>
  <c r="AG81" i="19"/>
  <c r="AF82" i="19"/>
  <c r="AG82" i="19"/>
  <c r="AF83" i="19"/>
  <c r="AG83" i="19"/>
  <c r="AF84" i="19"/>
  <c r="AG84" i="19"/>
  <c r="AF85" i="19"/>
  <c r="AG85" i="19"/>
  <c r="AF86" i="19"/>
  <c r="AG86" i="19"/>
  <c r="AF87" i="19"/>
  <c r="AG87" i="19"/>
  <c r="AF88" i="19"/>
  <c r="AG88" i="19"/>
  <c r="AF3" i="19"/>
  <c r="AG3" i="19"/>
  <c r="AF2" i="19"/>
  <c r="AG2" i="19"/>
  <c r="AH209" i="11"/>
  <c r="AH210" i="11"/>
  <c r="AH211" i="11"/>
  <c r="AH212" i="11"/>
  <c r="AH213" i="11"/>
  <c r="AH214" i="11"/>
  <c r="AH215" i="11"/>
  <c r="AH216" i="11"/>
  <c r="AH217" i="11"/>
  <c r="AH218" i="11"/>
  <c r="AH219" i="11"/>
  <c r="AH220" i="11"/>
  <c r="AH221" i="11"/>
  <c r="AH222" i="11"/>
  <c r="AH223" i="11"/>
  <c r="AH224" i="11"/>
  <c r="AH225" i="11"/>
  <c r="AH226" i="11"/>
  <c r="AH227" i="11"/>
  <c r="AH228" i="11"/>
  <c r="AH229" i="11"/>
  <c r="AH230" i="11"/>
  <c r="AH231" i="11"/>
  <c r="AH232" i="11"/>
  <c r="AH233" i="11"/>
  <c r="AH234" i="11"/>
  <c r="AH235" i="11"/>
  <c r="AH236" i="11"/>
  <c r="AH237" i="11"/>
  <c r="AH238" i="11"/>
  <c r="AH239" i="11"/>
  <c r="AH240" i="11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66" i="11"/>
  <c r="AH267" i="11"/>
  <c r="AH268" i="11"/>
  <c r="AH269" i="11"/>
  <c r="AH270" i="11"/>
  <c r="AH271" i="11"/>
  <c r="AH272" i="11"/>
  <c r="AH273" i="11"/>
  <c r="AH274" i="11"/>
  <c r="AH275" i="11"/>
  <c r="AH276" i="11"/>
  <c r="AH277" i="11"/>
  <c r="AH278" i="11"/>
  <c r="AH279" i="11"/>
  <c r="AH280" i="11"/>
  <c r="AH281" i="11"/>
  <c r="AH282" i="11"/>
  <c r="AH283" i="11"/>
  <c r="AH284" i="11"/>
  <c r="AH285" i="11"/>
  <c r="AH286" i="11"/>
  <c r="AH287" i="11"/>
  <c r="AH288" i="11"/>
  <c r="AH289" i="11"/>
  <c r="AH290" i="11"/>
  <c r="AH291" i="11"/>
  <c r="AH292" i="11"/>
  <c r="AH293" i="11"/>
  <c r="AH294" i="11"/>
  <c r="AH295" i="11"/>
  <c r="AH4" i="11"/>
  <c r="AI4" i="11"/>
  <c r="AH5" i="11"/>
  <c r="AI5" i="11"/>
  <c r="AH6" i="11"/>
  <c r="AI6" i="11"/>
  <c r="AH7" i="11"/>
  <c r="AI7" i="11"/>
  <c r="AH8" i="11"/>
  <c r="AI8" i="11"/>
  <c r="AH9" i="11"/>
  <c r="AI9" i="11"/>
  <c r="AH10" i="11"/>
  <c r="AI10" i="11"/>
  <c r="AH11" i="11"/>
  <c r="AI11" i="11"/>
  <c r="AH12" i="11"/>
  <c r="AI12" i="11"/>
  <c r="AH13" i="11"/>
  <c r="AI13" i="11"/>
  <c r="AH14" i="11"/>
  <c r="AI14" i="11"/>
  <c r="AH15" i="11"/>
  <c r="AI15" i="11"/>
  <c r="AH16" i="11"/>
  <c r="AI16" i="11"/>
  <c r="AH17" i="11"/>
  <c r="AI17" i="11"/>
  <c r="AH18" i="11"/>
  <c r="AI18" i="11"/>
  <c r="AH19" i="11"/>
  <c r="AI19" i="11"/>
  <c r="AH20" i="11"/>
  <c r="AI20" i="11"/>
  <c r="AH21" i="11"/>
  <c r="AI21" i="11"/>
  <c r="AH22" i="11"/>
  <c r="AI22" i="11"/>
  <c r="AH23" i="11"/>
  <c r="AI23" i="11"/>
  <c r="AH24" i="11"/>
  <c r="AI24" i="11"/>
  <c r="AH25" i="11"/>
  <c r="AI25" i="11"/>
  <c r="AH26" i="11"/>
  <c r="AI26" i="11"/>
  <c r="AH27" i="11"/>
  <c r="AI27" i="11"/>
  <c r="AH28" i="11"/>
  <c r="AI28" i="11"/>
  <c r="AH29" i="11"/>
  <c r="AI29" i="11"/>
  <c r="AH30" i="11"/>
  <c r="AI30" i="11"/>
  <c r="AH31" i="11"/>
  <c r="AI31" i="11"/>
  <c r="AH32" i="11"/>
  <c r="AI32" i="11"/>
  <c r="AH33" i="11"/>
  <c r="AI33" i="11"/>
  <c r="AH34" i="11"/>
  <c r="AI34" i="11"/>
  <c r="AH35" i="11"/>
  <c r="AI35" i="11"/>
  <c r="AH36" i="11"/>
  <c r="AI36" i="11"/>
  <c r="AH37" i="11"/>
  <c r="AI37" i="11"/>
  <c r="AH38" i="11"/>
  <c r="AI38" i="11"/>
  <c r="AH39" i="11"/>
  <c r="AI39" i="11"/>
  <c r="AH40" i="11"/>
  <c r="AI40" i="11"/>
  <c r="AH41" i="11"/>
  <c r="AI41" i="11"/>
  <c r="AH42" i="11"/>
  <c r="AI42" i="11"/>
  <c r="AH43" i="11"/>
  <c r="AI43" i="11"/>
  <c r="AH44" i="11"/>
  <c r="AI44" i="11"/>
  <c r="AH45" i="11"/>
  <c r="AI45" i="11"/>
  <c r="AH46" i="11"/>
  <c r="AI46" i="11"/>
  <c r="AH47" i="11"/>
  <c r="AI47" i="11"/>
  <c r="AH48" i="11"/>
  <c r="AI48" i="11"/>
  <c r="AH49" i="11"/>
  <c r="AI49" i="11"/>
  <c r="AH50" i="11"/>
  <c r="AI50" i="11"/>
  <c r="AH51" i="11"/>
  <c r="AI51" i="11"/>
  <c r="AH52" i="11"/>
  <c r="AI52" i="11"/>
  <c r="AH53" i="11"/>
  <c r="AI53" i="11"/>
  <c r="AH54" i="11"/>
  <c r="AI54" i="11"/>
  <c r="AH55" i="11"/>
  <c r="AI55" i="11"/>
  <c r="AH56" i="11"/>
  <c r="AI56" i="11"/>
  <c r="AH57" i="11"/>
  <c r="AI57" i="11"/>
  <c r="AH58" i="11"/>
  <c r="AI58" i="11"/>
  <c r="AH59" i="11"/>
  <c r="AI59" i="11"/>
  <c r="AH60" i="11"/>
  <c r="AI60" i="11"/>
  <c r="AH61" i="11"/>
  <c r="AI61" i="11"/>
  <c r="AH62" i="11"/>
  <c r="AI62" i="11"/>
  <c r="AH63" i="11"/>
  <c r="AI63" i="11"/>
  <c r="AH64" i="11"/>
  <c r="AI64" i="11"/>
  <c r="AH65" i="11"/>
  <c r="AI65" i="11"/>
  <c r="AH66" i="11"/>
  <c r="AI66" i="11"/>
  <c r="AH67" i="11"/>
  <c r="AI67" i="11"/>
  <c r="AH68" i="11"/>
  <c r="AI68" i="11"/>
  <c r="AH69" i="11"/>
  <c r="AI69" i="11"/>
  <c r="AH70" i="11"/>
  <c r="AI70" i="11"/>
  <c r="AH71" i="11"/>
  <c r="AI71" i="11"/>
  <c r="AH72" i="11"/>
  <c r="AI72" i="11"/>
  <c r="AH73" i="11"/>
  <c r="AI73" i="11"/>
  <c r="AH74" i="11"/>
  <c r="AI74" i="11"/>
  <c r="AH75" i="11"/>
  <c r="AI75" i="11"/>
  <c r="AH76" i="11"/>
  <c r="AI76" i="11"/>
  <c r="AH77" i="11"/>
  <c r="AI77" i="11"/>
  <c r="AH78" i="11"/>
  <c r="AI78" i="11"/>
  <c r="AH79" i="11"/>
  <c r="AI79" i="11"/>
  <c r="AH80" i="11"/>
  <c r="AI80" i="11"/>
  <c r="AH81" i="11"/>
  <c r="AI81" i="11"/>
  <c r="AH82" i="11"/>
  <c r="AI82" i="11"/>
  <c r="AH83" i="11"/>
  <c r="AI83" i="11"/>
  <c r="AH84" i="11"/>
  <c r="AI84" i="11"/>
  <c r="AH85" i="11"/>
  <c r="AI85" i="11"/>
  <c r="AH86" i="11"/>
  <c r="AI86" i="11"/>
  <c r="AH87" i="11"/>
  <c r="AI87" i="11"/>
  <c r="AH88" i="11"/>
  <c r="AI88" i="11"/>
  <c r="AH89" i="11"/>
  <c r="AI89" i="11"/>
  <c r="AH90" i="11"/>
  <c r="AI90" i="11"/>
  <c r="AH91" i="11"/>
  <c r="AI91" i="11"/>
  <c r="AH92" i="11"/>
  <c r="AI92" i="11"/>
  <c r="AH93" i="11"/>
  <c r="AI93" i="11"/>
  <c r="AH94" i="11"/>
  <c r="AI94" i="11"/>
  <c r="AH95" i="11"/>
  <c r="AI95" i="11"/>
  <c r="AH96" i="11"/>
  <c r="AI96" i="11"/>
  <c r="AH97" i="11"/>
  <c r="AI97" i="11"/>
  <c r="AH98" i="11"/>
  <c r="AI98" i="11"/>
  <c r="AH99" i="11"/>
  <c r="AI99" i="11"/>
  <c r="AH100" i="11"/>
  <c r="AI100" i="11"/>
  <c r="AH101" i="11"/>
  <c r="AI101" i="11"/>
  <c r="AH102" i="11"/>
  <c r="AI102" i="11"/>
  <c r="AH103" i="11"/>
  <c r="AI103" i="11"/>
  <c r="AH104" i="11"/>
  <c r="AI104" i="11"/>
  <c r="AI3" i="11"/>
  <c r="AF142" i="17"/>
  <c r="AG142" i="17"/>
  <c r="AF143" i="17"/>
  <c r="AG143" i="17"/>
  <c r="AF144" i="17"/>
  <c r="AG144" i="17"/>
  <c r="AF145" i="17"/>
  <c r="AG145" i="17"/>
  <c r="AF146" i="17"/>
  <c r="AG146" i="17"/>
  <c r="AF147" i="17"/>
  <c r="AG147" i="17"/>
  <c r="AF148" i="17"/>
  <c r="AG148" i="17"/>
  <c r="AF149" i="17"/>
  <c r="AG149" i="17"/>
  <c r="AF150" i="17"/>
  <c r="AG150" i="17"/>
  <c r="AF151" i="17"/>
  <c r="AG151" i="17"/>
  <c r="AF152" i="17"/>
  <c r="AG152" i="17"/>
  <c r="AF153" i="17"/>
  <c r="AG153" i="17"/>
  <c r="AF154" i="17"/>
  <c r="AG154" i="17"/>
  <c r="AF155" i="17"/>
  <c r="AG155" i="17"/>
  <c r="AF156" i="17"/>
  <c r="AG156" i="17"/>
  <c r="AF157" i="17"/>
  <c r="AG157" i="17"/>
  <c r="AF158" i="17"/>
  <c r="AG158" i="17"/>
  <c r="AF159" i="17"/>
  <c r="AG159" i="17"/>
  <c r="AF160" i="17"/>
  <c r="AG160" i="17"/>
  <c r="AG94" i="17"/>
  <c r="AG95" i="17"/>
  <c r="AG96" i="17"/>
  <c r="AG97" i="17"/>
  <c r="AG98" i="17"/>
  <c r="AG99" i="17"/>
  <c r="AG100" i="17"/>
  <c r="AG101" i="17"/>
  <c r="AG102" i="17"/>
  <c r="AG103" i="17"/>
  <c r="AG104" i="17"/>
  <c r="AG105" i="17"/>
  <c r="AG106" i="17"/>
  <c r="AG107" i="17"/>
  <c r="AG108" i="17"/>
  <c r="AG109" i="17"/>
  <c r="AG110" i="17"/>
  <c r="AG111" i="17"/>
  <c r="AG112" i="17"/>
  <c r="AG2" i="17"/>
  <c r="AG3" i="17"/>
  <c r="AG4" i="17"/>
  <c r="AG5" i="17"/>
  <c r="AG6" i="17"/>
  <c r="AG7" i="17"/>
  <c r="AG8" i="17"/>
  <c r="AG9" i="17"/>
  <c r="AG10" i="17"/>
  <c r="AG11" i="17"/>
  <c r="AG12" i="17"/>
  <c r="AG13" i="17"/>
  <c r="AG14" i="17"/>
  <c r="AG15" i="17"/>
  <c r="AG16" i="17"/>
  <c r="AG17" i="17"/>
  <c r="AG18" i="17"/>
  <c r="AG19" i="17"/>
  <c r="AG20" i="17"/>
  <c r="AG21" i="17"/>
  <c r="AG22" i="17"/>
  <c r="AG23" i="17"/>
  <c r="AG24" i="17"/>
  <c r="AG25" i="17"/>
  <c r="AG26" i="17"/>
  <c r="AG27" i="17"/>
  <c r="AG28" i="17"/>
  <c r="AG29" i="17"/>
  <c r="AG30" i="17"/>
  <c r="AG31" i="17"/>
  <c r="AG32" i="17"/>
  <c r="AG33" i="17"/>
  <c r="AG34" i="17"/>
  <c r="AG35" i="17"/>
  <c r="AG36" i="17"/>
  <c r="AG37" i="17"/>
  <c r="AG38" i="17"/>
  <c r="AG39" i="17"/>
  <c r="AG40" i="17"/>
  <c r="AG41" i="17"/>
  <c r="AG42" i="17"/>
  <c r="AG43" i="17"/>
  <c r="AG44" i="17"/>
  <c r="AG45" i="17"/>
  <c r="AG46" i="17"/>
  <c r="AG47" i="17"/>
  <c r="AG48" i="17"/>
  <c r="AG49" i="17"/>
  <c r="AG50" i="17"/>
  <c r="AG51" i="17"/>
  <c r="AG52" i="17"/>
  <c r="AG53" i="17"/>
  <c r="AG54" i="17"/>
  <c r="AG55" i="17"/>
  <c r="AG56" i="17"/>
  <c r="AG57" i="17"/>
  <c r="AG58" i="17"/>
  <c r="AG59" i="17"/>
  <c r="AG60" i="17"/>
  <c r="AG61" i="17"/>
  <c r="AG62" i="17"/>
  <c r="AG63" i="17"/>
  <c r="AG64" i="17"/>
  <c r="AG65" i="17"/>
  <c r="AG66" i="17"/>
  <c r="AG67" i="17"/>
  <c r="AG68" i="17"/>
  <c r="AG69" i="17"/>
  <c r="AG70" i="17"/>
  <c r="AG71" i="17"/>
  <c r="AG72" i="17"/>
  <c r="AG73" i="17"/>
  <c r="AG74" i="17"/>
  <c r="AG75" i="17"/>
  <c r="AG76" i="17"/>
  <c r="AG77" i="17"/>
  <c r="AG78" i="17"/>
  <c r="AG79" i="17"/>
  <c r="AG80" i="17"/>
  <c r="AG81" i="17"/>
  <c r="AG82" i="17"/>
  <c r="AG83" i="17"/>
  <c r="AG84" i="17"/>
  <c r="AG85" i="17"/>
  <c r="AG86" i="17"/>
  <c r="AG87" i="17"/>
  <c r="AG88" i="17"/>
  <c r="AH209" i="10"/>
  <c r="AH210" i="10"/>
  <c r="AH211" i="10"/>
  <c r="AH212" i="10"/>
  <c r="AH213" i="10"/>
  <c r="AH214" i="10"/>
  <c r="AH215" i="10"/>
  <c r="AH216" i="10"/>
  <c r="AH217" i="10"/>
  <c r="AH218" i="10"/>
  <c r="AH219" i="10"/>
  <c r="AH220" i="10"/>
  <c r="AH221" i="10"/>
  <c r="AH222" i="10"/>
  <c r="AH223" i="10"/>
  <c r="AH224" i="10"/>
  <c r="AH225" i="10"/>
  <c r="AH226" i="10"/>
  <c r="AH227" i="10"/>
  <c r="AH228" i="10"/>
  <c r="AH229" i="10"/>
  <c r="AH230" i="10"/>
  <c r="AH231" i="10"/>
  <c r="AH232" i="10"/>
  <c r="AH233" i="10"/>
  <c r="AH234" i="10"/>
  <c r="AH235" i="10"/>
  <c r="AH236" i="10"/>
  <c r="AH237" i="10"/>
  <c r="AH238" i="10"/>
  <c r="AH239" i="10"/>
  <c r="AH240" i="10"/>
  <c r="AH241" i="10"/>
  <c r="AH242" i="10"/>
  <c r="AH243" i="10"/>
  <c r="AH244" i="10"/>
  <c r="AH245" i="10"/>
  <c r="AH246" i="10"/>
  <c r="AH247" i="10"/>
  <c r="AH248" i="10"/>
  <c r="AH249" i="10"/>
  <c r="AH250" i="10"/>
  <c r="AH251" i="10"/>
  <c r="AH252" i="10"/>
  <c r="AH253" i="10"/>
  <c r="AH254" i="10"/>
  <c r="AH255" i="10"/>
  <c r="AH256" i="10"/>
  <c r="AH257" i="10"/>
  <c r="AH258" i="10"/>
  <c r="AH259" i="10"/>
  <c r="AH260" i="10"/>
  <c r="AH261" i="10"/>
  <c r="AH262" i="10"/>
  <c r="AH263" i="10"/>
  <c r="AH264" i="10"/>
  <c r="AH265" i="10"/>
  <c r="AH266" i="10"/>
  <c r="AH267" i="10"/>
  <c r="AH268" i="10"/>
  <c r="AH269" i="10"/>
  <c r="AH270" i="10"/>
  <c r="AH271" i="10"/>
  <c r="AH272" i="10"/>
  <c r="AH273" i="10"/>
  <c r="AH274" i="10"/>
  <c r="AH275" i="10"/>
  <c r="AH276" i="10"/>
  <c r="AH277" i="10"/>
  <c r="AH278" i="10"/>
  <c r="AH279" i="10"/>
  <c r="AH280" i="10"/>
  <c r="AH281" i="10"/>
  <c r="AH282" i="10"/>
  <c r="AH283" i="10"/>
  <c r="AH284" i="10"/>
  <c r="AH285" i="10"/>
  <c r="AH286" i="10"/>
  <c r="AH287" i="10"/>
  <c r="AH288" i="10"/>
  <c r="AH289" i="10"/>
  <c r="AH290" i="10"/>
  <c r="AH291" i="10"/>
  <c r="AH292" i="10"/>
  <c r="AH293" i="10"/>
  <c r="AH294" i="10"/>
  <c r="AH295" i="10"/>
  <c r="AI4" i="10"/>
  <c r="AI5" i="10"/>
  <c r="AI6" i="10"/>
  <c r="AI7" i="10"/>
  <c r="AI8" i="10"/>
  <c r="AI9" i="10"/>
  <c r="AI10" i="10"/>
  <c r="AI11" i="10"/>
  <c r="AI12" i="10"/>
  <c r="AI13" i="10"/>
  <c r="AI14" i="10"/>
  <c r="AI15" i="10"/>
  <c r="AI16" i="10"/>
  <c r="AI17" i="10"/>
  <c r="AI18" i="10"/>
  <c r="AI19" i="10"/>
  <c r="AI20" i="10"/>
  <c r="AI21" i="10"/>
  <c r="AI22" i="10"/>
  <c r="AI23" i="10"/>
  <c r="AI24" i="10"/>
  <c r="AI25" i="10"/>
  <c r="AI26" i="10"/>
  <c r="AI27" i="10"/>
  <c r="AI28" i="10"/>
  <c r="AI29" i="10"/>
  <c r="AI30" i="10"/>
  <c r="AI31" i="10"/>
  <c r="AI32" i="10"/>
  <c r="AI33" i="10"/>
  <c r="AI34" i="10"/>
  <c r="AI35" i="10"/>
  <c r="AI36" i="10"/>
  <c r="AI37" i="10"/>
  <c r="AI38" i="10"/>
  <c r="AI39" i="10"/>
  <c r="AI40" i="10"/>
  <c r="AI41" i="10"/>
  <c r="AI42" i="10"/>
  <c r="AI43" i="10"/>
  <c r="AI44" i="10"/>
  <c r="AI45" i="10"/>
  <c r="AI46" i="10"/>
  <c r="AI47" i="10"/>
  <c r="AI48" i="10"/>
  <c r="AI49" i="10"/>
  <c r="AI50" i="10"/>
  <c r="AI51" i="10"/>
  <c r="AI52" i="10"/>
  <c r="AI53" i="10"/>
  <c r="AI54" i="10"/>
  <c r="AI55" i="10"/>
  <c r="AI56" i="10"/>
  <c r="AI57" i="10"/>
  <c r="AI58" i="10"/>
  <c r="AI59" i="10"/>
  <c r="AI60" i="10"/>
  <c r="AI61" i="10"/>
  <c r="AI62" i="10"/>
  <c r="AI63" i="10"/>
  <c r="AI64" i="10"/>
  <c r="AI65" i="10"/>
  <c r="AI66" i="10"/>
  <c r="AI67" i="10"/>
  <c r="AI68" i="10"/>
  <c r="AI69" i="10"/>
  <c r="AI70" i="10"/>
  <c r="AI71" i="10"/>
  <c r="AI72" i="10"/>
  <c r="AI73" i="10"/>
  <c r="AI74" i="10"/>
  <c r="AI75" i="10"/>
  <c r="AI76" i="10"/>
  <c r="AI77" i="10"/>
  <c r="AI78" i="10"/>
  <c r="AI79" i="10"/>
  <c r="AI80" i="10"/>
  <c r="AI81" i="10"/>
  <c r="AI82" i="10"/>
  <c r="AI83" i="10"/>
  <c r="AI84" i="10"/>
  <c r="AI85" i="10"/>
  <c r="AI86" i="10"/>
  <c r="AI87" i="10"/>
  <c r="AI88" i="10"/>
  <c r="AI89" i="10"/>
  <c r="AI90" i="10"/>
  <c r="AI91" i="10"/>
  <c r="AI92" i="10"/>
  <c r="AI93" i="10"/>
  <c r="AI94" i="10"/>
  <c r="AI95" i="10"/>
  <c r="AI96" i="10"/>
  <c r="AI97" i="10"/>
  <c r="AI98" i="10"/>
  <c r="AI99" i="10"/>
  <c r="AI100" i="10"/>
  <c r="AI101" i="10"/>
  <c r="AI102" i="10"/>
  <c r="AI103" i="10"/>
  <c r="AI104" i="10"/>
  <c r="AI3" i="10"/>
  <c r="AF142" i="38"/>
  <c r="AG142" i="38"/>
  <c r="AF143" i="38"/>
  <c r="AG143" i="38"/>
  <c r="AF144" i="38"/>
  <c r="AG144" i="38"/>
  <c r="AF145" i="38"/>
  <c r="AG145" i="38"/>
  <c r="AF146" i="38"/>
  <c r="AG146" i="38"/>
  <c r="AF147" i="38"/>
  <c r="AG147" i="38"/>
  <c r="AF148" i="38"/>
  <c r="AG148" i="38"/>
  <c r="AF149" i="38"/>
  <c r="AG149" i="38"/>
  <c r="AF150" i="38"/>
  <c r="AG150" i="38"/>
  <c r="AF151" i="38"/>
  <c r="AG151" i="38"/>
  <c r="AF152" i="38"/>
  <c r="AG152" i="38"/>
  <c r="AF153" i="38"/>
  <c r="AG153" i="38"/>
  <c r="AF154" i="38"/>
  <c r="AG154" i="38"/>
  <c r="AF155" i="38"/>
  <c r="AG155" i="38"/>
  <c r="AF156" i="38"/>
  <c r="AG156" i="38"/>
  <c r="AF157" i="38"/>
  <c r="AG157" i="38"/>
  <c r="AF158" i="38"/>
  <c r="AG158" i="38"/>
  <c r="AF159" i="38"/>
  <c r="AG159" i="38"/>
  <c r="AF160" i="38"/>
  <c r="AG160" i="38"/>
  <c r="AG94" i="38"/>
  <c r="AG95" i="38"/>
  <c r="AG96" i="38"/>
  <c r="AG97" i="38"/>
  <c r="AG98" i="38"/>
  <c r="AG99" i="38"/>
  <c r="AG100" i="38"/>
  <c r="AG101" i="38"/>
  <c r="AG102" i="38"/>
  <c r="AG103" i="38"/>
  <c r="AG104" i="38"/>
  <c r="AG105" i="38"/>
  <c r="AG106" i="38"/>
  <c r="AG107" i="38"/>
  <c r="AG108" i="38"/>
  <c r="AG109" i="38"/>
  <c r="AG110" i="38"/>
  <c r="AG111" i="38"/>
  <c r="AG112" i="38"/>
  <c r="AG3" i="38"/>
  <c r="AG4" i="38"/>
  <c r="AG5" i="38"/>
  <c r="AG6" i="38"/>
  <c r="AG7" i="38"/>
  <c r="AG8" i="38"/>
  <c r="AG9" i="38"/>
  <c r="AG10" i="38"/>
  <c r="AG11" i="38"/>
  <c r="AG12" i="38"/>
  <c r="AG13" i="38"/>
  <c r="AG14" i="38"/>
  <c r="AG15" i="38"/>
  <c r="AG16" i="38"/>
  <c r="AG17" i="38"/>
  <c r="AG18" i="38"/>
  <c r="AG19" i="38"/>
  <c r="AG20" i="38"/>
  <c r="AG21" i="38"/>
  <c r="AG22" i="38"/>
  <c r="AG23" i="38"/>
  <c r="AG24" i="38"/>
  <c r="AG25" i="38"/>
  <c r="AG26" i="38"/>
  <c r="AG27" i="38"/>
  <c r="AG28" i="38"/>
  <c r="AG29" i="38"/>
  <c r="AG30" i="38"/>
  <c r="AG31" i="38"/>
  <c r="AG32" i="38"/>
  <c r="AG33" i="38"/>
  <c r="AG34" i="38"/>
  <c r="AG35" i="38"/>
  <c r="AG36" i="38"/>
  <c r="AG37" i="38"/>
  <c r="AG38" i="38"/>
  <c r="AG39" i="38"/>
  <c r="AG40" i="38"/>
  <c r="AG41" i="38"/>
  <c r="AG42" i="38"/>
  <c r="AG43" i="38"/>
  <c r="AG44" i="38"/>
  <c r="AG45" i="38"/>
  <c r="AG46" i="38"/>
  <c r="AG47" i="38"/>
  <c r="AG48" i="38"/>
  <c r="AG49" i="38"/>
  <c r="AG50" i="38"/>
  <c r="AG51" i="38"/>
  <c r="AG52" i="38"/>
  <c r="AG53" i="38"/>
  <c r="AG54" i="38"/>
  <c r="AG55" i="38"/>
  <c r="AG56" i="38"/>
  <c r="AG57" i="38"/>
  <c r="AG58" i="38"/>
  <c r="AG59" i="38"/>
  <c r="AG60" i="38"/>
  <c r="AG61" i="38"/>
  <c r="AG62" i="38"/>
  <c r="AG63" i="38"/>
  <c r="AG64" i="38"/>
  <c r="AG65" i="38"/>
  <c r="AG66" i="38"/>
  <c r="AG67" i="38"/>
  <c r="AG68" i="38"/>
  <c r="AG69" i="38"/>
  <c r="AG70" i="38"/>
  <c r="AG71" i="38"/>
  <c r="AG72" i="38"/>
  <c r="AG73" i="38"/>
  <c r="AG74" i="38"/>
  <c r="AG75" i="38"/>
  <c r="AG76" i="38"/>
  <c r="AG77" i="38"/>
  <c r="AG78" i="38"/>
  <c r="AG79" i="38"/>
  <c r="AG80" i="38"/>
  <c r="AG81" i="38"/>
  <c r="AG82" i="38"/>
  <c r="AG83" i="38"/>
  <c r="AG84" i="38"/>
  <c r="AG85" i="38"/>
  <c r="AG86" i="38"/>
  <c r="AG87" i="38"/>
  <c r="L2" i="38"/>
  <c r="M2" i="38"/>
  <c r="N2" i="38"/>
  <c r="O2" i="38"/>
  <c r="P2" i="38"/>
  <c r="Q2" i="38"/>
  <c r="R2" i="38"/>
  <c r="S2" i="38"/>
  <c r="T2" i="38"/>
  <c r="U2" i="38"/>
  <c r="V2" i="38"/>
  <c r="W2" i="38"/>
  <c r="X2" i="38"/>
  <c r="Y2" i="38"/>
  <c r="Z2" i="38"/>
  <c r="AA2" i="38"/>
  <c r="AB2" i="38"/>
  <c r="AC2" i="38"/>
  <c r="AD2" i="38"/>
  <c r="AE2" i="38"/>
  <c r="AF2" i="38"/>
  <c r="AG2" i="38"/>
  <c r="L3" i="38"/>
  <c r="M3" i="38"/>
  <c r="N3" i="38"/>
  <c r="O3" i="38"/>
  <c r="P3" i="38"/>
  <c r="Q3" i="38"/>
  <c r="R3" i="38"/>
  <c r="S3" i="38"/>
  <c r="T3" i="38"/>
  <c r="U3" i="38"/>
  <c r="V3" i="38"/>
  <c r="W3" i="38"/>
  <c r="X3" i="38"/>
  <c r="Y3" i="38"/>
  <c r="Z3" i="38"/>
  <c r="AA3" i="38"/>
  <c r="AB3" i="38"/>
  <c r="AC3" i="38"/>
  <c r="AD3" i="38"/>
  <c r="AE3" i="38"/>
  <c r="AF3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AC4" i="38"/>
  <c r="AD4" i="38"/>
  <c r="AE4" i="38"/>
  <c r="AF4" i="38"/>
  <c r="L5" i="38"/>
  <c r="M5" i="38"/>
  <c r="N5" i="38"/>
  <c r="O5" i="38"/>
  <c r="P5" i="38"/>
  <c r="Q5" i="38"/>
  <c r="R5" i="38"/>
  <c r="S5" i="38"/>
  <c r="T5" i="38"/>
  <c r="U5" i="38"/>
  <c r="V5" i="38"/>
  <c r="W5" i="38"/>
  <c r="X5" i="38"/>
  <c r="Y5" i="38"/>
  <c r="Z5" i="38"/>
  <c r="AA5" i="38"/>
  <c r="AB5" i="38"/>
  <c r="AC5" i="38"/>
  <c r="AD5" i="38"/>
  <c r="AE5" i="38"/>
  <c r="AF5" i="38"/>
  <c r="L6" i="38"/>
  <c r="M6" i="38"/>
  <c r="N6" i="38"/>
  <c r="O6" i="38"/>
  <c r="P6" i="38"/>
  <c r="Q6" i="38"/>
  <c r="R6" i="38"/>
  <c r="S6" i="38"/>
  <c r="T6" i="38"/>
  <c r="U6" i="38"/>
  <c r="V6" i="38"/>
  <c r="W6" i="38"/>
  <c r="X6" i="38"/>
  <c r="Y6" i="38"/>
  <c r="Z6" i="38"/>
  <c r="AA6" i="38"/>
  <c r="AB6" i="38"/>
  <c r="AC6" i="38"/>
  <c r="AD6" i="38"/>
  <c r="AE6" i="38"/>
  <c r="AF6" i="38"/>
  <c r="L7" i="38"/>
  <c r="M7" i="38"/>
  <c r="N7" i="38"/>
  <c r="O7" i="38"/>
  <c r="P7" i="38"/>
  <c r="Q7" i="38"/>
  <c r="R7" i="38"/>
  <c r="S7" i="38"/>
  <c r="T7" i="38"/>
  <c r="U7" i="38"/>
  <c r="V7" i="38"/>
  <c r="W7" i="38"/>
  <c r="X7" i="38"/>
  <c r="Y7" i="38"/>
  <c r="Z7" i="38"/>
  <c r="AA7" i="38"/>
  <c r="AB7" i="38"/>
  <c r="AC7" i="38"/>
  <c r="AD7" i="38"/>
  <c r="AE7" i="38"/>
  <c r="AF7" i="38"/>
  <c r="L8" i="38"/>
  <c r="M8" i="38"/>
  <c r="N8" i="38"/>
  <c r="O8" i="38"/>
  <c r="P8" i="38"/>
  <c r="Q8" i="38"/>
  <c r="R8" i="38"/>
  <c r="S8" i="38"/>
  <c r="T8" i="38"/>
  <c r="U8" i="38"/>
  <c r="V8" i="38"/>
  <c r="W8" i="38"/>
  <c r="X8" i="38"/>
  <c r="Y8" i="38"/>
  <c r="Z8" i="38"/>
  <c r="AA8" i="38"/>
  <c r="AB8" i="38"/>
  <c r="AC8" i="38"/>
  <c r="AD8" i="38"/>
  <c r="AE8" i="38"/>
  <c r="AF8" i="38"/>
  <c r="L9" i="38"/>
  <c r="M9" i="38"/>
  <c r="N9" i="38"/>
  <c r="O9" i="38"/>
  <c r="P9" i="38"/>
  <c r="Q9" i="38"/>
  <c r="R9" i="38"/>
  <c r="S9" i="38"/>
  <c r="T9" i="38"/>
  <c r="U9" i="38"/>
  <c r="V9" i="38"/>
  <c r="W9" i="38"/>
  <c r="X9" i="38"/>
  <c r="Y9" i="38"/>
  <c r="Z9" i="38"/>
  <c r="AA9" i="38"/>
  <c r="AB9" i="38"/>
  <c r="AC9" i="38"/>
  <c r="AD9" i="38"/>
  <c r="AE9" i="38"/>
  <c r="AF9" i="38"/>
  <c r="L10" i="38"/>
  <c r="M10" i="38"/>
  <c r="N10" i="38"/>
  <c r="O10" i="38"/>
  <c r="P10" i="38"/>
  <c r="Q10" i="38"/>
  <c r="R10" i="38"/>
  <c r="S10" i="38"/>
  <c r="T10" i="38"/>
  <c r="U10" i="38"/>
  <c r="V10" i="38"/>
  <c r="W10" i="38"/>
  <c r="X10" i="38"/>
  <c r="Y10" i="38"/>
  <c r="Z10" i="38"/>
  <c r="AA10" i="38"/>
  <c r="AB10" i="38"/>
  <c r="AC10" i="38"/>
  <c r="AD10" i="38"/>
  <c r="AE10" i="38"/>
  <c r="AF10" i="38"/>
  <c r="L11" i="38"/>
  <c r="M11" i="38"/>
  <c r="N11" i="38"/>
  <c r="O11" i="38"/>
  <c r="P11" i="38"/>
  <c r="Q11" i="38"/>
  <c r="R11" i="38"/>
  <c r="S11" i="38"/>
  <c r="T11" i="38"/>
  <c r="U11" i="38"/>
  <c r="V11" i="38"/>
  <c r="W11" i="38"/>
  <c r="X11" i="38"/>
  <c r="Y11" i="38"/>
  <c r="Z11" i="38"/>
  <c r="AA11" i="38"/>
  <c r="AB11" i="38"/>
  <c r="AC11" i="38"/>
  <c r="AD11" i="38"/>
  <c r="AE11" i="38"/>
  <c r="AF11" i="38"/>
  <c r="L12" i="38"/>
  <c r="M12" i="38"/>
  <c r="N12" i="38"/>
  <c r="O12" i="38"/>
  <c r="P12" i="38"/>
  <c r="Q12" i="38"/>
  <c r="R12" i="38"/>
  <c r="S12" i="38"/>
  <c r="T12" i="38"/>
  <c r="U12" i="38"/>
  <c r="V12" i="38"/>
  <c r="W12" i="38"/>
  <c r="X12" i="38"/>
  <c r="Y12" i="38"/>
  <c r="Z12" i="38"/>
  <c r="AA12" i="38"/>
  <c r="AB12" i="38"/>
  <c r="AC12" i="38"/>
  <c r="AD12" i="38"/>
  <c r="AE12" i="38"/>
  <c r="AF12" i="38"/>
  <c r="L13" i="38"/>
  <c r="M13" i="38"/>
  <c r="N13" i="38"/>
  <c r="O13" i="38"/>
  <c r="P13" i="38"/>
  <c r="Q13" i="38"/>
  <c r="R13" i="38"/>
  <c r="S13" i="38"/>
  <c r="T13" i="38"/>
  <c r="U13" i="38"/>
  <c r="V13" i="38"/>
  <c r="W13" i="38"/>
  <c r="X13" i="38"/>
  <c r="Y13" i="38"/>
  <c r="Z13" i="38"/>
  <c r="AA13" i="38"/>
  <c r="AB13" i="38"/>
  <c r="AC13" i="38"/>
  <c r="AD13" i="38"/>
  <c r="AE13" i="38"/>
  <c r="AF13" i="38"/>
  <c r="L14" i="38"/>
  <c r="M14" i="38"/>
  <c r="N14" i="38"/>
  <c r="O14" i="38"/>
  <c r="P14" i="38"/>
  <c r="Q14" i="38"/>
  <c r="R14" i="38"/>
  <c r="S14" i="38"/>
  <c r="T14" i="38"/>
  <c r="U14" i="38"/>
  <c r="V14" i="38"/>
  <c r="W14" i="38"/>
  <c r="X14" i="38"/>
  <c r="Y14" i="38"/>
  <c r="Z14" i="38"/>
  <c r="AA14" i="38"/>
  <c r="AB14" i="38"/>
  <c r="AC14" i="38"/>
  <c r="AD14" i="38"/>
  <c r="AE14" i="38"/>
  <c r="AF14" i="38"/>
  <c r="L15" i="38"/>
  <c r="M15" i="38"/>
  <c r="N15" i="38"/>
  <c r="O15" i="38"/>
  <c r="P15" i="38"/>
  <c r="Q15" i="38"/>
  <c r="R15" i="38"/>
  <c r="S15" i="38"/>
  <c r="T15" i="38"/>
  <c r="U15" i="38"/>
  <c r="V15" i="38"/>
  <c r="W15" i="38"/>
  <c r="X15" i="38"/>
  <c r="Y15" i="38"/>
  <c r="Z15" i="38"/>
  <c r="AA15" i="38"/>
  <c r="AB15" i="38"/>
  <c r="AC15" i="38"/>
  <c r="AD15" i="38"/>
  <c r="AE15" i="38"/>
  <c r="AF15" i="38"/>
  <c r="L16" i="38"/>
  <c r="M16" i="38"/>
  <c r="N16" i="38"/>
  <c r="O16" i="38"/>
  <c r="P16" i="38"/>
  <c r="Q16" i="38"/>
  <c r="R16" i="38"/>
  <c r="S16" i="38"/>
  <c r="T16" i="38"/>
  <c r="U16" i="38"/>
  <c r="V16" i="38"/>
  <c r="W16" i="38"/>
  <c r="X16" i="38"/>
  <c r="Y16" i="38"/>
  <c r="Z16" i="38"/>
  <c r="AA16" i="38"/>
  <c r="AB16" i="38"/>
  <c r="AC16" i="38"/>
  <c r="AD16" i="38"/>
  <c r="AE16" i="38"/>
  <c r="AF16" i="38"/>
  <c r="L17" i="38"/>
  <c r="M17" i="38"/>
  <c r="N17" i="38"/>
  <c r="O17" i="38"/>
  <c r="P17" i="38"/>
  <c r="Q17" i="38"/>
  <c r="R17" i="38"/>
  <c r="S17" i="38"/>
  <c r="T17" i="38"/>
  <c r="U17" i="38"/>
  <c r="V17" i="38"/>
  <c r="W17" i="38"/>
  <c r="X17" i="38"/>
  <c r="Y17" i="38"/>
  <c r="Z17" i="38"/>
  <c r="AA17" i="38"/>
  <c r="AB17" i="38"/>
  <c r="AC17" i="38"/>
  <c r="AD17" i="38"/>
  <c r="AE17" i="38"/>
  <c r="AF17" i="38"/>
  <c r="L18" i="38"/>
  <c r="M18" i="38"/>
  <c r="N18" i="38"/>
  <c r="O18" i="38"/>
  <c r="P18" i="38"/>
  <c r="Q18" i="38"/>
  <c r="R18" i="38"/>
  <c r="S18" i="38"/>
  <c r="T18" i="38"/>
  <c r="U18" i="38"/>
  <c r="V18" i="38"/>
  <c r="W18" i="38"/>
  <c r="X18" i="38"/>
  <c r="Y18" i="38"/>
  <c r="Z18" i="38"/>
  <c r="AA18" i="38"/>
  <c r="AB18" i="38"/>
  <c r="AC18" i="38"/>
  <c r="AD18" i="38"/>
  <c r="AE18" i="38"/>
  <c r="AF18" i="38"/>
  <c r="L19" i="38"/>
  <c r="M19" i="38"/>
  <c r="N19" i="38"/>
  <c r="O19" i="38"/>
  <c r="P19" i="38"/>
  <c r="Q19" i="38"/>
  <c r="R19" i="38"/>
  <c r="S19" i="38"/>
  <c r="T19" i="38"/>
  <c r="U19" i="38"/>
  <c r="V19" i="38"/>
  <c r="W19" i="38"/>
  <c r="X19" i="38"/>
  <c r="Y19" i="38"/>
  <c r="Z19" i="38"/>
  <c r="AA19" i="38"/>
  <c r="AB19" i="38"/>
  <c r="AC19" i="38"/>
  <c r="AD19" i="38"/>
  <c r="AE19" i="38"/>
  <c r="AF19" i="38"/>
  <c r="L20" i="38"/>
  <c r="M20" i="38"/>
  <c r="N20" i="38"/>
  <c r="O20" i="38"/>
  <c r="P20" i="38"/>
  <c r="Q20" i="38"/>
  <c r="R20" i="38"/>
  <c r="S20" i="38"/>
  <c r="T20" i="38"/>
  <c r="U20" i="38"/>
  <c r="V20" i="38"/>
  <c r="W20" i="38"/>
  <c r="X20" i="38"/>
  <c r="Y20" i="38"/>
  <c r="Z20" i="38"/>
  <c r="AA20" i="38"/>
  <c r="AB20" i="38"/>
  <c r="AC20" i="38"/>
  <c r="AD20" i="38"/>
  <c r="AE20" i="38"/>
  <c r="AF20" i="38"/>
  <c r="L21" i="38"/>
  <c r="M21" i="38"/>
  <c r="N21" i="38"/>
  <c r="O21" i="38"/>
  <c r="P21" i="38"/>
  <c r="Q21" i="38"/>
  <c r="R21" i="38"/>
  <c r="S21" i="38"/>
  <c r="T21" i="38"/>
  <c r="U21" i="38"/>
  <c r="V21" i="38"/>
  <c r="W21" i="38"/>
  <c r="X21" i="38"/>
  <c r="Y21" i="38"/>
  <c r="Z21" i="38"/>
  <c r="AA21" i="38"/>
  <c r="AB21" i="38"/>
  <c r="AC21" i="38"/>
  <c r="AD21" i="38"/>
  <c r="AE21" i="38"/>
  <c r="AF21" i="38"/>
  <c r="L22" i="38"/>
  <c r="M22" i="38"/>
  <c r="N22" i="38"/>
  <c r="O22" i="38"/>
  <c r="P22" i="38"/>
  <c r="Q22" i="38"/>
  <c r="R22" i="38"/>
  <c r="S22" i="38"/>
  <c r="T22" i="38"/>
  <c r="U22" i="38"/>
  <c r="V22" i="38"/>
  <c r="W22" i="38"/>
  <c r="X22" i="38"/>
  <c r="Y22" i="38"/>
  <c r="Z22" i="38"/>
  <c r="AA22" i="38"/>
  <c r="AB22" i="38"/>
  <c r="AC22" i="38"/>
  <c r="AD22" i="38"/>
  <c r="AE22" i="38"/>
  <c r="AF22" i="38"/>
  <c r="L23" i="38"/>
  <c r="M23" i="38"/>
  <c r="N23" i="38"/>
  <c r="O23" i="38"/>
  <c r="P23" i="38"/>
  <c r="Q23" i="38"/>
  <c r="R23" i="38"/>
  <c r="S23" i="38"/>
  <c r="T23" i="38"/>
  <c r="U23" i="38"/>
  <c r="V23" i="38"/>
  <c r="W23" i="38"/>
  <c r="X23" i="38"/>
  <c r="Y23" i="38"/>
  <c r="Z23" i="38"/>
  <c r="AA23" i="38"/>
  <c r="AB23" i="38"/>
  <c r="AC23" i="38"/>
  <c r="AD23" i="38"/>
  <c r="AE23" i="38"/>
  <c r="AF23" i="38"/>
  <c r="L24" i="38"/>
  <c r="M24" i="38"/>
  <c r="N24" i="38"/>
  <c r="O24" i="38"/>
  <c r="P24" i="38"/>
  <c r="Q24" i="38"/>
  <c r="R24" i="38"/>
  <c r="S24" i="38"/>
  <c r="T24" i="38"/>
  <c r="U24" i="38"/>
  <c r="V24" i="38"/>
  <c r="W24" i="38"/>
  <c r="X24" i="38"/>
  <c r="Y24" i="38"/>
  <c r="Z24" i="38"/>
  <c r="AA24" i="38"/>
  <c r="AB24" i="38"/>
  <c r="AC24" i="38"/>
  <c r="AD24" i="38"/>
  <c r="AE24" i="38"/>
  <c r="AF24" i="38"/>
  <c r="L25" i="38"/>
  <c r="M25" i="38"/>
  <c r="N25" i="38"/>
  <c r="O25" i="38"/>
  <c r="P25" i="38"/>
  <c r="Q25" i="38"/>
  <c r="R25" i="38"/>
  <c r="S25" i="38"/>
  <c r="T25" i="38"/>
  <c r="U25" i="38"/>
  <c r="V25" i="38"/>
  <c r="W25" i="38"/>
  <c r="X25" i="38"/>
  <c r="Y25" i="38"/>
  <c r="Z25" i="38"/>
  <c r="AA25" i="38"/>
  <c r="AB25" i="38"/>
  <c r="AC25" i="38"/>
  <c r="AD25" i="38"/>
  <c r="AE25" i="38"/>
  <c r="AF25" i="38"/>
  <c r="L26" i="38"/>
  <c r="M26" i="38"/>
  <c r="N26" i="38"/>
  <c r="O26" i="38"/>
  <c r="P26" i="38"/>
  <c r="Q26" i="38"/>
  <c r="R26" i="38"/>
  <c r="S26" i="38"/>
  <c r="T26" i="38"/>
  <c r="U26" i="38"/>
  <c r="V26" i="38"/>
  <c r="W26" i="38"/>
  <c r="X26" i="38"/>
  <c r="Y26" i="38"/>
  <c r="Z26" i="38"/>
  <c r="AA26" i="38"/>
  <c r="AB26" i="38"/>
  <c r="AC26" i="38"/>
  <c r="AD26" i="38"/>
  <c r="AE26" i="38"/>
  <c r="AF26" i="38"/>
  <c r="L27" i="38"/>
  <c r="M27" i="38"/>
  <c r="N27" i="38"/>
  <c r="O27" i="38"/>
  <c r="P27" i="38"/>
  <c r="Q27" i="38"/>
  <c r="R27" i="38"/>
  <c r="S27" i="38"/>
  <c r="T27" i="38"/>
  <c r="U27" i="38"/>
  <c r="V27" i="38"/>
  <c r="W27" i="38"/>
  <c r="X27" i="38"/>
  <c r="Y27" i="38"/>
  <c r="Z27" i="38"/>
  <c r="AA27" i="38"/>
  <c r="AB27" i="38"/>
  <c r="AC27" i="38"/>
  <c r="AD27" i="38"/>
  <c r="AE27" i="38"/>
  <c r="AF27" i="38"/>
  <c r="L28" i="38"/>
  <c r="M28" i="38"/>
  <c r="N28" i="38"/>
  <c r="O28" i="38"/>
  <c r="P28" i="38"/>
  <c r="Q28" i="38"/>
  <c r="R28" i="38"/>
  <c r="S28" i="38"/>
  <c r="T28" i="38"/>
  <c r="U28" i="38"/>
  <c r="V28" i="38"/>
  <c r="W28" i="38"/>
  <c r="X28" i="38"/>
  <c r="Y28" i="38"/>
  <c r="Z28" i="38"/>
  <c r="AA28" i="38"/>
  <c r="AB28" i="38"/>
  <c r="AC28" i="38"/>
  <c r="AD28" i="38"/>
  <c r="AE28" i="38"/>
  <c r="AF28" i="38"/>
  <c r="L29" i="38"/>
  <c r="M29" i="38"/>
  <c r="N29" i="38"/>
  <c r="O29" i="38"/>
  <c r="P29" i="38"/>
  <c r="Q29" i="38"/>
  <c r="R29" i="38"/>
  <c r="S29" i="38"/>
  <c r="T29" i="38"/>
  <c r="U29" i="38"/>
  <c r="V29" i="38"/>
  <c r="W29" i="38"/>
  <c r="X29" i="38"/>
  <c r="Y29" i="38"/>
  <c r="Z29" i="38"/>
  <c r="AA29" i="38"/>
  <c r="AB29" i="38"/>
  <c r="AC29" i="38"/>
  <c r="AD29" i="38"/>
  <c r="AE29" i="38"/>
  <c r="AF29" i="38"/>
  <c r="L30" i="38"/>
  <c r="M30" i="38"/>
  <c r="N30" i="38"/>
  <c r="O30" i="38"/>
  <c r="P30" i="38"/>
  <c r="Q30" i="38"/>
  <c r="R30" i="38"/>
  <c r="S30" i="38"/>
  <c r="T30" i="38"/>
  <c r="U30" i="38"/>
  <c r="V30" i="38"/>
  <c r="W30" i="38"/>
  <c r="X30" i="38"/>
  <c r="Y30" i="38"/>
  <c r="Z30" i="38"/>
  <c r="AA30" i="38"/>
  <c r="AB30" i="38"/>
  <c r="AC30" i="38"/>
  <c r="AD30" i="38"/>
  <c r="AE30" i="38"/>
  <c r="AF30" i="38"/>
  <c r="L31" i="38"/>
  <c r="M31" i="38"/>
  <c r="N31" i="38"/>
  <c r="O31" i="38"/>
  <c r="P31" i="38"/>
  <c r="Q31" i="38"/>
  <c r="R31" i="38"/>
  <c r="S31" i="38"/>
  <c r="T31" i="38"/>
  <c r="U31" i="38"/>
  <c r="V31" i="38"/>
  <c r="W31" i="38"/>
  <c r="X31" i="38"/>
  <c r="Y31" i="38"/>
  <c r="Z31" i="38"/>
  <c r="AA31" i="38"/>
  <c r="AB31" i="38"/>
  <c r="AC31" i="38"/>
  <c r="AD31" i="38"/>
  <c r="AE31" i="38"/>
  <c r="AF31" i="38"/>
  <c r="L32" i="38"/>
  <c r="M32" i="38"/>
  <c r="N32" i="38"/>
  <c r="O32" i="38"/>
  <c r="P32" i="38"/>
  <c r="Q32" i="38"/>
  <c r="R32" i="38"/>
  <c r="S32" i="38"/>
  <c r="T32" i="38"/>
  <c r="U32" i="38"/>
  <c r="V32" i="38"/>
  <c r="W32" i="38"/>
  <c r="X32" i="38"/>
  <c r="Y32" i="38"/>
  <c r="Z32" i="38"/>
  <c r="AA32" i="38"/>
  <c r="AB32" i="38"/>
  <c r="AC32" i="38"/>
  <c r="AD32" i="38"/>
  <c r="AE32" i="38"/>
  <c r="AF32" i="38"/>
  <c r="L33" i="38"/>
  <c r="M33" i="38"/>
  <c r="N33" i="38"/>
  <c r="O33" i="38"/>
  <c r="P33" i="38"/>
  <c r="Q33" i="38"/>
  <c r="R33" i="38"/>
  <c r="S33" i="38"/>
  <c r="T33" i="38"/>
  <c r="U33" i="38"/>
  <c r="V33" i="38"/>
  <c r="W33" i="38"/>
  <c r="X33" i="38"/>
  <c r="Y33" i="38"/>
  <c r="Z33" i="38"/>
  <c r="AA33" i="38"/>
  <c r="AB33" i="38"/>
  <c r="AC33" i="38"/>
  <c r="AD33" i="38"/>
  <c r="AE33" i="38"/>
  <c r="AF33" i="38"/>
  <c r="L34" i="38"/>
  <c r="M34" i="38"/>
  <c r="N34" i="38"/>
  <c r="O34" i="38"/>
  <c r="P34" i="38"/>
  <c r="Q34" i="38"/>
  <c r="R34" i="38"/>
  <c r="S34" i="38"/>
  <c r="T34" i="38"/>
  <c r="U34" i="38"/>
  <c r="V34" i="38"/>
  <c r="W34" i="38"/>
  <c r="X34" i="38"/>
  <c r="Y34" i="38"/>
  <c r="Z34" i="38"/>
  <c r="AA34" i="38"/>
  <c r="AB34" i="38"/>
  <c r="AC34" i="38"/>
  <c r="AD34" i="38"/>
  <c r="AE34" i="38"/>
  <c r="AF34" i="38"/>
  <c r="L35" i="38"/>
  <c r="M35" i="38"/>
  <c r="N35" i="38"/>
  <c r="O35" i="38"/>
  <c r="P35" i="38"/>
  <c r="Q35" i="38"/>
  <c r="R35" i="38"/>
  <c r="S35" i="38"/>
  <c r="T35" i="38"/>
  <c r="U35" i="38"/>
  <c r="V35" i="38"/>
  <c r="W35" i="38"/>
  <c r="X35" i="38"/>
  <c r="Y35" i="38"/>
  <c r="Z35" i="38"/>
  <c r="AA35" i="38"/>
  <c r="AB35" i="38"/>
  <c r="AC35" i="38"/>
  <c r="AD35" i="38"/>
  <c r="AE35" i="38"/>
  <c r="AF35" i="38"/>
  <c r="L36" i="38"/>
  <c r="M36" i="38"/>
  <c r="N36" i="38"/>
  <c r="O36" i="38"/>
  <c r="P36" i="38"/>
  <c r="Q36" i="38"/>
  <c r="R36" i="38"/>
  <c r="S36" i="38"/>
  <c r="T36" i="38"/>
  <c r="U36" i="38"/>
  <c r="V36" i="38"/>
  <c r="W36" i="38"/>
  <c r="X36" i="38"/>
  <c r="Y36" i="38"/>
  <c r="Z36" i="38"/>
  <c r="AA36" i="38"/>
  <c r="AB36" i="38"/>
  <c r="AC36" i="38"/>
  <c r="AD36" i="38"/>
  <c r="AE36" i="38"/>
  <c r="AF36" i="38"/>
  <c r="L37" i="38"/>
  <c r="M37" i="38"/>
  <c r="N37" i="38"/>
  <c r="O37" i="38"/>
  <c r="P37" i="38"/>
  <c r="Q37" i="38"/>
  <c r="R37" i="38"/>
  <c r="S37" i="38"/>
  <c r="T37" i="38"/>
  <c r="U37" i="38"/>
  <c r="V37" i="38"/>
  <c r="W37" i="38"/>
  <c r="X37" i="38"/>
  <c r="Y37" i="38"/>
  <c r="Z37" i="38"/>
  <c r="AA37" i="38"/>
  <c r="AB37" i="38"/>
  <c r="AC37" i="38"/>
  <c r="AD37" i="38"/>
  <c r="AE37" i="38"/>
  <c r="AF37" i="38"/>
  <c r="L38" i="38"/>
  <c r="M38" i="38"/>
  <c r="N38" i="38"/>
  <c r="O38" i="38"/>
  <c r="P38" i="38"/>
  <c r="Q38" i="38"/>
  <c r="R38" i="38"/>
  <c r="S38" i="38"/>
  <c r="T38" i="38"/>
  <c r="U38" i="38"/>
  <c r="V38" i="38"/>
  <c r="W38" i="38"/>
  <c r="X38" i="38"/>
  <c r="Y38" i="38"/>
  <c r="Z38" i="38"/>
  <c r="AA38" i="38"/>
  <c r="AB38" i="38"/>
  <c r="AC38" i="38"/>
  <c r="AD38" i="38"/>
  <c r="AE38" i="38"/>
  <c r="AF38" i="38"/>
  <c r="L39" i="38"/>
  <c r="M39" i="38"/>
  <c r="N39" i="38"/>
  <c r="O39" i="38"/>
  <c r="P39" i="38"/>
  <c r="Q39" i="38"/>
  <c r="R39" i="38"/>
  <c r="S39" i="38"/>
  <c r="T39" i="38"/>
  <c r="U39" i="38"/>
  <c r="V39" i="38"/>
  <c r="W39" i="38"/>
  <c r="X39" i="38"/>
  <c r="Y39" i="38"/>
  <c r="Z39" i="38"/>
  <c r="AA39" i="38"/>
  <c r="AB39" i="38"/>
  <c r="AC39" i="38"/>
  <c r="AD39" i="38"/>
  <c r="AE39" i="38"/>
  <c r="AF39" i="38"/>
  <c r="L40" i="38"/>
  <c r="M40" i="38"/>
  <c r="N40" i="38"/>
  <c r="O40" i="38"/>
  <c r="P40" i="38"/>
  <c r="Q40" i="38"/>
  <c r="R40" i="38"/>
  <c r="S40" i="38"/>
  <c r="T40" i="38"/>
  <c r="U40" i="38"/>
  <c r="V40" i="38"/>
  <c r="W40" i="38"/>
  <c r="X40" i="38"/>
  <c r="Y40" i="38"/>
  <c r="Z40" i="38"/>
  <c r="AA40" i="38"/>
  <c r="AB40" i="38"/>
  <c r="AC40" i="38"/>
  <c r="AD40" i="38"/>
  <c r="AE40" i="38"/>
  <c r="AF40" i="38"/>
  <c r="L41" i="38"/>
  <c r="M41" i="38"/>
  <c r="N41" i="38"/>
  <c r="O41" i="38"/>
  <c r="P41" i="38"/>
  <c r="Q41" i="38"/>
  <c r="R41" i="38"/>
  <c r="S41" i="38"/>
  <c r="T41" i="38"/>
  <c r="U41" i="38"/>
  <c r="V41" i="38"/>
  <c r="W41" i="38"/>
  <c r="X41" i="38"/>
  <c r="Y41" i="38"/>
  <c r="Z41" i="38"/>
  <c r="AA41" i="38"/>
  <c r="AB41" i="38"/>
  <c r="AC41" i="38"/>
  <c r="AD41" i="38"/>
  <c r="AE41" i="38"/>
  <c r="AF41" i="38"/>
  <c r="L42" i="38"/>
  <c r="M42" i="38"/>
  <c r="N42" i="38"/>
  <c r="O42" i="38"/>
  <c r="P42" i="38"/>
  <c r="Q42" i="38"/>
  <c r="R42" i="38"/>
  <c r="S42" i="38"/>
  <c r="T42" i="38"/>
  <c r="U42" i="38"/>
  <c r="V42" i="38"/>
  <c r="W42" i="38"/>
  <c r="X42" i="38"/>
  <c r="Y42" i="38"/>
  <c r="Z42" i="38"/>
  <c r="AA42" i="38"/>
  <c r="AB42" i="38"/>
  <c r="AC42" i="38"/>
  <c r="AD42" i="38"/>
  <c r="AE42" i="38"/>
  <c r="AF42" i="38"/>
  <c r="L43" i="38"/>
  <c r="M43" i="38"/>
  <c r="N43" i="38"/>
  <c r="O43" i="38"/>
  <c r="P43" i="38"/>
  <c r="Q43" i="38"/>
  <c r="R43" i="38"/>
  <c r="S43" i="38"/>
  <c r="T43" i="38"/>
  <c r="U43" i="38"/>
  <c r="V43" i="38"/>
  <c r="W43" i="38"/>
  <c r="X43" i="38"/>
  <c r="Y43" i="38"/>
  <c r="Z43" i="38"/>
  <c r="AA43" i="38"/>
  <c r="AB43" i="38"/>
  <c r="AC43" i="38"/>
  <c r="AD43" i="38"/>
  <c r="AE43" i="38"/>
  <c r="AF43" i="38"/>
  <c r="L44" i="38"/>
  <c r="M44" i="38"/>
  <c r="N44" i="38"/>
  <c r="O44" i="38"/>
  <c r="P44" i="38"/>
  <c r="Q44" i="38"/>
  <c r="R44" i="38"/>
  <c r="S44" i="38"/>
  <c r="T44" i="38"/>
  <c r="U44" i="38"/>
  <c r="V44" i="38"/>
  <c r="W44" i="38"/>
  <c r="X44" i="38"/>
  <c r="Y44" i="38"/>
  <c r="Z44" i="38"/>
  <c r="AA44" i="38"/>
  <c r="AB44" i="38"/>
  <c r="AC44" i="38"/>
  <c r="AD44" i="38"/>
  <c r="AE44" i="38"/>
  <c r="AF44" i="38"/>
  <c r="L45" i="38"/>
  <c r="M45" i="38"/>
  <c r="N45" i="38"/>
  <c r="O45" i="38"/>
  <c r="P45" i="38"/>
  <c r="Q45" i="38"/>
  <c r="R45" i="38"/>
  <c r="S45" i="38"/>
  <c r="T45" i="38"/>
  <c r="U45" i="38"/>
  <c r="V45" i="38"/>
  <c r="W45" i="38"/>
  <c r="X45" i="38"/>
  <c r="Y45" i="38"/>
  <c r="Z45" i="38"/>
  <c r="AA45" i="38"/>
  <c r="AB45" i="38"/>
  <c r="AC45" i="38"/>
  <c r="AD45" i="38"/>
  <c r="AE45" i="38"/>
  <c r="AF45" i="38"/>
  <c r="L46" i="38"/>
  <c r="M46" i="38"/>
  <c r="N46" i="38"/>
  <c r="O46" i="38"/>
  <c r="P46" i="38"/>
  <c r="Q46" i="38"/>
  <c r="R46" i="38"/>
  <c r="S46" i="38"/>
  <c r="T46" i="38"/>
  <c r="U46" i="38"/>
  <c r="V46" i="38"/>
  <c r="W46" i="38"/>
  <c r="X46" i="38"/>
  <c r="Y46" i="38"/>
  <c r="Z46" i="38"/>
  <c r="AA46" i="38"/>
  <c r="AB46" i="38"/>
  <c r="AC46" i="38"/>
  <c r="AD46" i="38"/>
  <c r="AE46" i="38"/>
  <c r="AF46" i="38"/>
  <c r="L47" i="38"/>
  <c r="M47" i="38"/>
  <c r="N47" i="38"/>
  <c r="O47" i="38"/>
  <c r="P47" i="38"/>
  <c r="Q47" i="38"/>
  <c r="R47" i="38"/>
  <c r="S47" i="38"/>
  <c r="T47" i="38"/>
  <c r="U47" i="38"/>
  <c r="V47" i="38"/>
  <c r="W47" i="38"/>
  <c r="X47" i="38"/>
  <c r="Y47" i="38"/>
  <c r="Z47" i="38"/>
  <c r="AA47" i="38"/>
  <c r="AB47" i="38"/>
  <c r="AC47" i="38"/>
  <c r="AD47" i="38"/>
  <c r="AE47" i="38"/>
  <c r="AF47" i="38"/>
  <c r="L48" i="38"/>
  <c r="M48" i="38"/>
  <c r="N48" i="38"/>
  <c r="O48" i="38"/>
  <c r="P48" i="38"/>
  <c r="Q48" i="38"/>
  <c r="R48" i="38"/>
  <c r="S48" i="38"/>
  <c r="T48" i="38"/>
  <c r="U48" i="38"/>
  <c r="V48" i="38"/>
  <c r="W48" i="38"/>
  <c r="X48" i="38"/>
  <c r="Y48" i="38"/>
  <c r="Z48" i="38"/>
  <c r="AA48" i="38"/>
  <c r="AB48" i="38"/>
  <c r="AC48" i="38"/>
  <c r="AD48" i="38"/>
  <c r="AE48" i="38"/>
  <c r="AF48" i="38"/>
  <c r="L49" i="38"/>
  <c r="M49" i="38"/>
  <c r="N49" i="38"/>
  <c r="O49" i="38"/>
  <c r="P49" i="38"/>
  <c r="Q49" i="38"/>
  <c r="R49" i="38"/>
  <c r="S49" i="38"/>
  <c r="T49" i="38"/>
  <c r="U49" i="38"/>
  <c r="V49" i="38"/>
  <c r="W49" i="38"/>
  <c r="X49" i="38"/>
  <c r="Y49" i="38"/>
  <c r="Z49" i="38"/>
  <c r="AA49" i="38"/>
  <c r="AB49" i="38"/>
  <c r="AC49" i="38"/>
  <c r="AD49" i="38"/>
  <c r="AE49" i="38"/>
  <c r="AF49" i="38"/>
  <c r="L50" i="38"/>
  <c r="M50" i="38"/>
  <c r="N50" i="38"/>
  <c r="O50" i="38"/>
  <c r="P50" i="38"/>
  <c r="Q50" i="38"/>
  <c r="R50" i="38"/>
  <c r="S50" i="38"/>
  <c r="T50" i="38"/>
  <c r="U50" i="38"/>
  <c r="V50" i="38"/>
  <c r="W50" i="38"/>
  <c r="X50" i="38"/>
  <c r="Y50" i="38"/>
  <c r="Z50" i="38"/>
  <c r="AA50" i="38"/>
  <c r="AB50" i="38"/>
  <c r="AC50" i="38"/>
  <c r="AD50" i="38"/>
  <c r="AE50" i="38"/>
  <c r="AF50" i="38"/>
  <c r="L51" i="38"/>
  <c r="M51" i="38"/>
  <c r="N51" i="38"/>
  <c r="O51" i="38"/>
  <c r="P51" i="38"/>
  <c r="Q51" i="38"/>
  <c r="R51" i="38"/>
  <c r="S51" i="38"/>
  <c r="T51" i="38"/>
  <c r="U51" i="38"/>
  <c r="V51" i="38"/>
  <c r="W51" i="38"/>
  <c r="X51" i="38"/>
  <c r="Y51" i="38"/>
  <c r="Z51" i="38"/>
  <c r="AA51" i="38"/>
  <c r="AB51" i="38"/>
  <c r="AC51" i="38"/>
  <c r="AD51" i="38"/>
  <c r="AE51" i="38"/>
  <c r="AF51" i="38"/>
  <c r="L52" i="38"/>
  <c r="M52" i="38"/>
  <c r="N52" i="38"/>
  <c r="O52" i="38"/>
  <c r="P52" i="38"/>
  <c r="Q52" i="38"/>
  <c r="R52" i="38"/>
  <c r="S52" i="38"/>
  <c r="T52" i="38"/>
  <c r="U52" i="38"/>
  <c r="V52" i="38"/>
  <c r="W52" i="38"/>
  <c r="X52" i="38"/>
  <c r="Y52" i="38"/>
  <c r="Z52" i="38"/>
  <c r="AA52" i="38"/>
  <c r="AB52" i="38"/>
  <c r="AC52" i="38"/>
  <c r="AD52" i="38"/>
  <c r="AE52" i="38"/>
  <c r="AF52" i="38"/>
  <c r="L53" i="38"/>
  <c r="M53" i="38"/>
  <c r="N53" i="38"/>
  <c r="O53" i="38"/>
  <c r="P53" i="38"/>
  <c r="Q53" i="38"/>
  <c r="R53" i="38"/>
  <c r="S53" i="38"/>
  <c r="T53" i="38"/>
  <c r="U53" i="38"/>
  <c r="V53" i="38"/>
  <c r="W53" i="38"/>
  <c r="X53" i="38"/>
  <c r="Y53" i="38"/>
  <c r="Z53" i="38"/>
  <c r="AA53" i="38"/>
  <c r="AB53" i="38"/>
  <c r="AC53" i="38"/>
  <c r="AD53" i="38"/>
  <c r="AE53" i="38"/>
  <c r="AF53" i="38"/>
  <c r="L54" i="38"/>
  <c r="M54" i="38"/>
  <c r="N54" i="38"/>
  <c r="O54" i="38"/>
  <c r="P54" i="38"/>
  <c r="Q54" i="38"/>
  <c r="R54" i="38"/>
  <c r="S54" i="38"/>
  <c r="T54" i="38"/>
  <c r="U54" i="38"/>
  <c r="V54" i="38"/>
  <c r="W54" i="38"/>
  <c r="X54" i="38"/>
  <c r="Y54" i="38"/>
  <c r="Z54" i="38"/>
  <c r="AA54" i="38"/>
  <c r="AB54" i="38"/>
  <c r="AC54" i="38"/>
  <c r="AD54" i="38"/>
  <c r="AE54" i="38"/>
  <c r="AF54" i="38"/>
  <c r="L55" i="38"/>
  <c r="M55" i="38"/>
  <c r="N55" i="38"/>
  <c r="O55" i="38"/>
  <c r="P55" i="38"/>
  <c r="Q55" i="38"/>
  <c r="R55" i="38"/>
  <c r="S55" i="38"/>
  <c r="T55" i="38"/>
  <c r="U55" i="38"/>
  <c r="V55" i="38"/>
  <c r="W55" i="38"/>
  <c r="X55" i="38"/>
  <c r="Y55" i="38"/>
  <c r="Z55" i="38"/>
  <c r="AA55" i="38"/>
  <c r="AB55" i="38"/>
  <c r="AC55" i="38"/>
  <c r="AD55" i="38"/>
  <c r="AE55" i="38"/>
  <c r="AF55" i="38"/>
  <c r="L56" i="38"/>
  <c r="M56" i="38"/>
  <c r="N56" i="38"/>
  <c r="O56" i="38"/>
  <c r="P56" i="38"/>
  <c r="Q56" i="38"/>
  <c r="R56" i="38"/>
  <c r="S56" i="38"/>
  <c r="T56" i="38"/>
  <c r="U56" i="38"/>
  <c r="V56" i="38"/>
  <c r="W56" i="38"/>
  <c r="X56" i="38"/>
  <c r="Y56" i="38"/>
  <c r="Z56" i="38"/>
  <c r="AA56" i="38"/>
  <c r="AB56" i="38"/>
  <c r="AC56" i="38"/>
  <c r="AD56" i="38"/>
  <c r="AE56" i="38"/>
  <c r="AF56" i="38"/>
  <c r="L57" i="38"/>
  <c r="M57" i="38"/>
  <c r="N57" i="38"/>
  <c r="O57" i="38"/>
  <c r="P57" i="38"/>
  <c r="Q57" i="38"/>
  <c r="R57" i="38"/>
  <c r="S57" i="38"/>
  <c r="T57" i="38"/>
  <c r="U57" i="38"/>
  <c r="V57" i="38"/>
  <c r="W57" i="38"/>
  <c r="X57" i="38"/>
  <c r="Y57" i="38"/>
  <c r="Z57" i="38"/>
  <c r="AA57" i="38"/>
  <c r="AB57" i="38"/>
  <c r="AC57" i="38"/>
  <c r="AD57" i="38"/>
  <c r="AE57" i="38"/>
  <c r="AF57" i="38"/>
  <c r="L58" i="38"/>
  <c r="M58" i="38"/>
  <c r="N58" i="38"/>
  <c r="O58" i="38"/>
  <c r="P58" i="38"/>
  <c r="Q58" i="38"/>
  <c r="R58" i="38"/>
  <c r="S58" i="38"/>
  <c r="T58" i="38"/>
  <c r="U58" i="38"/>
  <c r="V58" i="38"/>
  <c r="W58" i="38"/>
  <c r="X58" i="38"/>
  <c r="Y58" i="38"/>
  <c r="Z58" i="38"/>
  <c r="AA58" i="38"/>
  <c r="AB58" i="38"/>
  <c r="AC58" i="38"/>
  <c r="AD58" i="38"/>
  <c r="AE58" i="38"/>
  <c r="AF58" i="38"/>
  <c r="L59" i="38"/>
  <c r="M59" i="38"/>
  <c r="N59" i="38"/>
  <c r="O59" i="38"/>
  <c r="P59" i="38"/>
  <c r="Q59" i="38"/>
  <c r="R59" i="38"/>
  <c r="S59" i="38"/>
  <c r="T59" i="38"/>
  <c r="U59" i="38"/>
  <c r="V59" i="38"/>
  <c r="W59" i="38"/>
  <c r="X59" i="38"/>
  <c r="Y59" i="38"/>
  <c r="Z59" i="38"/>
  <c r="AA59" i="38"/>
  <c r="AB59" i="38"/>
  <c r="AC59" i="38"/>
  <c r="AD59" i="38"/>
  <c r="AE59" i="38"/>
  <c r="AF59" i="38"/>
  <c r="L60" i="38"/>
  <c r="M60" i="38"/>
  <c r="N60" i="38"/>
  <c r="O60" i="38"/>
  <c r="P60" i="38"/>
  <c r="Q60" i="38"/>
  <c r="R60" i="38"/>
  <c r="S60" i="38"/>
  <c r="T60" i="38"/>
  <c r="U60" i="38"/>
  <c r="V60" i="38"/>
  <c r="W60" i="38"/>
  <c r="X60" i="38"/>
  <c r="Y60" i="38"/>
  <c r="Z60" i="38"/>
  <c r="AA60" i="38"/>
  <c r="AB60" i="38"/>
  <c r="AC60" i="38"/>
  <c r="AD60" i="38"/>
  <c r="AE60" i="38"/>
  <c r="AF60" i="38"/>
  <c r="L61" i="38"/>
  <c r="M61" i="38"/>
  <c r="N61" i="38"/>
  <c r="O61" i="38"/>
  <c r="P61" i="38"/>
  <c r="Q61" i="38"/>
  <c r="R61" i="38"/>
  <c r="S61" i="38"/>
  <c r="T61" i="38"/>
  <c r="U61" i="38"/>
  <c r="V61" i="38"/>
  <c r="W61" i="38"/>
  <c r="X61" i="38"/>
  <c r="Y61" i="38"/>
  <c r="Z61" i="38"/>
  <c r="AA61" i="38"/>
  <c r="AB61" i="38"/>
  <c r="AC61" i="38"/>
  <c r="AD61" i="38"/>
  <c r="AE61" i="38"/>
  <c r="AF61" i="38"/>
  <c r="L62" i="38"/>
  <c r="M62" i="38"/>
  <c r="N62" i="38"/>
  <c r="O62" i="38"/>
  <c r="P62" i="38"/>
  <c r="Q62" i="38"/>
  <c r="R62" i="38"/>
  <c r="S62" i="38"/>
  <c r="T62" i="38"/>
  <c r="U62" i="38"/>
  <c r="V62" i="38"/>
  <c r="W62" i="38"/>
  <c r="X62" i="38"/>
  <c r="Y62" i="38"/>
  <c r="Z62" i="38"/>
  <c r="AA62" i="38"/>
  <c r="AB62" i="38"/>
  <c r="AC62" i="38"/>
  <c r="AD62" i="38"/>
  <c r="AE62" i="38"/>
  <c r="AF62" i="38"/>
  <c r="L63" i="38"/>
  <c r="M63" i="38"/>
  <c r="N63" i="38"/>
  <c r="O63" i="38"/>
  <c r="P63" i="38"/>
  <c r="Q63" i="38"/>
  <c r="R63" i="38"/>
  <c r="S63" i="38"/>
  <c r="T63" i="38"/>
  <c r="U63" i="38"/>
  <c r="V63" i="38"/>
  <c r="W63" i="38"/>
  <c r="X63" i="38"/>
  <c r="Y63" i="38"/>
  <c r="Z63" i="38"/>
  <c r="AA63" i="38"/>
  <c r="AB63" i="38"/>
  <c r="AC63" i="38"/>
  <c r="AD63" i="38"/>
  <c r="AE63" i="38"/>
  <c r="AF63" i="38"/>
  <c r="L64" i="38"/>
  <c r="M64" i="38"/>
  <c r="N64" i="38"/>
  <c r="O64" i="38"/>
  <c r="P64" i="38"/>
  <c r="Q64" i="38"/>
  <c r="R64" i="38"/>
  <c r="S64" i="38"/>
  <c r="T64" i="38"/>
  <c r="U64" i="38"/>
  <c r="V64" i="38"/>
  <c r="W64" i="38"/>
  <c r="X64" i="38"/>
  <c r="Y64" i="38"/>
  <c r="Z64" i="38"/>
  <c r="AA64" i="38"/>
  <c r="AB64" i="38"/>
  <c r="AC64" i="38"/>
  <c r="AD64" i="38"/>
  <c r="AE64" i="38"/>
  <c r="AF64" i="38"/>
  <c r="L65" i="38"/>
  <c r="M65" i="38"/>
  <c r="N65" i="38"/>
  <c r="O65" i="38"/>
  <c r="P65" i="38"/>
  <c r="Q65" i="38"/>
  <c r="R65" i="38"/>
  <c r="S65" i="38"/>
  <c r="T65" i="38"/>
  <c r="U65" i="38"/>
  <c r="V65" i="38"/>
  <c r="W65" i="38"/>
  <c r="X65" i="38"/>
  <c r="Y65" i="38"/>
  <c r="Z65" i="38"/>
  <c r="AA65" i="38"/>
  <c r="AB65" i="38"/>
  <c r="AC65" i="38"/>
  <c r="AD65" i="38"/>
  <c r="AE65" i="38"/>
  <c r="AF65" i="38"/>
  <c r="L66" i="38"/>
  <c r="M66" i="38"/>
  <c r="N66" i="38"/>
  <c r="O66" i="38"/>
  <c r="P66" i="38"/>
  <c r="Q66" i="38"/>
  <c r="R66" i="38"/>
  <c r="S66" i="38"/>
  <c r="T66" i="38"/>
  <c r="U66" i="38"/>
  <c r="V66" i="38"/>
  <c r="W66" i="38"/>
  <c r="X66" i="38"/>
  <c r="Y66" i="38"/>
  <c r="Z66" i="38"/>
  <c r="AA66" i="38"/>
  <c r="AB66" i="38"/>
  <c r="AC66" i="38"/>
  <c r="AD66" i="38"/>
  <c r="AE66" i="38"/>
  <c r="AF66" i="38"/>
  <c r="L67" i="38"/>
  <c r="M67" i="38"/>
  <c r="N67" i="38"/>
  <c r="O67" i="38"/>
  <c r="P67" i="38"/>
  <c r="Q67" i="38"/>
  <c r="R67" i="38"/>
  <c r="S67" i="38"/>
  <c r="T67" i="38"/>
  <c r="U67" i="38"/>
  <c r="V67" i="38"/>
  <c r="W67" i="38"/>
  <c r="X67" i="38"/>
  <c r="Y67" i="38"/>
  <c r="Z67" i="38"/>
  <c r="AA67" i="38"/>
  <c r="AB67" i="38"/>
  <c r="AC67" i="38"/>
  <c r="AD67" i="38"/>
  <c r="AE67" i="38"/>
  <c r="AF67" i="38"/>
  <c r="L68" i="38"/>
  <c r="M68" i="38"/>
  <c r="N68" i="38"/>
  <c r="O68" i="38"/>
  <c r="P68" i="38"/>
  <c r="Q68" i="38"/>
  <c r="R68" i="38"/>
  <c r="S68" i="38"/>
  <c r="T68" i="38"/>
  <c r="U68" i="38"/>
  <c r="V68" i="38"/>
  <c r="W68" i="38"/>
  <c r="X68" i="38"/>
  <c r="Y68" i="38"/>
  <c r="Z68" i="38"/>
  <c r="AA68" i="38"/>
  <c r="AB68" i="38"/>
  <c r="AC68" i="38"/>
  <c r="AD68" i="38"/>
  <c r="AE68" i="38"/>
  <c r="AF68" i="38"/>
  <c r="L69" i="38"/>
  <c r="M69" i="38"/>
  <c r="N69" i="38"/>
  <c r="O69" i="38"/>
  <c r="P69" i="38"/>
  <c r="Q69" i="38"/>
  <c r="R69" i="38"/>
  <c r="S69" i="38"/>
  <c r="T69" i="38"/>
  <c r="U69" i="38"/>
  <c r="V69" i="38"/>
  <c r="W69" i="38"/>
  <c r="X69" i="38"/>
  <c r="Y69" i="38"/>
  <c r="Z69" i="38"/>
  <c r="AA69" i="38"/>
  <c r="AB69" i="38"/>
  <c r="AC69" i="38"/>
  <c r="AD69" i="38"/>
  <c r="AE69" i="38"/>
  <c r="AF69" i="38"/>
  <c r="L70" i="38"/>
  <c r="M70" i="38"/>
  <c r="N70" i="38"/>
  <c r="O70" i="38"/>
  <c r="P70" i="38"/>
  <c r="Q70" i="38"/>
  <c r="R70" i="38"/>
  <c r="S70" i="38"/>
  <c r="T70" i="38"/>
  <c r="U70" i="38"/>
  <c r="V70" i="38"/>
  <c r="W70" i="38"/>
  <c r="X70" i="38"/>
  <c r="Y70" i="38"/>
  <c r="Z70" i="38"/>
  <c r="AA70" i="38"/>
  <c r="AB70" i="38"/>
  <c r="AC70" i="38"/>
  <c r="AD70" i="38"/>
  <c r="AE70" i="38"/>
  <c r="AF70" i="38"/>
  <c r="L71" i="38"/>
  <c r="M71" i="38"/>
  <c r="N71" i="38"/>
  <c r="O71" i="38"/>
  <c r="P71" i="38"/>
  <c r="Q71" i="38"/>
  <c r="R71" i="38"/>
  <c r="S71" i="38"/>
  <c r="T71" i="38"/>
  <c r="U71" i="38"/>
  <c r="V71" i="38"/>
  <c r="W71" i="38"/>
  <c r="X71" i="38"/>
  <c r="Y71" i="38"/>
  <c r="Z71" i="38"/>
  <c r="AA71" i="38"/>
  <c r="AB71" i="38"/>
  <c r="AC71" i="38"/>
  <c r="AD71" i="38"/>
  <c r="AE71" i="38"/>
  <c r="AF71" i="38"/>
  <c r="L72" i="38"/>
  <c r="M72" i="38"/>
  <c r="N72" i="38"/>
  <c r="O72" i="38"/>
  <c r="P72" i="38"/>
  <c r="Q72" i="38"/>
  <c r="R72" i="38"/>
  <c r="S72" i="38"/>
  <c r="T72" i="38"/>
  <c r="U72" i="38"/>
  <c r="V72" i="38"/>
  <c r="W72" i="38"/>
  <c r="X72" i="38"/>
  <c r="Y72" i="38"/>
  <c r="Z72" i="38"/>
  <c r="AA72" i="38"/>
  <c r="AB72" i="38"/>
  <c r="AC72" i="38"/>
  <c r="AD72" i="38"/>
  <c r="AE72" i="38"/>
  <c r="AF72" i="38"/>
  <c r="L73" i="38"/>
  <c r="M73" i="38"/>
  <c r="N73" i="38"/>
  <c r="O73" i="38"/>
  <c r="P73" i="38"/>
  <c r="Q73" i="38"/>
  <c r="R73" i="38"/>
  <c r="S73" i="38"/>
  <c r="T73" i="38"/>
  <c r="U73" i="38"/>
  <c r="V73" i="38"/>
  <c r="W73" i="38"/>
  <c r="X73" i="38"/>
  <c r="Y73" i="38"/>
  <c r="Z73" i="38"/>
  <c r="AA73" i="38"/>
  <c r="AB73" i="38"/>
  <c r="AC73" i="38"/>
  <c r="AD73" i="38"/>
  <c r="AE73" i="38"/>
  <c r="AF73" i="38"/>
  <c r="L74" i="38"/>
  <c r="M74" i="38"/>
  <c r="N74" i="38"/>
  <c r="O74" i="38"/>
  <c r="P74" i="38"/>
  <c r="Q74" i="38"/>
  <c r="R74" i="38"/>
  <c r="S74" i="38"/>
  <c r="T74" i="38"/>
  <c r="U74" i="38"/>
  <c r="V74" i="38"/>
  <c r="W74" i="38"/>
  <c r="X74" i="38"/>
  <c r="Y74" i="38"/>
  <c r="Z74" i="38"/>
  <c r="AA74" i="38"/>
  <c r="AB74" i="38"/>
  <c r="AC74" i="38"/>
  <c r="AD74" i="38"/>
  <c r="AE74" i="38"/>
  <c r="AF74" i="38"/>
  <c r="L75" i="38"/>
  <c r="M75" i="38"/>
  <c r="N75" i="38"/>
  <c r="O75" i="38"/>
  <c r="P75" i="38"/>
  <c r="Q75" i="38"/>
  <c r="R75" i="38"/>
  <c r="S75" i="38"/>
  <c r="T75" i="38"/>
  <c r="U75" i="38"/>
  <c r="V75" i="38"/>
  <c r="W75" i="38"/>
  <c r="X75" i="38"/>
  <c r="Y75" i="38"/>
  <c r="Z75" i="38"/>
  <c r="AA75" i="38"/>
  <c r="AB75" i="38"/>
  <c r="AC75" i="38"/>
  <c r="AD75" i="38"/>
  <c r="AE75" i="38"/>
  <c r="AF75" i="38"/>
  <c r="L76" i="38"/>
  <c r="M76" i="38"/>
  <c r="N76" i="38"/>
  <c r="O76" i="38"/>
  <c r="P76" i="38"/>
  <c r="Q76" i="38"/>
  <c r="R76" i="38"/>
  <c r="S76" i="38"/>
  <c r="T76" i="38"/>
  <c r="U76" i="38"/>
  <c r="V76" i="38"/>
  <c r="W76" i="38"/>
  <c r="X76" i="38"/>
  <c r="Y76" i="38"/>
  <c r="Z76" i="38"/>
  <c r="AA76" i="38"/>
  <c r="AB76" i="38"/>
  <c r="AC76" i="38"/>
  <c r="AD76" i="38"/>
  <c r="AE76" i="38"/>
  <c r="AF76" i="38"/>
  <c r="L77" i="38"/>
  <c r="M77" i="38"/>
  <c r="N77" i="38"/>
  <c r="O77" i="38"/>
  <c r="P77" i="38"/>
  <c r="Q77" i="38"/>
  <c r="R77" i="38"/>
  <c r="S77" i="38"/>
  <c r="T77" i="38"/>
  <c r="U77" i="38"/>
  <c r="V77" i="38"/>
  <c r="W77" i="38"/>
  <c r="X77" i="38"/>
  <c r="Y77" i="38"/>
  <c r="Z77" i="38"/>
  <c r="AA77" i="38"/>
  <c r="AB77" i="38"/>
  <c r="AC77" i="38"/>
  <c r="AD77" i="38"/>
  <c r="AE77" i="38"/>
  <c r="AF77" i="38"/>
  <c r="L78" i="38"/>
  <c r="M78" i="38"/>
  <c r="N78" i="38"/>
  <c r="O78" i="38"/>
  <c r="P78" i="38"/>
  <c r="Q78" i="38"/>
  <c r="R78" i="38"/>
  <c r="S78" i="38"/>
  <c r="T78" i="38"/>
  <c r="U78" i="38"/>
  <c r="V78" i="38"/>
  <c r="W78" i="38"/>
  <c r="X78" i="38"/>
  <c r="Y78" i="38"/>
  <c r="Z78" i="38"/>
  <c r="AA78" i="38"/>
  <c r="AB78" i="38"/>
  <c r="AC78" i="38"/>
  <c r="AD78" i="38"/>
  <c r="AE78" i="38"/>
  <c r="AF78" i="38"/>
  <c r="L79" i="38"/>
  <c r="M79" i="38"/>
  <c r="N79" i="38"/>
  <c r="O79" i="38"/>
  <c r="P79" i="38"/>
  <c r="Q79" i="38"/>
  <c r="R79" i="38"/>
  <c r="S79" i="38"/>
  <c r="T79" i="38"/>
  <c r="U79" i="38"/>
  <c r="V79" i="38"/>
  <c r="W79" i="38"/>
  <c r="X79" i="38"/>
  <c r="Y79" i="38"/>
  <c r="Z79" i="38"/>
  <c r="AA79" i="38"/>
  <c r="AB79" i="38"/>
  <c r="AC79" i="38"/>
  <c r="AD79" i="38"/>
  <c r="AE79" i="38"/>
  <c r="AF79" i="38"/>
  <c r="L80" i="38"/>
  <c r="M80" i="38"/>
  <c r="N80" i="38"/>
  <c r="O80" i="38"/>
  <c r="P80" i="38"/>
  <c r="Q80" i="38"/>
  <c r="R80" i="38"/>
  <c r="S80" i="38"/>
  <c r="T80" i="38"/>
  <c r="U80" i="38"/>
  <c r="V80" i="38"/>
  <c r="W80" i="38"/>
  <c r="X80" i="38"/>
  <c r="Y80" i="38"/>
  <c r="Z80" i="38"/>
  <c r="AA80" i="38"/>
  <c r="AB80" i="38"/>
  <c r="AC80" i="38"/>
  <c r="AD80" i="38"/>
  <c r="AE80" i="38"/>
  <c r="AF80" i="38"/>
  <c r="L81" i="38"/>
  <c r="M81" i="38"/>
  <c r="N81" i="38"/>
  <c r="O81" i="38"/>
  <c r="P81" i="38"/>
  <c r="Q81" i="38"/>
  <c r="R81" i="38"/>
  <c r="S81" i="38"/>
  <c r="T81" i="38"/>
  <c r="U81" i="38"/>
  <c r="V81" i="38"/>
  <c r="W81" i="38"/>
  <c r="X81" i="38"/>
  <c r="Y81" i="38"/>
  <c r="Z81" i="38"/>
  <c r="AA81" i="38"/>
  <c r="AB81" i="38"/>
  <c r="AC81" i="38"/>
  <c r="AD81" i="38"/>
  <c r="AE81" i="38"/>
  <c r="AF81" i="38"/>
  <c r="L82" i="38"/>
  <c r="M82" i="38"/>
  <c r="N82" i="38"/>
  <c r="O82" i="38"/>
  <c r="P82" i="38"/>
  <c r="Q82" i="38"/>
  <c r="R82" i="38"/>
  <c r="S82" i="38"/>
  <c r="T82" i="38"/>
  <c r="U82" i="38"/>
  <c r="V82" i="38"/>
  <c r="W82" i="38"/>
  <c r="X82" i="38"/>
  <c r="Y82" i="38"/>
  <c r="Z82" i="38"/>
  <c r="AA82" i="38"/>
  <c r="AB82" i="38"/>
  <c r="AC82" i="38"/>
  <c r="AD82" i="38"/>
  <c r="AE82" i="38"/>
  <c r="AF82" i="38"/>
  <c r="L83" i="38"/>
  <c r="M83" i="38"/>
  <c r="N83" i="38"/>
  <c r="O83" i="38"/>
  <c r="P83" i="38"/>
  <c r="Q83" i="38"/>
  <c r="R83" i="38"/>
  <c r="S83" i="38"/>
  <c r="T83" i="38"/>
  <c r="U83" i="38"/>
  <c r="V83" i="38"/>
  <c r="W83" i="38"/>
  <c r="X83" i="38"/>
  <c r="Y83" i="38"/>
  <c r="Z83" i="38"/>
  <c r="AA83" i="38"/>
  <c r="AB83" i="38"/>
  <c r="AC83" i="38"/>
  <c r="AD83" i="38"/>
  <c r="AE83" i="38"/>
  <c r="AF83" i="38"/>
  <c r="L84" i="38"/>
  <c r="M84" i="38"/>
  <c r="N84" i="38"/>
  <c r="O84" i="38"/>
  <c r="P84" i="38"/>
  <c r="Q84" i="38"/>
  <c r="R84" i="38"/>
  <c r="S84" i="38"/>
  <c r="T84" i="38"/>
  <c r="U84" i="38"/>
  <c r="V84" i="38"/>
  <c r="W84" i="38"/>
  <c r="X84" i="38"/>
  <c r="Y84" i="38"/>
  <c r="Z84" i="38"/>
  <c r="AA84" i="38"/>
  <c r="AB84" i="38"/>
  <c r="AC84" i="38"/>
  <c r="AD84" i="38"/>
  <c r="AE84" i="38"/>
  <c r="AF84" i="38"/>
  <c r="L85" i="38"/>
  <c r="M85" i="38"/>
  <c r="N85" i="38"/>
  <c r="O85" i="38"/>
  <c r="P85" i="38"/>
  <c r="Q85" i="38"/>
  <c r="R85" i="38"/>
  <c r="S85" i="38"/>
  <c r="T85" i="38"/>
  <c r="U85" i="38"/>
  <c r="V85" i="38"/>
  <c r="W85" i="38"/>
  <c r="X85" i="38"/>
  <c r="Y85" i="38"/>
  <c r="Z85" i="38"/>
  <c r="AA85" i="38"/>
  <c r="AB85" i="38"/>
  <c r="AC85" i="38"/>
  <c r="AD85" i="38"/>
  <c r="AE85" i="38"/>
  <c r="AF85" i="38"/>
  <c r="L86" i="38"/>
  <c r="M86" i="38"/>
  <c r="N86" i="38"/>
  <c r="O86" i="38"/>
  <c r="P86" i="38"/>
  <c r="Q86" i="38"/>
  <c r="R86" i="38"/>
  <c r="S86" i="38"/>
  <c r="T86" i="38"/>
  <c r="U86" i="38"/>
  <c r="V86" i="38"/>
  <c r="W86" i="38"/>
  <c r="X86" i="38"/>
  <c r="Y86" i="38"/>
  <c r="Z86" i="38"/>
  <c r="AA86" i="38"/>
  <c r="AB86" i="38"/>
  <c r="AC86" i="38"/>
  <c r="AD86" i="38"/>
  <c r="AE86" i="38"/>
  <c r="AF86" i="38"/>
  <c r="L87" i="38"/>
  <c r="M87" i="38"/>
  <c r="N87" i="38"/>
  <c r="O87" i="38"/>
  <c r="P87" i="38"/>
  <c r="Q87" i="38"/>
  <c r="R87" i="38"/>
  <c r="S87" i="38"/>
  <c r="T87" i="38"/>
  <c r="U87" i="38"/>
  <c r="V87" i="38"/>
  <c r="W87" i="38"/>
  <c r="X87" i="38"/>
  <c r="Y87" i="38"/>
  <c r="Z87" i="38"/>
  <c r="AA87" i="38"/>
  <c r="AB87" i="38"/>
  <c r="AC87" i="38"/>
  <c r="AD87" i="38"/>
  <c r="AE87" i="38"/>
  <c r="AF87" i="38"/>
  <c r="L88" i="38"/>
  <c r="M88" i="38"/>
  <c r="N88" i="38"/>
  <c r="O88" i="38"/>
  <c r="P88" i="38"/>
  <c r="Q88" i="38"/>
  <c r="R88" i="38"/>
  <c r="S88" i="38"/>
  <c r="T88" i="38"/>
  <c r="U88" i="38"/>
  <c r="V88" i="38"/>
  <c r="W88" i="38"/>
  <c r="X88" i="38"/>
  <c r="Y88" i="38"/>
  <c r="Z88" i="38"/>
  <c r="AA88" i="38"/>
  <c r="AB88" i="38"/>
  <c r="AC88" i="38"/>
  <c r="AD88" i="38"/>
  <c r="AE88" i="38"/>
  <c r="AF88" i="38"/>
  <c r="AG88" i="38"/>
  <c r="J2" i="38"/>
  <c r="K2" i="38"/>
  <c r="J3" i="38"/>
  <c r="K3" i="38"/>
  <c r="J4" i="38"/>
  <c r="K4" i="38"/>
  <c r="J5" i="38"/>
  <c r="K5" i="38"/>
  <c r="J6" i="38"/>
  <c r="K6" i="38"/>
  <c r="J7" i="38"/>
  <c r="K7" i="38"/>
  <c r="J8" i="38"/>
  <c r="K8" i="38"/>
  <c r="J9" i="38"/>
  <c r="K9" i="38"/>
  <c r="J10" i="38"/>
  <c r="K10" i="38"/>
  <c r="J11" i="38"/>
  <c r="K11" i="38"/>
  <c r="J12" i="38"/>
  <c r="K12" i="38"/>
  <c r="J13" i="38"/>
  <c r="K13" i="38"/>
  <c r="J14" i="38"/>
  <c r="K14" i="38"/>
  <c r="J15" i="38"/>
  <c r="K15" i="38"/>
  <c r="J16" i="38"/>
  <c r="K16" i="38"/>
  <c r="J17" i="38"/>
  <c r="K17" i="38"/>
  <c r="J18" i="38"/>
  <c r="K18" i="38"/>
  <c r="J19" i="38"/>
  <c r="K19" i="38"/>
  <c r="J20" i="38"/>
  <c r="K20" i="38"/>
  <c r="J21" i="38"/>
  <c r="K21" i="38"/>
  <c r="J22" i="38"/>
  <c r="K22" i="38"/>
  <c r="J23" i="38"/>
  <c r="K23" i="38"/>
  <c r="J24" i="38"/>
  <c r="K24" i="38"/>
  <c r="J25" i="38"/>
  <c r="K25" i="38"/>
  <c r="J26" i="38"/>
  <c r="K26" i="38"/>
  <c r="J27" i="38"/>
  <c r="K27" i="38"/>
  <c r="J28" i="38"/>
  <c r="K28" i="38"/>
  <c r="J29" i="38"/>
  <c r="K29" i="38"/>
  <c r="J30" i="38"/>
  <c r="K30" i="38"/>
  <c r="J31" i="38"/>
  <c r="K31" i="38"/>
  <c r="J32" i="38"/>
  <c r="K32" i="38"/>
  <c r="J33" i="38"/>
  <c r="K33" i="38"/>
  <c r="J34" i="38"/>
  <c r="K34" i="38"/>
  <c r="J35" i="38"/>
  <c r="K35" i="38"/>
  <c r="J36" i="38"/>
  <c r="K36" i="38"/>
  <c r="J37" i="38"/>
  <c r="K37" i="38"/>
  <c r="J38" i="38"/>
  <c r="K38" i="38"/>
  <c r="J39" i="38"/>
  <c r="K39" i="38"/>
  <c r="J40" i="38"/>
  <c r="K40" i="38"/>
  <c r="J41" i="38"/>
  <c r="K41" i="38"/>
  <c r="J42" i="38"/>
  <c r="K42" i="38"/>
  <c r="J43" i="38"/>
  <c r="K43" i="38"/>
  <c r="J44" i="38"/>
  <c r="K44" i="38"/>
  <c r="J45" i="38"/>
  <c r="K45" i="38"/>
  <c r="J46" i="38"/>
  <c r="K46" i="38"/>
  <c r="J47" i="38"/>
  <c r="K47" i="38"/>
  <c r="J48" i="38"/>
  <c r="K48" i="38"/>
  <c r="J49" i="38"/>
  <c r="K49" i="38"/>
  <c r="J50" i="38"/>
  <c r="K50" i="38"/>
  <c r="J51" i="38"/>
  <c r="K51" i="38"/>
  <c r="J52" i="38"/>
  <c r="K52" i="38"/>
  <c r="J53" i="38"/>
  <c r="K53" i="38"/>
  <c r="J54" i="38"/>
  <c r="K54" i="38"/>
  <c r="J55" i="38"/>
  <c r="K55" i="38"/>
  <c r="J56" i="38"/>
  <c r="K56" i="38"/>
  <c r="J57" i="38"/>
  <c r="K57" i="38"/>
  <c r="J58" i="38"/>
  <c r="K58" i="38"/>
  <c r="J59" i="38"/>
  <c r="K59" i="38"/>
  <c r="J60" i="38"/>
  <c r="K60" i="38"/>
  <c r="J61" i="38"/>
  <c r="K61" i="38"/>
  <c r="J62" i="38"/>
  <c r="K62" i="38"/>
  <c r="J63" i="38"/>
  <c r="K63" i="38"/>
  <c r="J64" i="38"/>
  <c r="K64" i="38"/>
  <c r="J65" i="38"/>
  <c r="K65" i="38"/>
  <c r="J66" i="38"/>
  <c r="K66" i="38"/>
  <c r="J67" i="38"/>
  <c r="K67" i="38"/>
  <c r="J68" i="38"/>
  <c r="K68" i="38"/>
  <c r="J69" i="38"/>
  <c r="K69" i="38"/>
  <c r="J70" i="38"/>
  <c r="K70" i="38"/>
  <c r="J71" i="38"/>
  <c r="K71" i="38"/>
  <c r="J72" i="38"/>
  <c r="K72" i="38"/>
  <c r="J73" i="38"/>
  <c r="K73" i="38"/>
  <c r="J74" i="38"/>
  <c r="K74" i="38"/>
  <c r="J75" i="38"/>
  <c r="K75" i="38"/>
  <c r="J76" i="38"/>
  <c r="K76" i="38"/>
  <c r="J77" i="38"/>
  <c r="K77" i="38"/>
  <c r="J78" i="38"/>
  <c r="K78" i="38"/>
  <c r="J79" i="38"/>
  <c r="K79" i="38"/>
  <c r="J80" i="38"/>
  <c r="K80" i="38"/>
  <c r="J81" i="38"/>
  <c r="K81" i="38"/>
  <c r="J82" i="38"/>
  <c r="K82" i="38"/>
  <c r="J83" i="38"/>
  <c r="K83" i="38"/>
  <c r="J84" i="38"/>
  <c r="K84" i="38"/>
  <c r="J85" i="38"/>
  <c r="K85" i="38"/>
  <c r="J86" i="38"/>
  <c r="K86" i="38"/>
  <c r="J87" i="38"/>
  <c r="K87" i="38"/>
  <c r="J88" i="38"/>
  <c r="K88" i="38"/>
  <c r="K88" i="37"/>
  <c r="J88" i="37"/>
  <c r="AF209" i="37"/>
  <c r="AG209" i="37"/>
  <c r="AH209" i="37"/>
  <c r="AF210" i="37"/>
  <c r="AG210" i="37"/>
  <c r="AH210" i="37"/>
  <c r="AF211" i="37"/>
  <c r="AG211" i="37"/>
  <c r="AH211" i="37"/>
  <c r="AF212" i="37"/>
  <c r="AG212" i="37"/>
  <c r="AH212" i="37"/>
  <c r="AF213" i="37"/>
  <c r="AG213" i="37"/>
  <c r="AH213" i="37"/>
  <c r="AF214" i="37"/>
  <c r="AG214" i="37"/>
  <c r="AH214" i="37"/>
  <c r="AF215" i="37"/>
  <c r="AG215" i="37"/>
  <c r="AH215" i="37"/>
  <c r="AF216" i="37"/>
  <c r="AG216" i="37"/>
  <c r="AH216" i="37"/>
  <c r="AF217" i="37"/>
  <c r="AG217" i="37"/>
  <c r="AH217" i="37"/>
  <c r="AF218" i="37"/>
  <c r="AG218" i="37"/>
  <c r="AH218" i="37"/>
  <c r="AF219" i="37"/>
  <c r="AG219" i="37"/>
  <c r="AH219" i="37"/>
  <c r="AF220" i="37"/>
  <c r="AG220" i="37"/>
  <c r="AH220" i="37"/>
  <c r="AF221" i="37"/>
  <c r="AG221" i="37"/>
  <c r="AH221" i="37"/>
  <c r="AF222" i="37"/>
  <c r="AG222" i="37"/>
  <c r="AH222" i="37"/>
  <c r="AF223" i="37"/>
  <c r="AG223" i="37"/>
  <c r="AH223" i="37"/>
  <c r="AF224" i="37"/>
  <c r="AG224" i="37"/>
  <c r="AH224" i="37"/>
  <c r="AF225" i="37"/>
  <c r="AG225" i="37"/>
  <c r="AH225" i="37"/>
  <c r="AF226" i="37"/>
  <c r="AG226" i="37"/>
  <c r="AH226" i="37"/>
  <c r="AF227" i="37"/>
  <c r="AG227" i="37"/>
  <c r="AH227" i="37"/>
  <c r="AF228" i="37"/>
  <c r="AG228" i="37"/>
  <c r="AH228" i="37"/>
  <c r="AF229" i="37"/>
  <c r="AG229" i="37"/>
  <c r="AH229" i="37"/>
  <c r="AF230" i="37"/>
  <c r="AG230" i="37"/>
  <c r="AH230" i="37"/>
  <c r="AF231" i="37"/>
  <c r="AG231" i="37"/>
  <c r="AH231" i="37"/>
  <c r="AF232" i="37"/>
  <c r="AG232" i="37"/>
  <c r="AH232" i="37"/>
  <c r="AF233" i="37"/>
  <c r="AG233" i="37"/>
  <c r="AH233" i="37"/>
  <c r="AF234" i="37"/>
  <c r="AG234" i="37"/>
  <c r="AH234" i="37"/>
  <c r="AF235" i="37"/>
  <c r="AG235" i="37"/>
  <c r="AH235" i="37"/>
  <c r="AF236" i="37"/>
  <c r="AG236" i="37"/>
  <c r="AH236" i="37"/>
  <c r="AF237" i="37"/>
  <c r="AG237" i="37"/>
  <c r="AH237" i="37"/>
  <c r="AF238" i="37"/>
  <c r="AG238" i="37"/>
  <c r="AH238" i="37"/>
  <c r="AF239" i="37"/>
  <c r="AG239" i="37"/>
  <c r="AH239" i="37"/>
  <c r="AF240" i="37"/>
  <c r="AG240" i="37"/>
  <c r="AH240" i="37"/>
  <c r="AF241" i="37"/>
  <c r="AG241" i="37"/>
  <c r="AH241" i="37"/>
  <c r="AF242" i="37"/>
  <c r="AG242" i="37"/>
  <c r="AH242" i="37"/>
  <c r="AF243" i="37"/>
  <c r="AG243" i="37"/>
  <c r="AH243" i="37"/>
  <c r="AF244" i="37"/>
  <c r="AG244" i="37"/>
  <c r="AH244" i="37"/>
  <c r="AF245" i="37"/>
  <c r="AG245" i="37"/>
  <c r="AH245" i="37"/>
  <c r="AF246" i="37"/>
  <c r="AG246" i="37"/>
  <c r="AH246" i="37"/>
  <c r="AF247" i="37"/>
  <c r="AG247" i="37"/>
  <c r="AH247" i="37"/>
  <c r="AF248" i="37"/>
  <c r="AG248" i="37"/>
  <c r="AH248" i="37"/>
  <c r="AF249" i="37"/>
  <c r="AG249" i="37"/>
  <c r="AH249" i="37"/>
  <c r="AF250" i="37"/>
  <c r="AG250" i="37"/>
  <c r="AH250" i="37"/>
  <c r="AF251" i="37"/>
  <c r="AG251" i="37"/>
  <c r="AH251" i="37"/>
  <c r="AF252" i="37"/>
  <c r="AG252" i="37"/>
  <c r="AH252" i="37"/>
  <c r="AF253" i="37"/>
  <c r="AG253" i="37"/>
  <c r="AH253" i="37"/>
  <c r="AF254" i="37"/>
  <c r="AG254" i="37"/>
  <c r="AH254" i="37"/>
  <c r="AF255" i="37"/>
  <c r="AG255" i="37"/>
  <c r="AH255" i="37"/>
  <c r="AF256" i="37"/>
  <c r="AG256" i="37"/>
  <c r="AH256" i="37"/>
  <c r="AF257" i="37"/>
  <c r="AG257" i="37"/>
  <c r="AH257" i="37"/>
  <c r="AF258" i="37"/>
  <c r="AG258" i="37"/>
  <c r="AH258" i="37"/>
  <c r="AF259" i="37"/>
  <c r="AG259" i="37"/>
  <c r="AH259" i="37"/>
  <c r="AF260" i="37"/>
  <c r="AG260" i="37"/>
  <c r="AH260" i="37"/>
  <c r="AF261" i="37"/>
  <c r="AG261" i="37"/>
  <c r="AH261" i="37"/>
  <c r="AF262" i="37"/>
  <c r="AG262" i="37"/>
  <c r="AH262" i="37"/>
  <c r="AF263" i="37"/>
  <c r="AG263" i="37"/>
  <c r="AH263" i="37"/>
  <c r="AF264" i="37"/>
  <c r="AG264" i="37"/>
  <c r="AH264" i="37"/>
  <c r="AF265" i="37"/>
  <c r="AG265" i="37"/>
  <c r="AH265" i="37"/>
  <c r="AF266" i="37"/>
  <c r="AG266" i="37"/>
  <c r="AH266" i="37"/>
  <c r="AF267" i="37"/>
  <c r="AG267" i="37"/>
  <c r="AH267" i="37"/>
  <c r="AF268" i="37"/>
  <c r="AG268" i="37"/>
  <c r="AH268" i="37"/>
  <c r="AF269" i="37"/>
  <c r="AG269" i="37"/>
  <c r="AH269" i="37"/>
  <c r="AF270" i="37"/>
  <c r="AG270" i="37"/>
  <c r="AH270" i="37"/>
  <c r="AF271" i="37"/>
  <c r="AG271" i="37"/>
  <c r="AH271" i="37"/>
  <c r="AF272" i="37"/>
  <c r="AG272" i="37"/>
  <c r="AH272" i="37"/>
  <c r="AF273" i="37"/>
  <c r="AG273" i="37"/>
  <c r="AH273" i="37"/>
  <c r="AF274" i="37"/>
  <c r="AG274" i="37"/>
  <c r="AH274" i="37"/>
  <c r="AF275" i="37"/>
  <c r="AG275" i="37"/>
  <c r="AH275" i="37"/>
  <c r="AF276" i="37"/>
  <c r="AG276" i="37"/>
  <c r="AH276" i="37"/>
  <c r="AF277" i="37"/>
  <c r="AG277" i="37"/>
  <c r="AH277" i="37"/>
  <c r="AF278" i="37"/>
  <c r="AG278" i="37"/>
  <c r="AH278" i="37"/>
  <c r="AF279" i="37"/>
  <c r="AG279" i="37"/>
  <c r="AH279" i="37"/>
  <c r="AF280" i="37"/>
  <c r="AG280" i="37"/>
  <c r="AH280" i="37"/>
  <c r="AF281" i="37"/>
  <c r="AG281" i="37"/>
  <c r="AH281" i="37"/>
  <c r="AF282" i="37"/>
  <c r="AG282" i="37"/>
  <c r="AH282" i="37"/>
  <c r="AF283" i="37"/>
  <c r="AG283" i="37"/>
  <c r="AH283" i="37"/>
  <c r="AF284" i="37"/>
  <c r="AG284" i="37"/>
  <c r="AH284" i="37"/>
  <c r="AF285" i="37"/>
  <c r="AG285" i="37"/>
  <c r="AH285" i="37"/>
  <c r="AF286" i="37"/>
  <c r="AG286" i="37"/>
  <c r="AH286" i="37"/>
  <c r="AF287" i="37"/>
  <c r="AG287" i="37"/>
  <c r="AH287" i="37"/>
  <c r="AF288" i="37"/>
  <c r="AG288" i="37"/>
  <c r="AH288" i="37"/>
  <c r="AF289" i="37"/>
  <c r="AG289" i="37"/>
  <c r="AH289" i="37"/>
  <c r="AF290" i="37"/>
  <c r="AG290" i="37"/>
  <c r="AH290" i="37"/>
  <c r="AF291" i="37"/>
  <c r="AG291" i="37"/>
  <c r="AH291" i="37"/>
  <c r="AF292" i="37"/>
  <c r="AG292" i="37"/>
  <c r="AH292" i="37"/>
  <c r="AF293" i="37"/>
  <c r="AG293" i="37"/>
  <c r="AH293" i="37"/>
  <c r="AF294" i="37"/>
  <c r="AG294" i="37"/>
  <c r="AH294" i="37"/>
  <c r="AF295" i="37"/>
  <c r="AG295" i="37"/>
  <c r="AH295" i="37"/>
  <c r="AH104" i="37"/>
  <c r="AI104" i="37"/>
  <c r="AH4" i="37"/>
  <c r="AI4" i="37"/>
  <c r="AH5" i="37"/>
  <c r="AI5" i="37"/>
  <c r="AH6" i="37"/>
  <c r="AI6" i="37"/>
  <c r="AH7" i="37"/>
  <c r="AI7" i="37"/>
  <c r="AH8" i="37"/>
  <c r="AI8" i="37"/>
  <c r="AH9" i="37"/>
  <c r="AI9" i="37"/>
  <c r="AH10" i="37"/>
  <c r="AI10" i="37"/>
  <c r="AH11" i="37"/>
  <c r="AI11" i="37"/>
  <c r="AH12" i="37"/>
  <c r="AI12" i="37"/>
  <c r="AH13" i="37"/>
  <c r="AI13" i="37"/>
  <c r="AH14" i="37"/>
  <c r="AI14" i="37"/>
  <c r="AH15" i="37"/>
  <c r="AI15" i="37"/>
  <c r="AH16" i="37"/>
  <c r="AI16" i="37"/>
  <c r="AH17" i="37"/>
  <c r="AI17" i="37"/>
  <c r="AH18" i="37"/>
  <c r="AI18" i="37"/>
  <c r="AH19" i="37"/>
  <c r="AI19" i="37"/>
  <c r="AH20" i="37"/>
  <c r="AI20" i="37"/>
  <c r="AH21" i="37"/>
  <c r="AI21" i="37"/>
  <c r="AH22" i="37"/>
  <c r="AI22" i="37"/>
  <c r="AH23" i="37"/>
  <c r="AI23" i="37"/>
  <c r="AH24" i="37"/>
  <c r="AI24" i="37"/>
  <c r="AH25" i="37"/>
  <c r="AI25" i="37"/>
  <c r="AH26" i="37"/>
  <c r="AI26" i="37"/>
  <c r="AH27" i="37"/>
  <c r="AI27" i="37"/>
  <c r="AH28" i="37"/>
  <c r="AI28" i="37"/>
  <c r="AH29" i="37"/>
  <c r="AI29" i="37"/>
  <c r="AH30" i="37"/>
  <c r="AI30" i="37"/>
  <c r="AH31" i="37"/>
  <c r="AI31" i="37"/>
  <c r="AH32" i="37"/>
  <c r="AI32" i="37"/>
  <c r="AH33" i="37"/>
  <c r="AI33" i="37"/>
  <c r="AH34" i="37"/>
  <c r="AI34" i="37"/>
  <c r="AH35" i="37"/>
  <c r="AI35" i="37"/>
  <c r="AH36" i="37"/>
  <c r="AI36" i="37"/>
  <c r="AH37" i="37"/>
  <c r="AI37" i="37"/>
  <c r="AH38" i="37"/>
  <c r="AI38" i="37"/>
  <c r="AH39" i="37"/>
  <c r="AI39" i="37"/>
  <c r="AH40" i="37"/>
  <c r="AI40" i="37"/>
  <c r="AH41" i="37"/>
  <c r="AI41" i="37"/>
  <c r="AH42" i="37"/>
  <c r="AI42" i="37"/>
  <c r="AH43" i="37"/>
  <c r="AI43" i="37"/>
  <c r="AH44" i="37"/>
  <c r="AI44" i="37"/>
  <c r="AH45" i="37"/>
  <c r="AI45" i="37"/>
  <c r="AH46" i="37"/>
  <c r="AI46" i="37"/>
  <c r="AH47" i="37"/>
  <c r="AI47" i="37"/>
  <c r="AH48" i="37"/>
  <c r="AI48" i="37"/>
  <c r="AH49" i="37"/>
  <c r="AI49" i="37"/>
  <c r="AH50" i="37"/>
  <c r="AI50" i="37"/>
  <c r="AH51" i="37"/>
  <c r="AI51" i="37"/>
  <c r="AH52" i="37"/>
  <c r="AI52" i="37"/>
  <c r="AH53" i="37"/>
  <c r="AI53" i="37"/>
  <c r="AH54" i="37"/>
  <c r="AI54" i="37"/>
  <c r="AH55" i="37"/>
  <c r="AI55" i="37"/>
  <c r="AH56" i="37"/>
  <c r="AI56" i="37"/>
  <c r="AH57" i="37"/>
  <c r="AI57" i="37"/>
  <c r="AH58" i="37"/>
  <c r="AI58" i="37"/>
  <c r="AH59" i="37"/>
  <c r="AI59" i="37"/>
  <c r="AH60" i="37"/>
  <c r="AI60" i="37"/>
  <c r="AH61" i="37"/>
  <c r="AI61" i="37"/>
  <c r="AH62" i="37"/>
  <c r="AI62" i="37"/>
  <c r="AH63" i="37"/>
  <c r="AI63" i="37"/>
  <c r="AH64" i="37"/>
  <c r="AI64" i="37"/>
  <c r="AH65" i="37"/>
  <c r="AI65" i="37"/>
  <c r="AH66" i="37"/>
  <c r="AI66" i="37"/>
  <c r="AH67" i="37"/>
  <c r="AI67" i="37"/>
  <c r="AH68" i="37"/>
  <c r="AI68" i="37"/>
  <c r="AH69" i="37"/>
  <c r="AI69" i="37"/>
  <c r="AH70" i="37"/>
  <c r="AI70" i="37"/>
  <c r="AH71" i="37"/>
  <c r="AI71" i="37"/>
  <c r="AH72" i="37"/>
  <c r="AI72" i="37"/>
  <c r="AH73" i="37"/>
  <c r="AI73" i="37"/>
  <c r="AH74" i="37"/>
  <c r="AI74" i="37"/>
  <c r="AH75" i="37"/>
  <c r="AI75" i="37"/>
  <c r="AH76" i="37"/>
  <c r="AI76" i="37"/>
  <c r="AH77" i="37"/>
  <c r="AI77" i="37"/>
  <c r="AH78" i="37"/>
  <c r="AI78" i="37"/>
  <c r="AH79" i="37"/>
  <c r="AI79" i="37"/>
  <c r="AH80" i="37"/>
  <c r="AI80" i="37"/>
  <c r="AH81" i="37"/>
  <c r="AI81" i="37"/>
  <c r="AH82" i="37"/>
  <c r="AI82" i="37"/>
  <c r="AH83" i="37"/>
  <c r="AI83" i="37"/>
  <c r="AH84" i="37"/>
  <c r="AI84" i="37"/>
  <c r="AH85" i="37"/>
  <c r="AI85" i="37"/>
  <c r="AH86" i="37"/>
  <c r="AI86" i="37"/>
  <c r="AH87" i="37"/>
  <c r="AI87" i="37"/>
  <c r="AH88" i="37"/>
  <c r="AI88" i="37"/>
  <c r="AH89" i="37"/>
  <c r="AI89" i="37"/>
  <c r="AH90" i="37"/>
  <c r="AI90" i="37"/>
  <c r="AH91" i="37"/>
  <c r="AI91" i="37"/>
  <c r="AH92" i="37"/>
  <c r="AI92" i="37"/>
  <c r="AH93" i="37"/>
  <c r="AI93" i="37"/>
  <c r="AH94" i="37"/>
  <c r="AI94" i="37"/>
  <c r="AH95" i="37"/>
  <c r="AI95" i="37"/>
  <c r="AH96" i="37"/>
  <c r="AI96" i="37"/>
  <c r="AH97" i="37"/>
  <c r="AI97" i="37"/>
  <c r="AH98" i="37"/>
  <c r="AI98" i="37"/>
  <c r="AH99" i="37"/>
  <c r="AI99" i="37"/>
  <c r="AH100" i="37"/>
  <c r="AI100" i="37"/>
  <c r="AH101" i="37"/>
  <c r="AI101" i="37"/>
  <c r="AH102" i="37"/>
  <c r="AI102" i="37"/>
  <c r="AH103" i="37"/>
  <c r="AI103" i="37"/>
  <c r="AI3" i="37"/>
  <c r="AH3" i="37"/>
  <c r="AG142" i="16"/>
  <c r="AG143" i="16"/>
  <c r="AG144" i="16"/>
  <c r="AG145" i="16"/>
  <c r="AG146" i="16"/>
  <c r="AG147" i="16"/>
  <c r="AG148" i="16"/>
  <c r="AG149" i="16"/>
  <c r="AG150" i="16"/>
  <c r="AG151" i="16"/>
  <c r="AG152" i="16"/>
  <c r="AG153" i="16"/>
  <c r="AG154" i="16"/>
  <c r="AG155" i="16"/>
  <c r="AG156" i="16"/>
  <c r="AG157" i="16"/>
  <c r="AG158" i="16"/>
  <c r="AG159" i="16"/>
  <c r="AG160" i="16"/>
  <c r="AG94" i="16"/>
  <c r="AG95" i="16"/>
  <c r="AG96" i="16"/>
  <c r="AG97" i="16"/>
  <c r="AG98" i="16"/>
  <c r="AG99" i="16"/>
  <c r="AG100" i="16"/>
  <c r="AG101" i="16"/>
  <c r="AG102" i="16"/>
  <c r="AG103" i="16"/>
  <c r="AG104" i="16"/>
  <c r="AG105" i="16"/>
  <c r="AG106" i="16"/>
  <c r="AG107" i="16"/>
  <c r="AG108" i="16"/>
  <c r="AG109" i="16"/>
  <c r="AG110" i="16"/>
  <c r="AG111" i="16"/>
  <c r="AG112" i="16"/>
  <c r="AH209" i="9"/>
  <c r="AH210" i="9"/>
  <c r="AH211" i="9"/>
  <c r="AH212" i="9"/>
  <c r="AH213" i="9"/>
  <c r="AH214" i="9"/>
  <c r="AH215" i="9"/>
  <c r="AH216" i="9"/>
  <c r="AH217" i="9"/>
  <c r="AH218" i="9"/>
  <c r="AH219" i="9"/>
  <c r="AH220" i="9"/>
  <c r="AH221" i="9"/>
  <c r="AH222" i="9"/>
  <c r="AH223" i="9"/>
  <c r="AH224" i="9"/>
  <c r="AH225" i="9"/>
  <c r="AH226" i="9"/>
  <c r="AH227" i="9"/>
  <c r="AH228" i="9"/>
  <c r="AH229" i="9"/>
  <c r="AH230" i="9"/>
  <c r="AH231" i="9"/>
  <c r="AH232" i="9"/>
  <c r="AH233" i="9"/>
  <c r="AH234" i="9"/>
  <c r="AH235" i="9"/>
  <c r="AH236" i="9"/>
  <c r="AH237" i="9"/>
  <c r="AH238" i="9"/>
  <c r="AH239" i="9"/>
  <c r="AH240" i="9"/>
  <c r="AH241" i="9"/>
  <c r="AH242" i="9"/>
  <c r="AH243" i="9"/>
  <c r="AH244" i="9"/>
  <c r="AH245" i="9"/>
  <c r="AH246" i="9"/>
  <c r="AH247" i="9"/>
  <c r="AH248" i="9"/>
  <c r="AH249" i="9"/>
  <c r="AH250" i="9"/>
  <c r="AH251" i="9"/>
  <c r="AH252" i="9"/>
  <c r="AH253" i="9"/>
  <c r="AH254" i="9"/>
  <c r="AH255" i="9"/>
  <c r="AH256" i="9"/>
  <c r="AH257" i="9"/>
  <c r="AH258" i="9"/>
  <c r="AH259" i="9"/>
  <c r="AH260" i="9"/>
  <c r="AH261" i="9"/>
  <c r="AH262" i="9"/>
  <c r="AH263" i="9"/>
  <c r="AH264" i="9"/>
  <c r="AH265" i="9"/>
  <c r="AH266" i="9"/>
  <c r="AH267" i="9"/>
  <c r="AH268" i="9"/>
  <c r="AH269" i="9"/>
  <c r="AH270" i="9"/>
  <c r="AH271" i="9"/>
  <c r="AH272" i="9"/>
  <c r="AH273" i="9"/>
  <c r="AH274" i="9"/>
  <c r="AH275" i="9"/>
  <c r="AH276" i="9"/>
  <c r="AH277" i="9"/>
  <c r="AH278" i="9"/>
  <c r="AH279" i="9"/>
  <c r="AH280" i="9"/>
  <c r="AH281" i="9"/>
  <c r="AH282" i="9"/>
  <c r="AH283" i="9"/>
  <c r="AH284" i="9"/>
  <c r="AH285" i="9"/>
  <c r="AH286" i="9"/>
  <c r="AH287" i="9"/>
  <c r="AH288" i="9"/>
  <c r="AH289" i="9"/>
  <c r="AH290" i="9"/>
  <c r="AH291" i="9"/>
  <c r="AH292" i="9"/>
  <c r="AH293" i="9"/>
  <c r="AH294" i="9"/>
  <c r="AH295" i="9"/>
  <c r="AG209" i="9"/>
  <c r="AG210" i="9"/>
  <c r="AG211" i="9"/>
  <c r="AG212" i="9"/>
  <c r="AG213" i="9"/>
  <c r="AG214" i="9"/>
  <c r="AG215" i="9"/>
  <c r="AG216" i="9"/>
  <c r="AG217" i="9"/>
  <c r="AG218" i="9"/>
  <c r="AG219" i="9"/>
  <c r="AG220" i="9"/>
  <c r="AG221" i="9"/>
  <c r="AG222" i="9"/>
  <c r="AG223" i="9"/>
  <c r="AG224" i="9"/>
  <c r="AG225" i="9"/>
  <c r="AG226" i="9"/>
  <c r="AG227" i="9"/>
  <c r="AG228" i="9"/>
  <c r="AG229" i="9"/>
  <c r="AG230" i="9"/>
  <c r="AG231" i="9"/>
  <c r="AG232" i="9"/>
  <c r="AG233" i="9"/>
  <c r="AG234" i="9"/>
  <c r="AG235" i="9"/>
  <c r="AG236" i="9"/>
  <c r="AG237" i="9"/>
  <c r="AG238" i="9"/>
  <c r="AG239" i="9"/>
  <c r="AG240" i="9"/>
  <c r="AG241" i="9"/>
  <c r="AG242" i="9"/>
  <c r="AG243" i="9"/>
  <c r="AG244" i="9"/>
  <c r="AG245" i="9"/>
  <c r="AG246" i="9"/>
  <c r="AG247" i="9"/>
  <c r="AG248" i="9"/>
  <c r="AG249" i="9"/>
  <c r="AG250" i="9"/>
  <c r="AG251" i="9"/>
  <c r="AG252" i="9"/>
  <c r="AG253" i="9"/>
  <c r="AG254" i="9"/>
  <c r="AG255" i="9"/>
  <c r="AG256" i="9"/>
  <c r="AG257" i="9"/>
  <c r="AG258" i="9"/>
  <c r="AG259" i="9"/>
  <c r="AG260" i="9"/>
  <c r="AG261" i="9"/>
  <c r="AG262" i="9"/>
  <c r="AG263" i="9"/>
  <c r="AG264" i="9"/>
  <c r="AG265" i="9"/>
  <c r="AG266" i="9"/>
  <c r="AG267" i="9"/>
  <c r="AG268" i="9"/>
  <c r="AG269" i="9"/>
  <c r="AG270" i="9"/>
  <c r="AG271" i="9"/>
  <c r="AG272" i="9"/>
  <c r="AG273" i="9"/>
  <c r="AG274" i="9"/>
  <c r="AG275" i="9"/>
  <c r="AG276" i="9"/>
  <c r="AG277" i="9"/>
  <c r="AG278" i="9"/>
  <c r="AG279" i="9"/>
  <c r="AG280" i="9"/>
  <c r="AG281" i="9"/>
  <c r="AG282" i="9"/>
  <c r="AG283" i="9"/>
  <c r="AG284" i="9"/>
  <c r="AG285" i="9"/>
  <c r="AG286" i="9"/>
  <c r="AG287" i="9"/>
  <c r="AG288" i="9"/>
  <c r="AG289" i="9"/>
  <c r="AG290" i="9"/>
  <c r="AG291" i="9"/>
  <c r="AG292" i="9"/>
  <c r="AG293" i="9"/>
  <c r="AG294" i="9"/>
  <c r="AG295" i="9"/>
  <c r="AF209" i="9"/>
  <c r="AF210" i="9"/>
  <c r="AF211" i="9"/>
  <c r="AF212" i="9"/>
  <c r="AF213" i="9"/>
  <c r="AF214" i="9"/>
  <c r="AF215" i="9"/>
  <c r="AF216" i="9"/>
  <c r="AF217" i="9"/>
  <c r="AF218" i="9"/>
  <c r="AF219" i="9"/>
  <c r="AF220" i="9"/>
  <c r="AF221" i="9"/>
  <c r="AF222" i="9"/>
  <c r="AF223" i="9"/>
  <c r="AF224" i="9"/>
  <c r="AF225" i="9"/>
  <c r="AF226" i="9"/>
  <c r="AF227" i="9"/>
  <c r="AF228" i="9"/>
  <c r="AF229" i="9"/>
  <c r="AF230" i="9"/>
  <c r="AF231" i="9"/>
  <c r="AF232" i="9"/>
  <c r="AF233" i="9"/>
  <c r="AF234" i="9"/>
  <c r="AF235" i="9"/>
  <c r="AF236" i="9"/>
  <c r="AF237" i="9"/>
  <c r="AF238" i="9"/>
  <c r="AF239" i="9"/>
  <c r="AF240" i="9"/>
  <c r="AF241" i="9"/>
  <c r="AF242" i="9"/>
  <c r="AF243" i="9"/>
  <c r="AF244" i="9"/>
  <c r="AF245" i="9"/>
  <c r="AF246" i="9"/>
  <c r="AF247" i="9"/>
  <c r="AF248" i="9"/>
  <c r="AF249" i="9"/>
  <c r="AF250" i="9"/>
  <c r="AF251" i="9"/>
  <c r="AF252" i="9"/>
  <c r="AF253" i="9"/>
  <c r="AF254" i="9"/>
  <c r="AF255" i="9"/>
  <c r="AF256" i="9"/>
  <c r="AF257" i="9"/>
  <c r="AF258" i="9"/>
  <c r="AF259" i="9"/>
  <c r="AF260" i="9"/>
  <c r="AF261" i="9"/>
  <c r="AF262" i="9"/>
  <c r="AF263" i="9"/>
  <c r="AF264" i="9"/>
  <c r="AF265" i="9"/>
  <c r="AF266" i="9"/>
  <c r="AF267" i="9"/>
  <c r="AF268" i="9"/>
  <c r="AF269" i="9"/>
  <c r="AF270" i="9"/>
  <c r="AF271" i="9"/>
  <c r="AF272" i="9"/>
  <c r="AF273" i="9"/>
  <c r="AF274" i="9"/>
  <c r="AF275" i="9"/>
  <c r="AF276" i="9"/>
  <c r="AF277" i="9"/>
  <c r="AF278" i="9"/>
  <c r="AF279" i="9"/>
  <c r="AF280" i="9"/>
  <c r="AF281" i="9"/>
  <c r="AF282" i="9"/>
  <c r="AF283" i="9"/>
  <c r="AF284" i="9"/>
  <c r="AF285" i="9"/>
  <c r="AF286" i="9"/>
  <c r="AF287" i="9"/>
  <c r="AF288" i="9"/>
  <c r="AF289" i="9"/>
  <c r="AF290" i="9"/>
  <c r="AF291" i="9"/>
  <c r="AF292" i="9"/>
  <c r="AF293" i="9"/>
  <c r="AF294" i="9"/>
  <c r="AF295" i="9"/>
  <c r="AE209" i="9"/>
  <c r="AE210" i="9"/>
  <c r="AE211" i="9"/>
  <c r="AE212" i="9"/>
  <c r="AE213" i="9"/>
  <c r="AE214" i="9"/>
  <c r="AE215" i="9"/>
  <c r="AE216" i="9"/>
  <c r="AE217" i="9"/>
  <c r="AE218" i="9"/>
  <c r="AE219" i="9"/>
  <c r="AE220" i="9"/>
  <c r="AE221" i="9"/>
  <c r="AE222" i="9"/>
  <c r="AE223" i="9"/>
  <c r="AE224" i="9"/>
  <c r="AE225" i="9"/>
  <c r="AE226" i="9"/>
  <c r="AE227" i="9"/>
  <c r="AE228" i="9"/>
  <c r="AE229" i="9"/>
  <c r="AE230" i="9"/>
  <c r="AE231" i="9"/>
  <c r="AE232" i="9"/>
  <c r="AE233" i="9"/>
  <c r="AE234" i="9"/>
  <c r="AE235" i="9"/>
  <c r="AE236" i="9"/>
  <c r="AE237" i="9"/>
  <c r="AE238" i="9"/>
  <c r="AE239" i="9"/>
  <c r="AE240" i="9"/>
  <c r="AE241" i="9"/>
  <c r="AE242" i="9"/>
  <c r="AE243" i="9"/>
  <c r="AE244" i="9"/>
  <c r="AE245" i="9"/>
  <c r="AE246" i="9"/>
  <c r="AE247" i="9"/>
  <c r="AE248" i="9"/>
  <c r="AE249" i="9"/>
  <c r="AE250" i="9"/>
  <c r="AE251" i="9"/>
  <c r="AE252" i="9"/>
  <c r="AE253" i="9"/>
  <c r="AE254" i="9"/>
  <c r="AE255" i="9"/>
  <c r="AE256" i="9"/>
  <c r="AE257" i="9"/>
  <c r="AE258" i="9"/>
  <c r="AE259" i="9"/>
  <c r="AE260" i="9"/>
  <c r="AE261" i="9"/>
  <c r="AE262" i="9"/>
  <c r="AE263" i="9"/>
  <c r="AE264" i="9"/>
  <c r="AE265" i="9"/>
  <c r="AE266" i="9"/>
  <c r="AE267" i="9"/>
  <c r="AE268" i="9"/>
  <c r="AE269" i="9"/>
  <c r="AE270" i="9"/>
  <c r="AE271" i="9"/>
  <c r="AE272" i="9"/>
  <c r="AE273" i="9"/>
  <c r="AE274" i="9"/>
  <c r="AE275" i="9"/>
  <c r="AE276" i="9"/>
  <c r="AE277" i="9"/>
  <c r="AE278" i="9"/>
  <c r="AE279" i="9"/>
  <c r="AE280" i="9"/>
  <c r="AE281" i="9"/>
  <c r="AE282" i="9"/>
  <c r="AE283" i="9"/>
  <c r="AE284" i="9"/>
  <c r="AE285" i="9"/>
  <c r="AE286" i="9"/>
  <c r="AE287" i="9"/>
  <c r="AE288" i="9"/>
  <c r="AE289" i="9"/>
  <c r="AE290" i="9"/>
  <c r="AE291" i="9"/>
  <c r="AE292" i="9"/>
  <c r="AE293" i="9"/>
  <c r="AE294" i="9"/>
  <c r="AE295" i="9"/>
  <c r="AD209" i="9"/>
  <c r="AD210" i="9"/>
  <c r="AD211" i="9"/>
  <c r="AD212" i="9"/>
  <c r="AD213" i="9"/>
  <c r="AD214" i="9"/>
  <c r="AD215" i="9"/>
  <c r="AD216" i="9"/>
  <c r="AD217" i="9"/>
  <c r="AD218" i="9"/>
  <c r="AD219" i="9"/>
  <c r="AD220" i="9"/>
  <c r="AD221" i="9"/>
  <c r="AD222" i="9"/>
  <c r="AD223" i="9"/>
  <c r="AD224" i="9"/>
  <c r="AD225" i="9"/>
  <c r="AD226" i="9"/>
  <c r="AD227" i="9"/>
  <c r="AD228" i="9"/>
  <c r="AD229" i="9"/>
  <c r="AD230" i="9"/>
  <c r="AD231" i="9"/>
  <c r="AD232" i="9"/>
  <c r="AD233" i="9"/>
  <c r="AD234" i="9"/>
  <c r="AD235" i="9"/>
  <c r="AD236" i="9"/>
  <c r="AD237" i="9"/>
  <c r="AD238" i="9"/>
  <c r="AD239" i="9"/>
  <c r="AD240" i="9"/>
  <c r="AD241" i="9"/>
  <c r="AD242" i="9"/>
  <c r="AD243" i="9"/>
  <c r="AD244" i="9"/>
  <c r="AD245" i="9"/>
  <c r="AD246" i="9"/>
  <c r="AD247" i="9"/>
  <c r="AD248" i="9"/>
  <c r="AD249" i="9"/>
  <c r="AD250" i="9"/>
  <c r="AD251" i="9"/>
  <c r="AD252" i="9"/>
  <c r="AD253" i="9"/>
  <c r="AD254" i="9"/>
  <c r="AD255" i="9"/>
  <c r="AD256" i="9"/>
  <c r="AD257" i="9"/>
  <c r="AD258" i="9"/>
  <c r="AD259" i="9"/>
  <c r="AD260" i="9"/>
  <c r="AD261" i="9"/>
  <c r="AD262" i="9"/>
  <c r="AD263" i="9"/>
  <c r="AD264" i="9"/>
  <c r="AD265" i="9"/>
  <c r="AD266" i="9"/>
  <c r="AD267" i="9"/>
  <c r="AD268" i="9"/>
  <c r="AD269" i="9"/>
  <c r="AD270" i="9"/>
  <c r="AD271" i="9"/>
  <c r="AD272" i="9"/>
  <c r="AD273" i="9"/>
  <c r="AD274" i="9"/>
  <c r="AD275" i="9"/>
  <c r="AD276" i="9"/>
  <c r="AD277" i="9"/>
  <c r="AD278" i="9"/>
  <c r="AD279" i="9"/>
  <c r="AD280" i="9"/>
  <c r="AD281" i="9"/>
  <c r="AD282" i="9"/>
  <c r="AD283" i="9"/>
  <c r="AD284" i="9"/>
  <c r="AD285" i="9"/>
  <c r="AD286" i="9"/>
  <c r="AD287" i="9"/>
  <c r="AD288" i="9"/>
  <c r="AD289" i="9"/>
  <c r="AD290" i="9"/>
  <c r="AD291" i="9"/>
  <c r="AD292" i="9"/>
  <c r="AD293" i="9"/>
  <c r="AD294" i="9"/>
  <c r="AD295" i="9"/>
  <c r="AC209" i="9"/>
  <c r="AC210" i="9"/>
  <c r="AC211" i="9"/>
  <c r="AC212" i="9"/>
  <c r="AC213" i="9"/>
  <c r="AC214" i="9"/>
  <c r="AC215" i="9"/>
  <c r="AC216" i="9"/>
  <c r="AC217" i="9"/>
  <c r="AC218" i="9"/>
  <c r="AC219" i="9"/>
  <c r="AC220" i="9"/>
  <c r="AC221" i="9"/>
  <c r="AC222" i="9"/>
  <c r="AC223" i="9"/>
  <c r="AC224" i="9"/>
  <c r="AC225" i="9"/>
  <c r="AC226" i="9"/>
  <c r="AC227" i="9"/>
  <c r="AC228" i="9"/>
  <c r="AC229" i="9"/>
  <c r="AC230" i="9"/>
  <c r="AC231" i="9"/>
  <c r="AC232" i="9"/>
  <c r="AC233" i="9"/>
  <c r="AC234" i="9"/>
  <c r="AC235" i="9"/>
  <c r="AC236" i="9"/>
  <c r="AC237" i="9"/>
  <c r="AC238" i="9"/>
  <c r="AC239" i="9"/>
  <c r="AC240" i="9"/>
  <c r="AC241" i="9"/>
  <c r="AC242" i="9"/>
  <c r="AC243" i="9"/>
  <c r="AC244" i="9"/>
  <c r="AC245" i="9"/>
  <c r="AC246" i="9"/>
  <c r="AC247" i="9"/>
  <c r="AC248" i="9"/>
  <c r="AC249" i="9"/>
  <c r="AC250" i="9"/>
  <c r="AC251" i="9"/>
  <c r="AC252" i="9"/>
  <c r="AC253" i="9"/>
  <c r="AC254" i="9"/>
  <c r="AC255" i="9"/>
  <c r="AC256" i="9"/>
  <c r="AC257" i="9"/>
  <c r="AC258" i="9"/>
  <c r="AC259" i="9"/>
  <c r="AC260" i="9"/>
  <c r="AC261" i="9"/>
  <c r="AC262" i="9"/>
  <c r="AC263" i="9"/>
  <c r="AC264" i="9"/>
  <c r="AC265" i="9"/>
  <c r="AC266" i="9"/>
  <c r="AC267" i="9"/>
  <c r="AC268" i="9"/>
  <c r="AC269" i="9"/>
  <c r="AC270" i="9"/>
  <c r="AC271" i="9"/>
  <c r="AC272" i="9"/>
  <c r="AC273" i="9"/>
  <c r="AC274" i="9"/>
  <c r="AC275" i="9"/>
  <c r="AC276" i="9"/>
  <c r="AC277" i="9"/>
  <c r="AC278" i="9"/>
  <c r="AC279" i="9"/>
  <c r="AC280" i="9"/>
  <c r="AC281" i="9"/>
  <c r="AC282" i="9"/>
  <c r="AC283" i="9"/>
  <c r="AC284" i="9"/>
  <c r="AC285" i="9"/>
  <c r="AC286" i="9"/>
  <c r="AC287" i="9"/>
  <c r="AC288" i="9"/>
  <c r="AC289" i="9"/>
  <c r="AC290" i="9"/>
  <c r="AC291" i="9"/>
  <c r="AC292" i="9"/>
  <c r="AC293" i="9"/>
  <c r="AC294" i="9"/>
  <c r="AC295" i="9"/>
  <c r="AB209" i="9"/>
  <c r="AB210" i="9"/>
  <c r="AB211" i="9"/>
  <c r="AB212" i="9"/>
  <c r="AB213" i="9"/>
  <c r="AB214" i="9"/>
  <c r="AB215" i="9"/>
  <c r="AB216" i="9"/>
  <c r="AB217" i="9"/>
  <c r="AB218" i="9"/>
  <c r="AB219" i="9"/>
  <c r="AB220" i="9"/>
  <c r="AB221" i="9"/>
  <c r="AB222" i="9"/>
  <c r="AB223" i="9"/>
  <c r="AB224" i="9"/>
  <c r="AB225" i="9"/>
  <c r="AB226" i="9"/>
  <c r="AB227" i="9"/>
  <c r="AB228" i="9"/>
  <c r="AB229" i="9"/>
  <c r="AB230" i="9"/>
  <c r="AB231" i="9"/>
  <c r="AB232" i="9"/>
  <c r="AB233" i="9"/>
  <c r="AB234" i="9"/>
  <c r="AB235" i="9"/>
  <c r="AB236" i="9"/>
  <c r="AB237" i="9"/>
  <c r="AB238" i="9"/>
  <c r="AB239" i="9"/>
  <c r="AB240" i="9"/>
  <c r="AB241" i="9"/>
  <c r="AB242" i="9"/>
  <c r="AB243" i="9"/>
  <c r="AB244" i="9"/>
  <c r="AB245" i="9"/>
  <c r="AB246" i="9"/>
  <c r="AB247" i="9"/>
  <c r="AB248" i="9"/>
  <c r="AB249" i="9"/>
  <c r="AB250" i="9"/>
  <c r="AB251" i="9"/>
  <c r="AB252" i="9"/>
  <c r="AB253" i="9"/>
  <c r="AB254" i="9"/>
  <c r="AB255" i="9"/>
  <c r="AB256" i="9"/>
  <c r="AB257" i="9"/>
  <c r="AB258" i="9"/>
  <c r="AB259" i="9"/>
  <c r="AB260" i="9"/>
  <c r="AB261" i="9"/>
  <c r="AB262" i="9"/>
  <c r="AB263" i="9"/>
  <c r="AB264" i="9"/>
  <c r="AB265" i="9"/>
  <c r="AB266" i="9"/>
  <c r="AB267" i="9"/>
  <c r="AB268" i="9"/>
  <c r="AB269" i="9"/>
  <c r="AB270" i="9"/>
  <c r="AB271" i="9"/>
  <c r="AB272" i="9"/>
  <c r="AB273" i="9"/>
  <c r="AB274" i="9"/>
  <c r="AB275" i="9"/>
  <c r="AB276" i="9"/>
  <c r="AB277" i="9"/>
  <c r="AB278" i="9"/>
  <c r="AB279" i="9"/>
  <c r="AB280" i="9"/>
  <c r="AB281" i="9"/>
  <c r="AB282" i="9"/>
  <c r="AB283" i="9"/>
  <c r="AB284" i="9"/>
  <c r="AB285" i="9"/>
  <c r="AB286" i="9"/>
  <c r="AB287" i="9"/>
  <c r="AB288" i="9"/>
  <c r="AB289" i="9"/>
  <c r="AB290" i="9"/>
  <c r="AB291" i="9"/>
  <c r="AB292" i="9"/>
  <c r="AB293" i="9"/>
  <c r="AB294" i="9"/>
  <c r="AB295" i="9"/>
  <c r="AA209" i="9"/>
  <c r="AA210" i="9"/>
  <c r="AA211" i="9"/>
  <c r="AA212" i="9"/>
  <c r="AA213" i="9"/>
  <c r="AA214" i="9"/>
  <c r="AA215" i="9"/>
  <c r="AA216" i="9"/>
  <c r="AA217" i="9"/>
  <c r="AA218" i="9"/>
  <c r="AA219" i="9"/>
  <c r="AA220" i="9"/>
  <c r="AA221" i="9"/>
  <c r="AA222" i="9"/>
  <c r="AA223" i="9"/>
  <c r="AA224" i="9"/>
  <c r="AA225" i="9"/>
  <c r="AA226" i="9"/>
  <c r="AA227" i="9"/>
  <c r="AA228" i="9"/>
  <c r="AA229" i="9"/>
  <c r="AA230" i="9"/>
  <c r="AA231" i="9"/>
  <c r="AA232" i="9"/>
  <c r="AA233" i="9"/>
  <c r="AA234" i="9"/>
  <c r="AA235" i="9"/>
  <c r="AA236" i="9"/>
  <c r="AA237" i="9"/>
  <c r="AA238" i="9"/>
  <c r="AA239" i="9"/>
  <c r="AA240" i="9"/>
  <c r="AA241" i="9"/>
  <c r="AA242" i="9"/>
  <c r="AA243" i="9"/>
  <c r="AA244" i="9"/>
  <c r="AA245" i="9"/>
  <c r="AA246" i="9"/>
  <c r="AA247" i="9"/>
  <c r="AA248" i="9"/>
  <c r="AA249" i="9"/>
  <c r="AA250" i="9"/>
  <c r="AA251" i="9"/>
  <c r="AA252" i="9"/>
  <c r="AA253" i="9"/>
  <c r="AA254" i="9"/>
  <c r="AA255" i="9"/>
  <c r="AA256" i="9"/>
  <c r="AA257" i="9"/>
  <c r="AA258" i="9"/>
  <c r="AA259" i="9"/>
  <c r="AA260" i="9"/>
  <c r="AA261" i="9"/>
  <c r="AA262" i="9"/>
  <c r="AA263" i="9"/>
  <c r="AA264" i="9"/>
  <c r="AA265" i="9"/>
  <c r="AA266" i="9"/>
  <c r="AA267" i="9"/>
  <c r="AA268" i="9"/>
  <c r="AA269" i="9"/>
  <c r="AA270" i="9"/>
  <c r="AA271" i="9"/>
  <c r="AA272" i="9"/>
  <c r="AA273" i="9"/>
  <c r="AA274" i="9"/>
  <c r="AA275" i="9"/>
  <c r="AA276" i="9"/>
  <c r="AA277" i="9"/>
  <c r="AA278" i="9"/>
  <c r="AA279" i="9"/>
  <c r="AA280" i="9"/>
  <c r="AA281" i="9"/>
  <c r="AA282" i="9"/>
  <c r="AA283" i="9"/>
  <c r="AA284" i="9"/>
  <c r="AA285" i="9"/>
  <c r="AA286" i="9"/>
  <c r="AA287" i="9"/>
  <c r="AA288" i="9"/>
  <c r="AA289" i="9"/>
  <c r="AA290" i="9"/>
  <c r="AA291" i="9"/>
  <c r="AA292" i="9"/>
  <c r="AA293" i="9"/>
  <c r="AA294" i="9"/>
  <c r="AA295" i="9"/>
  <c r="Z209" i="9"/>
  <c r="Z210" i="9"/>
  <c r="Z211" i="9"/>
  <c r="Z212" i="9"/>
  <c r="Z213" i="9"/>
  <c r="Z214" i="9"/>
  <c r="Z215" i="9"/>
  <c r="Z216" i="9"/>
  <c r="Z217" i="9"/>
  <c r="Z218" i="9"/>
  <c r="Z219" i="9"/>
  <c r="Z220" i="9"/>
  <c r="Z221" i="9"/>
  <c r="Z222" i="9"/>
  <c r="Z223" i="9"/>
  <c r="Z224" i="9"/>
  <c r="Z225" i="9"/>
  <c r="Z226" i="9"/>
  <c r="Z227" i="9"/>
  <c r="Z228" i="9"/>
  <c r="Z229" i="9"/>
  <c r="Z230" i="9"/>
  <c r="Z231" i="9"/>
  <c r="Z232" i="9"/>
  <c r="Z233" i="9"/>
  <c r="Z234" i="9"/>
  <c r="Z235" i="9"/>
  <c r="Z236" i="9"/>
  <c r="Z237" i="9"/>
  <c r="Z238" i="9"/>
  <c r="Z239" i="9"/>
  <c r="Z240" i="9"/>
  <c r="Z241" i="9"/>
  <c r="Z242" i="9"/>
  <c r="Z243" i="9"/>
  <c r="Z244" i="9"/>
  <c r="Z245" i="9"/>
  <c r="Z246" i="9"/>
  <c r="Z247" i="9"/>
  <c r="Z248" i="9"/>
  <c r="Z249" i="9"/>
  <c r="Z250" i="9"/>
  <c r="Z251" i="9"/>
  <c r="Z252" i="9"/>
  <c r="Z253" i="9"/>
  <c r="Z254" i="9"/>
  <c r="Z255" i="9"/>
  <c r="Z256" i="9"/>
  <c r="Z257" i="9"/>
  <c r="Z258" i="9"/>
  <c r="Z259" i="9"/>
  <c r="Z260" i="9"/>
  <c r="Z261" i="9"/>
  <c r="Z262" i="9"/>
  <c r="Z263" i="9"/>
  <c r="Z264" i="9"/>
  <c r="Z265" i="9"/>
  <c r="Z266" i="9"/>
  <c r="Z267" i="9"/>
  <c r="Z268" i="9"/>
  <c r="Z269" i="9"/>
  <c r="Z270" i="9"/>
  <c r="Z271" i="9"/>
  <c r="Z272" i="9"/>
  <c r="Z273" i="9"/>
  <c r="Z274" i="9"/>
  <c r="Z275" i="9"/>
  <c r="Z276" i="9"/>
  <c r="Z277" i="9"/>
  <c r="Z278" i="9"/>
  <c r="Z279" i="9"/>
  <c r="Z280" i="9"/>
  <c r="Z281" i="9"/>
  <c r="Z282" i="9"/>
  <c r="Z283" i="9"/>
  <c r="Z284" i="9"/>
  <c r="Z285" i="9"/>
  <c r="Z286" i="9"/>
  <c r="Z287" i="9"/>
  <c r="Z288" i="9"/>
  <c r="Z289" i="9"/>
  <c r="Z290" i="9"/>
  <c r="Z291" i="9"/>
  <c r="Z292" i="9"/>
  <c r="Z293" i="9"/>
  <c r="Z294" i="9"/>
  <c r="Z295" i="9"/>
  <c r="Y209" i="9"/>
  <c r="Y210" i="9"/>
  <c r="Y211" i="9"/>
  <c r="Y212" i="9"/>
  <c r="Y213" i="9"/>
  <c r="Y214" i="9"/>
  <c r="Y215" i="9"/>
  <c r="Y216" i="9"/>
  <c r="Y217" i="9"/>
  <c r="Y218" i="9"/>
  <c r="Y219" i="9"/>
  <c r="Y220" i="9"/>
  <c r="Y221" i="9"/>
  <c r="Y222" i="9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Y236" i="9"/>
  <c r="Y237" i="9"/>
  <c r="Y238" i="9"/>
  <c r="Y239" i="9"/>
  <c r="Y240" i="9"/>
  <c r="Y241" i="9"/>
  <c r="Y242" i="9"/>
  <c r="Y243" i="9"/>
  <c r="Y244" i="9"/>
  <c r="Y245" i="9"/>
  <c r="Y246" i="9"/>
  <c r="Y247" i="9"/>
  <c r="Y248" i="9"/>
  <c r="Y249" i="9"/>
  <c r="Y250" i="9"/>
  <c r="Y251" i="9"/>
  <c r="Y252" i="9"/>
  <c r="Y253" i="9"/>
  <c r="Y254" i="9"/>
  <c r="Y255" i="9"/>
  <c r="Y256" i="9"/>
  <c r="Y257" i="9"/>
  <c r="Y258" i="9"/>
  <c r="Y259" i="9"/>
  <c r="Y260" i="9"/>
  <c r="Y261" i="9"/>
  <c r="Y262" i="9"/>
  <c r="Y263" i="9"/>
  <c r="Y264" i="9"/>
  <c r="Y265" i="9"/>
  <c r="Y266" i="9"/>
  <c r="Y267" i="9"/>
  <c r="Y268" i="9"/>
  <c r="Y269" i="9"/>
  <c r="Y270" i="9"/>
  <c r="Y271" i="9"/>
  <c r="Y272" i="9"/>
  <c r="Y273" i="9"/>
  <c r="Y274" i="9"/>
  <c r="Y275" i="9"/>
  <c r="Y276" i="9"/>
  <c r="Y277" i="9"/>
  <c r="Y278" i="9"/>
  <c r="Y279" i="9"/>
  <c r="Y280" i="9"/>
  <c r="Y281" i="9"/>
  <c r="Y282" i="9"/>
  <c r="Y283" i="9"/>
  <c r="Y284" i="9"/>
  <c r="Y285" i="9"/>
  <c r="Y286" i="9"/>
  <c r="Y287" i="9"/>
  <c r="Y288" i="9"/>
  <c r="Y289" i="9"/>
  <c r="Y290" i="9"/>
  <c r="Y291" i="9"/>
  <c r="Y292" i="9"/>
  <c r="Y293" i="9"/>
  <c r="Y294" i="9"/>
  <c r="Y295" i="9"/>
  <c r="X209" i="9"/>
  <c r="X210" i="9"/>
  <c r="X211" i="9"/>
  <c r="X212" i="9"/>
  <c r="X213" i="9"/>
  <c r="X214" i="9"/>
  <c r="X215" i="9"/>
  <c r="X216" i="9"/>
  <c r="X217" i="9"/>
  <c r="X218" i="9"/>
  <c r="X219" i="9"/>
  <c r="X220" i="9"/>
  <c r="X221" i="9"/>
  <c r="X222" i="9"/>
  <c r="X223" i="9"/>
  <c r="X224" i="9"/>
  <c r="X225" i="9"/>
  <c r="X226" i="9"/>
  <c r="X227" i="9"/>
  <c r="X228" i="9"/>
  <c r="X229" i="9"/>
  <c r="X230" i="9"/>
  <c r="X231" i="9"/>
  <c r="X232" i="9"/>
  <c r="X233" i="9"/>
  <c r="X234" i="9"/>
  <c r="X235" i="9"/>
  <c r="X236" i="9"/>
  <c r="X237" i="9"/>
  <c r="X238" i="9"/>
  <c r="X239" i="9"/>
  <c r="X240" i="9"/>
  <c r="X241" i="9"/>
  <c r="X242" i="9"/>
  <c r="X243" i="9"/>
  <c r="X244" i="9"/>
  <c r="X245" i="9"/>
  <c r="X246" i="9"/>
  <c r="X247" i="9"/>
  <c r="X248" i="9"/>
  <c r="X249" i="9"/>
  <c r="X250" i="9"/>
  <c r="X251" i="9"/>
  <c r="X252" i="9"/>
  <c r="X253" i="9"/>
  <c r="X254" i="9"/>
  <c r="X255" i="9"/>
  <c r="X256" i="9"/>
  <c r="X257" i="9"/>
  <c r="X258" i="9"/>
  <c r="X259" i="9"/>
  <c r="X260" i="9"/>
  <c r="X261" i="9"/>
  <c r="X262" i="9"/>
  <c r="X263" i="9"/>
  <c r="X264" i="9"/>
  <c r="X265" i="9"/>
  <c r="X266" i="9"/>
  <c r="X267" i="9"/>
  <c r="X268" i="9"/>
  <c r="X269" i="9"/>
  <c r="X270" i="9"/>
  <c r="X271" i="9"/>
  <c r="X272" i="9"/>
  <c r="X273" i="9"/>
  <c r="X274" i="9"/>
  <c r="X275" i="9"/>
  <c r="X276" i="9"/>
  <c r="X277" i="9"/>
  <c r="X278" i="9"/>
  <c r="X279" i="9"/>
  <c r="X280" i="9"/>
  <c r="X281" i="9"/>
  <c r="X282" i="9"/>
  <c r="X283" i="9"/>
  <c r="X284" i="9"/>
  <c r="X285" i="9"/>
  <c r="X286" i="9"/>
  <c r="X287" i="9"/>
  <c r="X288" i="9"/>
  <c r="X289" i="9"/>
  <c r="X290" i="9"/>
  <c r="X291" i="9"/>
  <c r="X292" i="9"/>
  <c r="X293" i="9"/>
  <c r="X294" i="9"/>
  <c r="X295" i="9"/>
  <c r="W209" i="9"/>
  <c r="W210" i="9"/>
  <c r="W211" i="9"/>
  <c r="W212" i="9"/>
  <c r="W213" i="9"/>
  <c r="W214" i="9"/>
  <c r="W215" i="9"/>
  <c r="W216" i="9"/>
  <c r="W217" i="9"/>
  <c r="W218" i="9"/>
  <c r="W219" i="9"/>
  <c r="W220" i="9"/>
  <c r="W221" i="9"/>
  <c r="W222" i="9"/>
  <c r="W223" i="9"/>
  <c r="W224" i="9"/>
  <c r="W225" i="9"/>
  <c r="W226" i="9"/>
  <c r="W227" i="9"/>
  <c r="W228" i="9"/>
  <c r="W229" i="9"/>
  <c r="W230" i="9"/>
  <c r="W231" i="9"/>
  <c r="W232" i="9"/>
  <c r="W233" i="9"/>
  <c r="W234" i="9"/>
  <c r="W235" i="9"/>
  <c r="W236" i="9"/>
  <c r="W237" i="9"/>
  <c r="W238" i="9"/>
  <c r="W239" i="9"/>
  <c r="W240" i="9"/>
  <c r="W241" i="9"/>
  <c r="W242" i="9"/>
  <c r="W243" i="9"/>
  <c r="W244" i="9"/>
  <c r="W245" i="9"/>
  <c r="W246" i="9"/>
  <c r="W247" i="9"/>
  <c r="W248" i="9"/>
  <c r="W249" i="9"/>
  <c r="W250" i="9"/>
  <c r="W251" i="9"/>
  <c r="W252" i="9"/>
  <c r="W253" i="9"/>
  <c r="W254" i="9"/>
  <c r="W255" i="9"/>
  <c r="W256" i="9"/>
  <c r="W257" i="9"/>
  <c r="W258" i="9"/>
  <c r="W259" i="9"/>
  <c r="W260" i="9"/>
  <c r="W261" i="9"/>
  <c r="W262" i="9"/>
  <c r="W263" i="9"/>
  <c r="W264" i="9"/>
  <c r="W265" i="9"/>
  <c r="W266" i="9"/>
  <c r="W267" i="9"/>
  <c r="W268" i="9"/>
  <c r="W269" i="9"/>
  <c r="W270" i="9"/>
  <c r="W271" i="9"/>
  <c r="W272" i="9"/>
  <c r="W273" i="9"/>
  <c r="W274" i="9"/>
  <c r="W275" i="9"/>
  <c r="W276" i="9"/>
  <c r="W277" i="9"/>
  <c r="W278" i="9"/>
  <c r="W279" i="9"/>
  <c r="W280" i="9"/>
  <c r="W281" i="9"/>
  <c r="W282" i="9"/>
  <c r="W283" i="9"/>
  <c r="W284" i="9"/>
  <c r="W285" i="9"/>
  <c r="W286" i="9"/>
  <c r="W287" i="9"/>
  <c r="W288" i="9"/>
  <c r="W289" i="9"/>
  <c r="W290" i="9"/>
  <c r="W291" i="9"/>
  <c r="W292" i="9"/>
  <c r="W293" i="9"/>
  <c r="W294" i="9"/>
  <c r="W295" i="9"/>
  <c r="V209" i="9"/>
  <c r="V210" i="9"/>
  <c r="V211" i="9"/>
  <c r="V212" i="9"/>
  <c r="V213" i="9"/>
  <c r="V214" i="9"/>
  <c r="V215" i="9"/>
  <c r="V216" i="9"/>
  <c r="V217" i="9"/>
  <c r="V218" i="9"/>
  <c r="V219" i="9"/>
  <c r="V220" i="9"/>
  <c r="V221" i="9"/>
  <c r="V222" i="9"/>
  <c r="V223" i="9"/>
  <c r="V224" i="9"/>
  <c r="V225" i="9"/>
  <c r="V226" i="9"/>
  <c r="V227" i="9"/>
  <c r="V228" i="9"/>
  <c r="V229" i="9"/>
  <c r="V230" i="9"/>
  <c r="V231" i="9"/>
  <c r="V232" i="9"/>
  <c r="V233" i="9"/>
  <c r="V234" i="9"/>
  <c r="V235" i="9"/>
  <c r="V236" i="9"/>
  <c r="V237" i="9"/>
  <c r="V238" i="9"/>
  <c r="V239" i="9"/>
  <c r="V240" i="9"/>
  <c r="V241" i="9"/>
  <c r="V242" i="9"/>
  <c r="V243" i="9"/>
  <c r="V244" i="9"/>
  <c r="V245" i="9"/>
  <c r="V246" i="9"/>
  <c r="V247" i="9"/>
  <c r="V248" i="9"/>
  <c r="V249" i="9"/>
  <c r="V250" i="9"/>
  <c r="V251" i="9"/>
  <c r="V252" i="9"/>
  <c r="V253" i="9"/>
  <c r="V254" i="9"/>
  <c r="V255" i="9"/>
  <c r="V256" i="9"/>
  <c r="V257" i="9"/>
  <c r="V258" i="9"/>
  <c r="V259" i="9"/>
  <c r="V260" i="9"/>
  <c r="V261" i="9"/>
  <c r="V262" i="9"/>
  <c r="V263" i="9"/>
  <c r="V264" i="9"/>
  <c r="V265" i="9"/>
  <c r="V266" i="9"/>
  <c r="V267" i="9"/>
  <c r="V268" i="9"/>
  <c r="V269" i="9"/>
  <c r="V270" i="9"/>
  <c r="V271" i="9"/>
  <c r="V272" i="9"/>
  <c r="V273" i="9"/>
  <c r="V274" i="9"/>
  <c r="V275" i="9"/>
  <c r="V276" i="9"/>
  <c r="V277" i="9"/>
  <c r="V278" i="9"/>
  <c r="V279" i="9"/>
  <c r="V280" i="9"/>
  <c r="V281" i="9"/>
  <c r="V282" i="9"/>
  <c r="V283" i="9"/>
  <c r="V284" i="9"/>
  <c r="V285" i="9"/>
  <c r="V286" i="9"/>
  <c r="V287" i="9"/>
  <c r="V288" i="9"/>
  <c r="V289" i="9"/>
  <c r="V290" i="9"/>
  <c r="V291" i="9"/>
  <c r="V292" i="9"/>
  <c r="V293" i="9"/>
  <c r="V294" i="9"/>
  <c r="V295" i="9"/>
  <c r="U209" i="9"/>
  <c r="U210" i="9"/>
  <c r="U211" i="9"/>
  <c r="U212" i="9"/>
  <c r="U213" i="9"/>
  <c r="U214" i="9"/>
  <c r="U215" i="9"/>
  <c r="U216" i="9"/>
  <c r="U217" i="9"/>
  <c r="U218" i="9"/>
  <c r="U219" i="9"/>
  <c r="U220" i="9"/>
  <c r="U221" i="9"/>
  <c r="U222" i="9"/>
  <c r="U223" i="9"/>
  <c r="U224" i="9"/>
  <c r="U225" i="9"/>
  <c r="U226" i="9"/>
  <c r="U227" i="9"/>
  <c r="U228" i="9"/>
  <c r="U229" i="9"/>
  <c r="U230" i="9"/>
  <c r="U231" i="9"/>
  <c r="U232" i="9"/>
  <c r="U233" i="9"/>
  <c r="U234" i="9"/>
  <c r="U235" i="9"/>
  <c r="U236" i="9"/>
  <c r="U237" i="9"/>
  <c r="U238" i="9"/>
  <c r="U239" i="9"/>
  <c r="U240" i="9"/>
  <c r="U241" i="9"/>
  <c r="U242" i="9"/>
  <c r="U243" i="9"/>
  <c r="U244" i="9"/>
  <c r="U245" i="9"/>
  <c r="U246" i="9"/>
  <c r="U247" i="9"/>
  <c r="U248" i="9"/>
  <c r="U249" i="9"/>
  <c r="U250" i="9"/>
  <c r="U251" i="9"/>
  <c r="U252" i="9"/>
  <c r="U253" i="9"/>
  <c r="U254" i="9"/>
  <c r="U255" i="9"/>
  <c r="U256" i="9"/>
  <c r="U257" i="9"/>
  <c r="U258" i="9"/>
  <c r="U259" i="9"/>
  <c r="U260" i="9"/>
  <c r="U261" i="9"/>
  <c r="U262" i="9"/>
  <c r="U263" i="9"/>
  <c r="U264" i="9"/>
  <c r="U265" i="9"/>
  <c r="U266" i="9"/>
  <c r="U267" i="9"/>
  <c r="U268" i="9"/>
  <c r="U269" i="9"/>
  <c r="U270" i="9"/>
  <c r="U271" i="9"/>
  <c r="U272" i="9"/>
  <c r="U273" i="9"/>
  <c r="U274" i="9"/>
  <c r="U275" i="9"/>
  <c r="U276" i="9"/>
  <c r="U277" i="9"/>
  <c r="U278" i="9"/>
  <c r="U279" i="9"/>
  <c r="U280" i="9"/>
  <c r="U281" i="9"/>
  <c r="U282" i="9"/>
  <c r="U283" i="9"/>
  <c r="U284" i="9"/>
  <c r="U285" i="9"/>
  <c r="U286" i="9"/>
  <c r="U287" i="9"/>
  <c r="U288" i="9"/>
  <c r="U289" i="9"/>
  <c r="U290" i="9"/>
  <c r="U291" i="9"/>
  <c r="U292" i="9"/>
  <c r="U293" i="9"/>
  <c r="U294" i="9"/>
  <c r="U295" i="9"/>
  <c r="T209" i="9"/>
  <c r="T210" i="9"/>
  <c r="T211" i="9"/>
  <c r="T212" i="9"/>
  <c r="T213" i="9"/>
  <c r="T214" i="9"/>
  <c r="T215" i="9"/>
  <c r="T216" i="9"/>
  <c r="T217" i="9"/>
  <c r="T218" i="9"/>
  <c r="T219" i="9"/>
  <c r="T220" i="9"/>
  <c r="T221" i="9"/>
  <c r="T222" i="9"/>
  <c r="T223" i="9"/>
  <c r="T224" i="9"/>
  <c r="T225" i="9"/>
  <c r="T226" i="9"/>
  <c r="T227" i="9"/>
  <c r="T228" i="9"/>
  <c r="T229" i="9"/>
  <c r="T230" i="9"/>
  <c r="T231" i="9"/>
  <c r="T232" i="9"/>
  <c r="T233" i="9"/>
  <c r="T234" i="9"/>
  <c r="T235" i="9"/>
  <c r="T236" i="9"/>
  <c r="T237" i="9"/>
  <c r="T238" i="9"/>
  <c r="T239" i="9"/>
  <c r="T240" i="9"/>
  <c r="T241" i="9"/>
  <c r="T242" i="9"/>
  <c r="T243" i="9"/>
  <c r="T244" i="9"/>
  <c r="T245" i="9"/>
  <c r="T246" i="9"/>
  <c r="T247" i="9"/>
  <c r="T248" i="9"/>
  <c r="T249" i="9"/>
  <c r="T250" i="9"/>
  <c r="T251" i="9"/>
  <c r="T252" i="9"/>
  <c r="T253" i="9"/>
  <c r="T254" i="9"/>
  <c r="T255" i="9"/>
  <c r="T256" i="9"/>
  <c r="T257" i="9"/>
  <c r="T258" i="9"/>
  <c r="T259" i="9"/>
  <c r="T260" i="9"/>
  <c r="T261" i="9"/>
  <c r="T262" i="9"/>
  <c r="T263" i="9"/>
  <c r="T264" i="9"/>
  <c r="T265" i="9"/>
  <c r="T266" i="9"/>
  <c r="T267" i="9"/>
  <c r="T268" i="9"/>
  <c r="T269" i="9"/>
  <c r="T270" i="9"/>
  <c r="T271" i="9"/>
  <c r="T272" i="9"/>
  <c r="T273" i="9"/>
  <c r="T274" i="9"/>
  <c r="T275" i="9"/>
  <c r="T276" i="9"/>
  <c r="T277" i="9"/>
  <c r="T278" i="9"/>
  <c r="T279" i="9"/>
  <c r="T280" i="9"/>
  <c r="T281" i="9"/>
  <c r="T282" i="9"/>
  <c r="T283" i="9"/>
  <c r="T284" i="9"/>
  <c r="T285" i="9"/>
  <c r="T286" i="9"/>
  <c r="T287" i="9"/>
  <c r="T288" i="9"/>
  <c r="T289" i="9"/>
  <c r="T290" i="9"/>
  <c r="T291" i="9"/>
  <c r="T292" i="9"/>
  <c r="T293" i="9"/>
  <c r="T294" i="9"/>
  <c r="T295" i="9"/>
  <c r="S209" i="9"/>
  <c r="S210" i="9"/>
  <c r="S211" i="9"/>
  <c r="S212" i="9"/>
  <c r="S213" i="9"/>
  <c r="S214" i="9"/>
  <c r="S215" i="9"/>
  <c r="S216" i="9"/>
  <c r="S217" i="9"/>
  <c r="S218" i="9"/>
  <c r="S219" i="9"/>
  <c r="S220" i="9"/>
  <c r="S221" i="9"/>
  <c r="S222" i="9"/>
  <c r="S223" i="9"/>
  <c r="S224" i="9"/>
  <c r="S225" i="9"/>
  <c r="S226" i="9"/>
  <c r="S227" i="9"/>
  <c r="S228" i="9"/>
  <c r="S229" i="9"/>
  <c r="S230" i="9"/>
  <c r="S231" i="9"/>
  <c r="S232" i="9"/>
  <c r="S233" i="9"/>
  <c r="S234" i="9"/>
  <c r="S235" i="9"/>
  <c r="S236" i="9"/>
  <c r="S237" i="9"/>
  <c r="S238" i="9"/>
  <c r="S239" i="9"/>
  <c r="S240" i="9"/>
  <c r="S241" i="9"/>
  <c r="S242" i="9"/>
  <c r="S243" i="9"/>
  <c r="S244" i="9"/>
  <c r="S245" i="9"/>
  <c r="S246" i="9"/>
  <c r="S247" i="9"/>
  <c r="S248" i="9"/>
  <c r="S249" i="9"/>
  <c r="S250" i="9"/>
  <c r="S251" i="9"/>
  <c r="S252" i="9"/>
  <c r="S253" i="9"/>
  <c r="S254" i="9"/>
  <c r="S255" i="9"/>
  <c r="S256" i="9"/>
  <c r="S257" i="9"/>
  <c r="S258" i="9"/>
  <c r="S259" i="9"/>
  <c r="S260" i="9"/>
  <c r="S261" i="9"/>
  <c r="S262" i="9"/>
  <c r="S263" i="9"/>
  <c r="S264" i="9"/>
  <c r="S265" i="9"/>
  <c r="S266" i="9"/>
  <c r="S267" i="9"/>
  <c r="S268" i="9"/>
  <c r="S269" i="9"/>
  <c r="S270" i="9"/>
  <c r="S271" i="9"/>
  <c r="S272" i="9"/>
  <c r="S273" i="9"/>
  <c r="S274" i="9"/>
  <c r="S275" i="9"/>
  <c r="S276" i="9"/>
  <c r="S277" i="9"/>
  <c r="S278" i="9"/>
  <c r="S279" i="9"/>
  <c r="S280" i="9"/>
  <c r="S281" i="9"/>
  <c r="S282" i="9"/>
  <c r="S283" i="9"/>
  <c r="S284" i="9"/>
  <c r="S285" i="9"/>
  <c r="S286" i="9"/>
  <c r="S287" i="9"/>
  <c r="S288" i="9"/>
  <c r="S289" i="9"/>
  <c r="S290" i="9"/>
  <c r="S291" i="9"/>
  <c r="S292" i="9"/>
  <c r="S293" i="9"/>
  <c r="S294" i="9"/>
  <c r="S295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Q209" i="9"/>
  <c r="Q210" i="9"/>
  <c r="Q211" i="9"/>
  <c r="Q212" i="9"/>
  <c r="Q213" i="9"/>
  <c r="Q214" i="9"/>
  <c r="Q215" i="9"/>
  <c r="Q216" i="9"/>
  <c r="Q217" i="9"/>
  <c r="Q218" i="9"/>
  <c r="Q219" i="9"/>
  <c r="Q220" i="9"/>
  <c r="Q221" i="9"/>
  <c r="Q222" i="9"/>
  <c r="Q223" i="9"/>
  <c r="Q224" i="9"/>
  <c r="Q225" i="9"/>
  <c r="Q226" i="9"/>
  <c r="Q227" i="9"/>
  <c r="Q228" i="9"/>
  <c r="Q229" i="9"/>
  <c r="Q230" i="9"/>
  <c r="Q231" i="9"/>
  <c r="Q232" i="9"/>
  <c r="Q233" i="9"/>
  <c r="Q234" i="9"/>
  <c r="Q235" i="9"/>
  <c r="Q236" i="9"/>
  <c r="Q237" i="9"/>
  <c r="Q238" i="9"/>
  <c r="Q239" i="9"/>
  <c r="Q240" i="9"/>
  <c r="Q241" i="9"/>
  <c r="Q242" i="9"/>
  <c r="Q243" i="9"/>
  <c r="Q244" i="9"/>
  <c r="Q245" i="9"/>
  <c r="Q246" i="9"/>
  <c r="Q247" i="9"/>
  <c r="Q248" i="9"/>
  <c r="Q249" i="9"/>
  <c r="Q250" i="9"/>
  <c r="Q251" i="9"/>
  <c r="Q252" i="9"/>
  <c r="Q253" i="9"/>
  <c r="Q254" i="9"/>
  <c r="Q255" i="9"/>
  <c r="Q256" i="9"/>
  <c r="Q257" i="9"/>
  <c r="Q258" i="9"/>
  <c r="Q259" i="9"/>
  <c r="Q260" i="9"/>
  <c r="Q261" i="9"/>
  <c r="Q262" i="9"/>
  <c r="Q263" i="9"/>
  <c r="Q264" i="9"/>
  <c r="Q265" i="9"/>
  <c r="Q266" i="9"/>
  <c r="Q267" i="9"/>
  <c r="Q268" i="9"/>
  <c r="Q269" i="9"/>
  <c r="Q270" i="9"/>
  <c r="Q271" i="9"/>
  <c r="Q272" i="9"/>
  <c r="Q273" i="9"/>
  <c r="Q274" i="9"/>
  <c r="Q275" i="9"/>
  <c r="Q276" i="9"/>
  <c r="Q277" i="9"/>
  <c r="Q278" i="9"/>
  <c r="Q279" i="9"/>
  <c r="Q280" i="9"/>
  <c r="Q281" i="9"/>
  <c r="Q282" i="9"/>
  <c r="Q283" i="9"/>
  <c r="Q284" i="9"/>
  <c r="Q285" i="9"/>
  <c r="Q286" i="9"/>
  <c r="Q287" i="9"/>
  <c r="Q288" i="9"/>
  <c r="Q289" i="9"/>
  <c r="Q290" i="9"/>
  <c r="Q291" i="9"/>
  <c r="Q292" i="9"/>
  <c r="Q293" i="9"/>
  <c r="Q294" i="9"/>
  <c r="Q295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N209" i="9"/>
  <c r="N210" i="9"/>
  <c r="N211" i="9"/>
  <c r="N212" i="9"/>
  <c r="N213" i="9"/>
  <c r="N214" i="9"/>
  <c r="N215" i="9"/>
  <c r="N216" i="9"/>
  <c r="N217" i="9"/>
  <c r="N218" i="9"/>
  <c r="N219" i="9"/>
  <c r="N220" i="9"/>
  <c r="N221" i="9"/>
  <c r="N222" i="9"/>
  <c r="N223" i="9"/>
  <c r="N224" i="9"/>
  <c r="N225" i="9"/>
  <c r="N226" i="9"/>
  <c r="N227" i="9"/>
  <c r="N228" i="9"/>
  <c r="N229" i="9"/>
  <c r="N230" i="9"/>
  <c r="N231" i="9"/>
  <c r="N232" i="9"/>
  <c r="N233" i="9"/>
  <c r="N234" i="9"/>
  <c r="N235" i="9"/>
  <c r="N236" i="9"/>
  <c r="N237" i="9"/>
  <c r="N238" i="9"/>
  <c r="N239" i="9"/>
  <c r="N240" i="9"/>
  <c r="N241" i="9"/>
  <c r="N242" i="9"/>
  <c r="N243" i="9"/>
  <c r="N244" i="9"/>
  <c r="N245" i="9"/>
  <c r="N246" i="9"/>
  <c r="N247" i="9"/>
  <c r="N248" i="9"/>
  <c r="N249" i="9"/>
  <c r="N250" i="9"/>
  <c r="N251" i="9"/>
  <c r="N252" i="9"/>
  <c r="N253" i="9"/>
  <c r="N254" i="9"/>
  <c r="N255" i="9"/>
  <c r="N256" i="9"/>
  <c r="N257" i="9"/>
  <c r="N258" i="9"/>
  <c r="N259" i="9"/>
  <c r="N260" i="9"/>
  <c r="N261" i="9"/>
  <c r="N262" i="9"/>
  <c r="N263" i="9"/>
  <c r="N264" i="9"/>
  <c r="N265" i="9"/>
  <c r="N266" i="9"/>
  <c r="N267" i="9"/>
  <c r="N268" i="9"/>
  <c r="N269" i="9"/>
  <c r="N270" i="9"/>
  <c r="N271" i="9"/>
  <c r="N272" i="9"/>
  <c r="N273" i="9"/>
  <c r="N274" i="9"/>
  <c r="N275" i="9"/>
  <c r="N276" i="9"/>
  <c r="N277" i="9"/>
  <c r="N278" i="9"/>
  <c r="N279" i="9"/>
  <c r="N280" i="9"/>
  <c r="N281" i="9"/>
  <c r="N282" i="9"/>
  <c r="N283" i="9"/>
  <c r="N284" i="9"/>
  <c r="N285" i="9"/>
  <c r="N286" i="9"/>
  <c r="N287" i="9"/>
  <c r="N288" i="9"/>
  <c r="N289" i="9"/>
  <c r="N290" i="9"/>
  <c r="N291" i="9"/>
  <c r="N292" i="9"/>
  <c r="N293" i="9"/>
  <c r="N294" i="9"/>
  <c r="N295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AI4" i="9"/>
  <c r="AI5" i="9"/>
  <c r="AI6" i="9"/>
  <c r="AI7" i="9"/>
  <c r="AI8" i="9"/>
  <c r="AI9" i="9"/>
  <c r="AI10" i="9"/>
  <c r="AI11" i="9"/>
  <c r="AI12" i="9"/>
  <c r="AI13" i="9"/>
  <c r="AI14" i="9"/>
  <c r="AI15" i="9"/>
  <c r="AI16" i="9"/>
  <c r="AI17" i="9"/>
  <c r="AI18" i="9"/>
  <c r="AI19" i="9"/>
  <c r="AI20" i="9"/>
  <c r="AI21" i="9"/>
  <c r="AI22" i="9"/>
  <c r="AI23" i="9"/>
  <c r="AI24" i="9"/>
  <c r="AI25" i="9"/>
  <c r="AI26" i="9"/>
  <c r="AI27" i="9"/>
  <c r="AI28" i="9"/>
  <c r="AI29" i="9"/>
  <c r="AI30" i="9"/>
  <c r="AI31" i="9"/>
  <c r="AI32" i="9"/>
  <c r="AI33" i="9"/>
  <c r="AI34" i="9"/>
  <c r="AI35" i="9"/>
  <c r="AI36" i="9"/>
  <c r="AI37" i="9"/>
  <c r="AI38" i="9"/>
  <c r="AI39" i="9"/>
  <c r="AI40" i="9"/>
  <c r="AI41" i="9"/>
  <c r="AI42" i="9"/>
  <c r="AI43" i="9"/>
  <c r="AI44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I61" i="9"/>
  <c r="AI62" i="9"/>
  <c r="AI63" i="9"/>
  <c r="AI64" i="9"/>
  <c r="AI65" i="9"/>
  <c r="AI66" i="9"/>
  <c r="AI67" i="9"/>
  <c r="AI68" i="9"/>
  <c r="AI69" i="9"/>
  <c r="AI70" i="9"/>
  <c r="AI71" i="9"/>
  <c r="AI72" i="9"/>
  <c r="AI73" i="9"/>
  <c r="AI74" i="9"/>
  <c r="AI75" i="9"/>
  <c r="AI76" i="9"/>
  <c r="AI77" i="9"/>
  <c r="AI78" i="9"/>
  <c r="AI79" i="9"/>
  <c r="AI80" i="9"/>
  <c r="AI81" i="9"/>
  <c r="AI82" i="9"/>
  <c r="AI83" i="9"/>
  <c r="AI84" i="9"/>
  <c r="AI85" i="9"/>
  <c r="AI86" i="9"/>
  <c r="AI87" i="9"/>
  <c r="AI88" i="9"/>
  <c r="AI89" i="9"/>
  <c r="AI90" i="9"/>
  <c r="AI91" i="9"/>
  <c r="AI92" i="9"/>
  <c r="AI93" i="9"/>
  <c r="AI94" i="9"/>
  <c r="AI95" i="9"/>
  <c r="AI96" i="9"/>
  <c r="AI97" i="9"/>
  <c r="AI98" i="9"/>
  <c r="AI99" i="9"/>
  <c r="AI100" i="9"/>
  <c r="AI101" i="9"/>
  <c r="AI102" i="9"/>
  <c r="AI103" i="9"/>
  <c r="AI104" i="9"/>
  <c r="AI3" i="9"/>
  <c r="AE94" i="38"/>
  <c r="AE95" i="38"/>
  <c r="AE96" i="38"/>
  <c r="AE97" i="38"/>
  <c r="AE98" i="38"/>
  <c r="AE99" i="38"/>
  <c r="AE100" i="38"/>
  <c r="AE101" i="38"/>
  <c r="AE102" i="38"/>
  <c r="AE103" i="38"/>
  <c r="AE104" i="38"/>
  <c r="AE105" i="38"/>
  <c r="AE106" i="38"/>
  <c r="AE107" i="38"/>
  <c r="AE108" i="38"/>
  <c r="AE109" i="38"/>
  <c r="AE110" i="38"/>
  <c r="AE111" i="38"/>
  <c r="AE112" i="38"/>
  <c r="AE142" i="38"/>
  <c r="AE143" i="38"/>
  <c r="AE144" i="38"/>
  <c r="AE145" i="38"/>
  <c r="AE146" i="38"/>
  <c r="AE147" i="38"/>
  <c r="AE148" i="38"/>
  <c r="AE149" i="38"/>
  <c r="AE150" i="38"/>
  <c r="AE151" i="38"/>
  <c r="AE152" i="38"/>
  <c r="AE153" i="38"/>
  <c r="AE154" i="38"/>
  <c r="AE155" i="38"/>
  <c r="AE156" i="38"/>
  <c r="AE157" i="38"/>
  <c r="AE158" i="38"/>
  <c r="AE159" i="38"/>
  <c r="AE160" i="38"/>
  <c r="AD94" i="38"/>
  <c r="AD95" i="38"/>
  <c r="AD96" i="38"/>
  <c r="AD97" i="38"/>
  <c r="AD98" i="38"/>
  <c r="AD99" i="38"/>
  <c r="AD100" i="38"/>
  <c r="AD101" i="38"/>
  <c r="AD102" i="38"/>
  <c r="AD103" i="38"/>
  <c r="AD104" i="38"/>
  <c r="AD105" i="38"/>
  <c r="AD106" i="38"/>
  <c r="AD107" i="38"/>
  <c r="AD108" i="38"/>
  <c r="AD109" i="38"/>
  <c r="AD110" i="38"/>
  <c r="AD111" i="38"/>
  <c r="AD112" i="38"/>
  <c r="AD142" i="38"/>
  <c r="AD143" i="38"/>
  <c r="AD144" i="38"/>
  <c r="AD145" i="38"/>
  <c r="AD146" i="38"/>
  <c r="AD147" i="38"/>
  <c r="AD148" i="38"/>
  <c r="AD149" i="38"/>
  <c r="AD150" i="38"/>
  <c r="AD151" i="38"/>
  <c r="AD152" i="38"/>
  <c r="AD153" i="38"/>
  <c r="AD154" i="38"/>
  <c r="AD155" i="38"/>
  <c r="AD156" i="38"/>
  <c r="AD157" i="38"/>
  <c r="AD158" i="38"/>
  <c r="AD159" i="38"/>
  <c r="AD160" i="38"/>
  <c r="AC94" i="38"/>
  <c r="AC95" i="38"/>
  <c r="AC96" i="38"/>
  <c r="AC97" i="38"/>
  <c r="AC98" i="38"/>
  <c r="AC99" i="38"/>
  <c r="AC100" i="38"/>
  <c r="AC101" i="38"/>
  <c r="AC102" i="38"/>
  <c r="AC103" i="38"/>
  <c r="AC104" i="38"/>
  <c r="AC105" i="38"/>
  <c r="AC106" i="38"/>
  <c r="AC107" i="38"/>
  <c r="AC108" i="38"/>
  <c r="AC109" i="38"/>
  <c r="AC110" i="38"/>
  <c r="AC111" i="38"/>
  <c r="AC112" i="38"/>
  <c r="AC142" i="38"/>
  <c r="AC143" i="38"/>
  <c r="AC144" i="38"/>
  <c r="AC145" i="38"/>
  <c r="AC146" i="38"/>
  <c r="AC147" i="38"/>
  <c r="AC148" i="38"/>
  <c r="AC149" i="38"/>
  <c r="AC150" i="38"/>
  <c r="AC151" i="38"/>
  <c r="AC152" i="38"/>
  <c r="AC153" i="38"/>
  <c r="AC154" i="38"/>
  <c r="AC155" i="38"/>
  <c r="AC156" i="38"/>
  <c r="AC157" i="38"/>
  <c r="AC158" i="38"/>
  <c r="AC159" i="38"/>
  <c r="AC160" i="38"/>
  <c r="AB94" i="38"/>
  <c r="AB95" i="38"/>
  <c r="AB96" i="38"/>
  <c r="AB97" i="38"/>
  <c r="AB98" i="38"/>
  <c r="AB99" i="38"/>
  <c r="AB100" i="38"/>
  <c r="AB101" i="38"/>
  <c r="AB102" i="38"/>
  <c r="AB103" i="38"/>
  <c r="AB104" i="38"/>
  <c r="AB105" i="38"/>
  <c r="AB106" i="38"/>
  <c r="AB107" i="38"/>
  <c r="AB108" i="38"/>
  <c r="AB109" i="38"/>
  <c r="AB110" i="38"/>
  <c r="AB111" i="38"/>
  <c r="AB112" i="38"/>
  <c r="AB142" i="38"/>
  <c r="AB143" i="38"/>
  <c r="AB144" i="38"/>
  <c r="AB145" i="38"/>
  <c r="AB146" i="38"/>
  <c r="AB147" i="38"/>
  <c r="AB148" i="38"/>
  <c r="AB149" i="38"/>
  <c r="AB150" i="38"/>
  <c r="AB151" i="38"/>
  <c r="AB152" i="38"/>
  <c r="AB153" i="38"/>
  <c r="AB154" i="38"/>
  <c r="AB155" i="38"/>
  <c r="AB156" i="38"/>
  <c r="AB157" i="38"/>
  <c r="AB158" i="38"/>
  <c r="AB159" i="38"/>
  <c r="AB160" i="38"/>
  <c r="AA94" i="38"/>
  <c r="AA95" i="38"/>
  <c r="AA96" i="38"/>
  <c r="AA97" i="38"/>
  <c r="AA98" i="38"/>
  <c r="AA99" i="38"/>
  <c r="AA100" i="38"/>
  <c r="AA101" i="38"/>
  <c r="AA102" i="38"/>
  <c r="AA103" i="38"/>
  <c r="AA104" i="38"/>
  <c r="AA105" i="38"/>
  <c r="AA106" i="38"/>
  <c r="AA107" i="38"/>
  <c r="AA108" i="38"/>
  <c r="AA109" i="38"/>
  <c r="AA110" i="38"/>
  <c r="AA111" i="38"/>
  <c r="AA112" i="38"/>
  <c r="AA142" i="38"/>
  <c r="AA143" i="38"/>
  <c r="AA144" i="38"/>
  <c r="AA145" i="38"/>
  <c r="AA146" i="38"/>
  <c r="AA147" i="38"/>
  <c r="AA148" i="38"/>
  <c r="AA149" i="38"/>
  <c r="AA150" i="38"/>
  <c r="AA151" i="38"/>
  <c r="AA152" i="38"/>
  <c r="AA153" i="38"/>
  <c r="AA154" i="38"/>
  <c r="AA155" i="38"/>
  <c r="AA156" i="38"/>
  <c r="AA157" i="38"/>
  <c r="AA158" i="38"/>
  <c r="AA159" i="38"/>
  <c r="AA160" i="38"/>
  <c r="Z94" i="38"/>
  <c r="Z95" i="38"/>
  <c r="Z96" i="38"/>
  <c r="Z97" i="38"/>
  <c r="Z98" i="38"/>
  <c r="Z99" i="38"/>
  <c r="Z100" i="38"/>
  <c r="Z101" i="38"/>
  <c r="Z102" i="38"/>
  <c r="Z103" i="38"/>
  <c r="Z104" i="38"/>
  <c r="Z105" i="38"/>
  <c r="Z106" i="38"/>
  <c r="Z107" i="38"/>
  <c r="Z108" i="38"/>
  <c r="Z109" i="38"/>
  <c r="Z110" i="38"/>
  <c r="Z111" i="38"/>
  <c r="Z112" i="38"/>
  <c r="Z142" i="38"/>
  <c r="Z143" i="38"/>
  <c r="Z144" i="38"/>
  <c r="Z145" i="38"/>
  <c r="Z146" i="38"/>
  <c r="Z147" i="38"/>
  <c r="Z148" i="38"/>
  <c r="Z149" i="38"/>
  <c r="Z150" i="38"/>
  <c r="Z151" i="38"/>
  <c r="Z152" i="38"/>
  <c r="Z153" i="38"/>
  <c r="Z154" i="38"/>
  <c r="Z155" i="38"/>
  <c r="Z156" i="38"/>
  <c r="Z157" i="38"/>
  <c r="Z158" i="38"/>
  <c r="Z159" i="38"/>
  <c r="Z160" i="38"/>
  <c r="Y94" i="38"/>
  <c r="Y95" i="38"/>
  <c r="Y96" i="38"/>
  <c r="Y97" i="38"/>
  <c r="Y98" i="38"/>
  <c r="Y99" i="38"/>
  <c r="Y100" i="38"/>
  <c r="Y101" i="38"/>
  <c r="Y102" i="38"/>
  <c r="Y103" i="38"/>
  <c r="Y104" i="38"/>
  <c r="Y105" i="38"/>
  <c r="Y106" i="38"/>
  <c r="Y107" i="38"/>
  <c r="Y108" i="38"/>
  <c r="Y109" i="38"/>
  <c r="Y110" i="38"/>
  <c r="Y111" i="38"/>
  <c r="Y112" i="38"/>
  <c r="Y142" i="38"/>
  <c r="Y143" i="38"/>
  <c r="Y144" i="38"/>
  <c r="Y145" i="38"/>
  <c r="Y146" i="38"/>
  <c r="Y147" i="38"/>
  <c r="Y148" i="38"/>
  <c r="Y149" i="38"/>
  <c r="Y150" i="38"/>
  <c r="Y151" i="38"/>
  <c r="Y152" i="38"/>
  <c r="Y153" i="38"/>
  <c r="Y154" i="38"/>
  <c r="Y155" i="38"/>
  <c r="Y156" i="38"/>
  <c r="Y157" i="38"/>
  <c r="Y158" i="38"/>
  <c r="Y159" i="38"/>
  <c r="Y160" i="38"/>
  <c r="X94" i="38"/>
  <c r="X95" i="38"/>
  <c r="X96" i="38"/>
  <c r="X97" i="38"/>
  <c r="X98" i="38"/>
  <c r="X99" i="38"/>
  <c r="X100" i="38"/>
  <c r="X101" i="38"/>
  <c r="X102" i="38"/>
  <c r="X103" i="38"/>
  <c r="X104" i="38"/>
  <c r="X105" i="38"/>
  <c r="X106" i="38"/>
  <c r="X107" i="38"/>
  <c r="X108" i="38"/>
  <c r="X109" i="38"/>
  <c r="X110" i="38"/>
  <c r="X111" i="38"/>
  <c r="X112" i="38"/>
  <c r="X142" i="38"/>
  <c r="X143" i="38"/>
  <c r="X144" i="38"/>
  <c r="X145" i="38"/>
  <c r="X146" i="38"/>
  <c r="X147" i="38"/>
  <c r="X148" i="38"/>
  <c r="X149" i="38"/>
  <c r="X150" i="38"/>
  <c r="X151" i="38"/>
  <c r="X152" i="38"/>
  <c r="X153" i="38"/>
  <c r="X154" i="38"/>
  <c r="X155" i="38"/>
  <c r="X156" i="38"/>
  <c r="X157" i="38"/>
  <c r="X158" i="38"/>
  <c r="X159" i="38"/>
  <c r="X160" i="38"/>
  <c r="W94" i="38"/>
  <c r="W95" i="38"/>
  <c r="W96" i="38"/>
  <c r="W97" i="38"/>
  <c r="W98" i="38"/>
  <c r="W99" i="38"/>
  <c r="W100" i="38"/>
  <c r="W101" i="38"/>
  <c r="W102" i="38"/>
  <c r="W103" i="38"/>
  <c r="W104" i="38"/>
  <c r="W105" i="38"/>
  <c r="W106" i="38"/>
  <c r="W107" i="38"/>
  <c r="W108" i="38"/>
  <c r="W109" i="38"/>
  <c r="W110" i="38"/>
  <c r="W111" i="38"/>
  <c r="W112" i="38"/>
  <c r="W142" i="38"/>
  <c r="W143" i="38"/>
  <c r="W144" i="38"/>
  <c r="W145" i="38"/>
  <c r="W146" i="38"/>
  <c r="W147" i="38"/>
  <c r="W148" i="38"/>
  <c r="W149" i="38"/>
  <c r="W150" i="38"/>
  <c r="W151" i="38"/>
  <c r="W152" i="38"/>
  <c r="W153" i="38"/>
  <c r="W154" i="38"/>
  <c r="W155" i="38"/>
  <c r="W156" i="38"/>
  <c r="W157" i="38"/>
  <c r="W158" i="38"/>
  <c r="W159" i="38"/>
  <c r="W160" i="38"/>
  <c r="V94" i="38"/>
  <c r="V95" i="38"/>
  <c r="V96" i="38"/>
  <c r="V97" i="38"/>
  <c r="V98" i="38"/>
  <c r="V99" i="38"/>
  <c r="V100" i="38"/>
  <c r="V101" i="38"/>
  <c r="V102" i="38"/>
  <c r="V103" i="38"/>
  <c r="V104" i="38"/>
  <c r="V105" i="38"/>
  <c r="V106" i="38"/>
  <c r="V107" i="38"/>
  <c r="V108" i="38"/>
  <c r="V109" i="38"/>
  <c r="V110" i="38"/>
  <c r="V111" i="38"/>
  <c r="V112" i="38"/>
  <c r="V142" i="38"/>
  <c r="V143" i="38"/>
  <c r="V144" i="38"/>
  <c r="V145" i="38"/>
  <c r="V146" i="38"/>
  <c r="V147" i="38"/>
  <c r="V148" i="38"/>
  <c r="V149" i="38"/>
  <c r="V150" i="38"/>
  <c r="V151" i="38"/>
  <c r="V152" i="38"/>
  <c r="V153" i="38"/>
  <c r="V154" i="38"/>
  <c r="V155" i="38"/>
  <c r="V156" i="38"/>
  <c r="V157" i="38"/>
  <c r="V158" i="38"/>
  <c r="V159" i="38"/>
  <c r="V160" i="38"/>
  <c r="U94" i="38"/>
  <c r="U95" i="38"/>
  <c r="U96" i="38"/>
  <c r="U97" i="38"/>
  <c r="U98" i="38"/>
  <c r="U99" i="38"/>
  <c r="U100" i="38"/>
  <c r="U101" i="38"/>
  <c r="U102" i="38"/>
  <c r="U103" i="38"/>
  <c r="U104" i="38"/>
  <c r="U105" i="38"/>
  <c r="U106" i="38"/>
  <c r="U107" i="38"/>
  <c r="U108" i="38"/>
  <c r="U109" i="38"/>
  <c r="U110" i="38"/>
  <c r="U111" i="38"/>
  <c r="U112" i="38"/>
  <c r="U142" i="38"/>
  <c r="U143" i="38"/>
  <c r="U144" i="38"/>
  <c r="U145" i="38"/>
  <c r="U146" i="38"/>
  <c r="U147" i="38"/>
  <c r="U148" i="38"/>
  <c r="U149" i="38"/>
  <c r="U150" i="38"/>
  <c r="U151" i="38"/>
  <c r="U152" i="38"/>
  <c r="U153" i="38"/>
  <c r="U154" i="38"/>
  <c r="U155" i="38"/>
  <c r="U156" i="38"/>
  <c r="U157" i="38"/>
  <c r="U158" i="38"/>
  <c r="U159" i="38"/>
  <c r="U160" i="38"/>
  <c r="T94" i="38"/>
  <c r="T95" i="38"/>
  <c r="T96" i="38"/>
  <c r="T97" i="38"/>
  <c r="T98" i="38"/>
  <c r="T99" i="38"/>
  <c r="T100" i="38"/>
  <c r="T101" i="38"/>
  <c r="T102" i="38"/>
  <c r="T103" i="38"/>
  <c r="T104" i="38"/>
  <c r="T105" i="38"/>
  <c r="T106" i="38"/>
  <c r="T107" i="38"/>
  <c r="T108" i="38"/>
  <c r="T109" i="38"/>
  <c r="T110" i="38"/>
  <c r="T111" i="38"/>
  <c r="T112" i="38"/>
  <c r="T142" i="38"/>
  <c r="T143" i="38"/>
  <c r="T144" i="38"/>
  <c r="T145" i="38"/>
  <c r="T146" i="38"/>
  <c r="T147" i="38"/>
  <c r="T148" i="38"/>
  <c r="T149" i="38"/>
  <c r="T150" i="38"/>
  <c r="T151" i="38"/>
  <c r="T152" i="38"/>
  <c r="T153" i="38"/>
  <c r="T154" i="38"/>
  <c r="T155" i="38"/>
  <c r="T156" i="38"/>
  <c r="T157" i="38"/>
  <c r="T158" i="38"/>
  <c r="T159" i="38"/>
  <c r="T160" i="38"/>
  <c r="S94" i="38"/>
  <c r="S95" i="38"/>
  <c r="S96" i="38"/>
  <c r="S97" i="38"/>
  <c r="S98" i="38"/>
  <c r="S99" i="38"/>
  <c r="S100" i="38"/>
  <c r="S101" i="38"/>
  <c r="S102" i="38"/>
  <c r="S103" i="38"/>
  <c r="S104" i="38"/>
  <c r="S105" i="38"/>
  <c r="S106" i="38"/>
  <c r="S107" i="38"/>
  <c r="S108" i="38"/>
  <c r="S109" i="38"/>
  <c r="S110" i="38"/>
  <c r="S111" i="38"/>
  <c r="S112" i="38"/>
  <c r="S142" i="38"/>
  <c r="S143" i="38"/>
  <c r="S144" i="38"/>
  <c r="S145" i="38"/>
  <c r="S146" i="38"/>
  <c r="S147" i="38"/>
  <c r="S148" i="38"/>
  <c r="S149" i="38"/>
  <c r="S150" i="38"/>
  <c r="S151" i="38"/>
  <c r="S152" i="38"/>
  <c r="S153" i="38"/>
  <c r="S154" i="38"/>
  <c r="S155" i="38"/>
  <c r="S156" i="38"/>
  <c r="S157" i="38"/>
  <c r="S158" i="38"/>
  <c r="S159" i="38"/>
  <c r="S160" i="38"/>
  <c r="R94" i="38"/>
  <c r="R95" i="38"/>
  <c r="R96" i="38"/>
  <c r="R97" i="38"/>
  <c r="R98" i="38"/>
  <c r="R99" i="38"/>
  <c r="R100" i="38"/>
  <c r="R101" i="38"/>
  <c r="R102" i="38"/>
  <c r="R103" i="38"/>
  <c r="R104" i="38"/>
  <c r="R105" i="38"/>
  <c r="R106" i="38"/>
  <c r="R107" i="38"/>
  <c r="R108" i="38"/>
  <c r="R109" i="38"/>
  <c r="R110" i="38"/>
  <c r="R111" i="38"/>
  <c r="R112" i="38"/>
  <c r="R142" i="38"/>
  <c r="R143" i="38"/>
  <c r="R144" i="38"/>
  <c r="R145" i="38"/>
  <c r="R146" i="38"/>
  <c r="R147" i="38"/>
  <c r="R148" i="38"/>
  <c r="R149" i="38"/>
  <c r="R150" i="38"/>
  <c r="R151" i="38"/>
  <c r="R152" i="38"/>
  <c r="R153" i="38"/>
  <c r="R154" i="38"/>
  <c r="R155" i="38"/>
  <c r="R156" i="38"/>
  <c r="R157" i="38"/>
  <c r="R158" i="38"/>
  <c r="R159" i="38"/>
  <c r="R160" i="38"/>
  <c r="Q94" i="38"/>
  <c r="Q95" i="38"/>
  <c r="Q96" i="38"/>
  <c r="Q97" i="38"/>
  <c r="Q98" i="38"/>
  <c r="Q99" i="38"/>
  <c r="Q100" i="38"/>
  <c r="Q101" i="38"/>
  <c r="Q102" i="38"/>
  <c r="Q103" i="38"/>
  <c r="Q104" i="38"/>
  <c r="Q105" i="38"/>
  <c r="Q106" i="38"/>
  <c r="Q107" i="38"/>
  <c r="Q108" i="38"/>
  <c r="Q109" i="38"/>
  <c r="Q110" i="38"/>
  <c r="Q111" i="38"/>
  <c r="Q112" i="38"/>
  <c r="Q142" i="38"/>
  <c r="Q143" i="38"/>
  <c r="Q144" i="38"/>
  <c r="Q145" i="38"/>
  <c r="Q146" i="38"/>
  <c r="Q147" i="38"/>
  <c r="Q148" i="38"/>
  <c r="Q149" i="38"/>
  <c r="Q150" i="38"/>
  <c r="Q151" i="38"/>
  <c r="Q152" i="38"/>
  <c r="Q153" i="38"/>
  <c r="Q154" i="38"/>
  <c r="Q155" i="38"/>
  <c r="Q156" i="38"/>
  <c r="Q157" i="38"/>
  <c r="Q158" i="38"/>
  <c r="Q159" i="38"/>
  <c r="Q160" i="38"/>
  <c r="P94" i="38"/>
  <c r="P95" i="38"/>
  <c r="P96" i="38"/>
  <c r="P97" i="38"/>
  <c r="P98" i="38"/>
  <c r="P99" i="38"/>
  <c r="P100" i="38"/>
  <c r="P101" i="38"/>
  <c r="P102" i="38"/>
  <c r="P103" i="38"/>
  <c r="P104" i="38"/>
  <c r="P105" i="38"/>
  <c r="P106" i="38"/>
  <c r="P107" i="38"/>
  <c r="P108" i="38"/>
  <c r="P109" i="38"/>
  <c r="P110" i="38"/>
  <c r="P111" i="38"/>
  <c r="P112" i="38"/>
  <c r="P142" i="38"/>
  <c r="P143" i="38"/>
  <c r="P144" i="38"/>
  <c r="P145" i="38"/>
  <c r="P146" i="38"/>
  <c r="P147" i="38"/>
  <c r="P148" i="38"/>
  <c r="P149" i="38"/>
  <c r="P150" i="38"/>
  <c r="P151" i="38"/>
  <c r="P152" i="38"/>
  <c r="P153" i="38"/>
  <c r="P154" i="38"/>
  <c r="P155" i="38"/>
  <c r="P156" i="38"/>
  <c r="P157" i="38"/>
  <c r="P158" i="38"/>
  <c r="P159" i="38"/>
  <c r="P160" i="38"/>
  <c r="O94" i="38"/>
  <c r="O95" i="38"/>
  <c r="O96" i="38"/>
  <c r="O97" i="38"/>
  <c r="O98" i="38"/>
  <c r="O99" i="38"/>
  <c r="O100" i="38"/>
  <c r="O101" i="38"/>
  <c r="O102" i="38"/>
  <c r="O103" i="38"/>
  <c r="O104" i="38"/>
  <c r="O105" i="38"/>
  <c r="O106" i="38"/>
  <c r="O107" i="38"/>
  <c r="O108" i="38"/>
  <c r="O109" i="38"/>
  <c r="O110" i="38"/>
  <c r="O111" i="38"/>
  <c r="O112" i="38"/>
  <c r="O142" i="38"/>
  <c r="O143" i="38"/>
  <c r="O144" i="38"/>
  <c r="O145" i="38"/>
  <c r="O146" i="38"/>
  <c r="O147" i="38"/>
  <c r="O148" i="38"/>
  <c r="O149" i="38"/>
  <c r="O150" i="38"/>
  <c r="O151" i="38"/>
  <c r="O152" i="38"/>
  <c r="O153" i="38"/>
  <c r="O154" i="38"/>
  <c r="O155" i="38"/>
  <c r="O156" i="38"/>
  <c r="O157" i="38"/>
  <c r="O158" i="38"/>
  <c r="O159" i="38"/>
  <c r="O160" i="38"/>
  <c r="N94" i="38"/>
  <c r="N95" i="38"/>
  <c r="N96" i="38"/>
  <c r="N97" i="38"/>
  <c r="N98" i="38"/>
  <c r="N99" i="38"/>
  <c r="N100" i="38"/>
  <c r="N101" i="38"/>
  <c r="N102" i="38"/>
  <c r="N103" i="38"/>
  <c r="N104" i="38"/>
  <c r="N105" i="38"/>
  <c r="N106" i="38"/>
  <c r="N107" i="38"/>
  <c r="N108" i="38"/>
  <c r="N109" i="38"/>
  <c r="N110" i="38"/>
  <c r="N111" i="38"/>
  <c r="N112" i="38"/>
  <c r="N142" i="38"/>
  <c r="N143" i="38"/>
  <c r="N144" i="38"/>
  <c r="N145" i="38"/>
  <c r="N146" i="38"/>
  <c r="N147" i="38"/>
  <c r="N148" i="38"/>
  <c r="N149" i="38"/>
  <c r="N150" i="38"/>
  <c r="N151" i="38"/>
  <c r="N152" i="38"/>
  <c r="N153" i="38"/>
  <c r="N154" i="38"/>
  <c r="N155" i="38"/>
  <c r="N156" i="38"/>
  <c r="N157" i="38"/>
  <c r="N158" i="38"/>
  <c r="N159" i="38"/>
  <c r="N160" i="38"/>
  <c r="M94" i="38"/>
  <c r="M95" i="38"/>
  <c r="M96" i="38"/>
  <c r="M97" i="38"/>
  <c r="M98" i="38"/>
  <c r="M99" i="38"/>
  <c r="M100" i="38"/>
  <c r="M101" i="38"/>
  <c r="M102" i="38"/>
  <c r="M103" i="38"/>
  <c r="M104" i="38"/>
  <c r="M105" i="38"/>
  <c r="M106" i="38"/>
  <c r="M107" i="38"/>
  <c r="M108" i="38"/>
  <c r="M109" i="38"/>
  <c r="M110" i="38"/>
  <c r="M111" i="38"/>
  <c r="M112" i="38"/>
  <c r="M142" i="38"/>
  <c r="M143" i="38"/>
  <c r="M144" i="38"/>
  <c r="M145" i="38"/>
  <c r="M146" i="38"/>
  <c r="M147" i="38"/>
  <c r="M148" i="38"/>
  <c r="M149" i="38"/>
  <c r="M150" i="38"/>
  <c r="M151" i="38"/>
  <c r="M152" i="38"/>
  <c r="M153" i="38"/>
  <c r="M154" i="38"/>
  <c r="M155" i="38"/>
  <c r="M156" i="38"/>
  <c r="M157" i="38"/>
  <c r="M158" i="38"/>
  <c r="M159" i="38"/>
  <c r="M160" i="38"/>
  <c r="L94" i="38"/>
  <c r="L95" i="38"/>
  <c r="L96" i="38"/>
  <c r="L97" i="38"/>
  <c r="L98" i="38"/>
  <c r="L99" i="38"/>
  <c r="L100" i="38"/>
  <c r="L101" i="38"/>
  <c r="L102" i="38"/>
  <c r="L103" i="38"/>
  <c r="L104" i="38"/>
  <c r="L105" i="38"/>
  <c r="L106" i="38"/>
  <c r="L107" i="38"/>
  <c r="L108" i="38"/>
  <c r="L109" i="38"/>
  <c r="L110" i="38"/>
  <c r="L111" i="38"/>
  <c r="L112" i="38"/>
  <c r="L142" i="38"/>
  <c r="L143" i="38"/>
  <c r="L144" i="38"/>
  <c r="L145" i="38"/>
  <c r="L146" i="38"/>
  <c r="L147" i="38"/>
  <c r="L148" i="38"/>
  <c r="L149" i="38"/>
  <c r="L150" i="38"/>
  <c r="L151" i="38"/>
  <c r="L152" i="38"/>
  <c r="L153" i="38"/>
  <c r="L154" i="38"/>
  <c r="L155" i="38"/>
  <c r="L156" i="38"/>
  <c r="L157" i="38"/>
  <c r="L158" i="38"/>
  <c r="L159" i="38"/>
  <c r="L160" i="38"/>
  <c r="K94" i="38"/>
  <c r="K95" i="38"/>
  <c r="K96" i="38"/>
  <c r="K97" i="38"/>
  <c r="K98" i="38"/>
  <c r="K99" i="38"/>
  <c r="K100" i="38"/>
  <c r="K101" i="38"/>
  <c r="K102" i="38"/>
  <c r="K103" i="38"/>
  <c r="K104" i="38"/>
  <c r="K105" i="38"/>
  <c r="K106" i="38"/>
  <c r="K107" i="38"/>
  <c r="K108" i="38"/>
  <c r="K109" i="38"/>
  <c r="K110" i="38"/>
  <c r="K111" i="38"/>
  <c r="K112" i="38"/>
  <c r="K142" i="38"/>
  <c r="K143" i="38"/>
  <c r="K144" i="38"/>
  <c r="K145" i="38"/>
  <c r="K146" i="38"/>
  <c r="K147" i="38"/>
  <c r="K148" i="38"/>
  <c r="K149" i="38"/>
  <c r="K150" i="38"/>
  <c r="K151" i="38"/>
  <c r="K152" i="38"/>
  <c r="K153" i="38"/>
  <c r="K154" i="38"/>
  <c r="K155" i="38"/>
  <c r="K156" i="38"/>
  <c r="K157" i="38"/>
  <c r="K158" i="38"/>
  <c r="K159" i="38"/>
  <c r="K160" i="38"/>
  <c r="J94" i="38"/>
  <c r="J95" i="38"/>
  <c r="J96" i="38"/>
  <c r="J97" i="38"/>
  <c r="J98" i="38"/>
  <c r="J99" i="38"/>
  <c r="J100" i="38"/>
  <c r="J101" i="38"/>
  <c r="J102" i="38"/>
  <c r="J103" i="38"/>
  <c r="J104" i="38"/>
  <c r="J105" i="38"/>
  <c r="J106" i="38"/>
  <c r="J107" i="38"/>
  <c r="J108" i="38"/>
  <c r="J109" i="38"/>
  <c r="J110" i="38"/>
  <c r="J111" i="38"/>
  <c r="J112" i="38"/>
  <c r="J142" i="38"/>
  <c r="J143" i="38"/>
  <c r="J144" i="38"/>
  <c r="J145" i="38"/>
  <c r="J146" i="38"/>
  <c r="J147" i="38"/>
  <c r="J148" i="38"/>
  <c r="J149" i="38"/>
  <c r="J150" i="38"/>
  <c r="J151" i="38"/>
  <c r="J152" i="38"/>
  <c r="J153" i="38"/>
  <c r="J154" i="38"/>
  <c r="J155" i="38"/>
  <c r="J156" i="38"/>
  <c r="J157" i="38"/>
  <c r="J158" i="38"/>
  <c r="J159" i="38"/>
  <c r="J160" i="38"/>
  <c r="AF94" i="38"/>
  <c r="AF95" i="38"/>
  <c r="AF96" i="38"/>
  <c r="AF97" i="38"/>
  <c r="AF98" i="38"/>
  <c r="AF99" i="38"/>
  <c r="AF100" i="38"/>
  <c r="AF101" i="38"/>
  <c r="AF102" i="38"/>
  <c r="AF103" i="38"/>
  <c r="AF104" i="38"/>
  <c r="AF105" i="38"/>
  <c r="AF106" i="38"/>
  <c r="AF107" i="38"/>
  <c r="AF108" i="38"/>
  <c r="AF109" i="38"/>
  <c r="AF110" i="38"/>
  <c r="AF111" i="38"/>
  <c r="AF112" i="38"/>
  <c r="AE209" i="37"/>
  <c r="AE210" i="37"/>
  <c r="AE211" i="37"/>
  <c r="AE212" i="37"/>
  <c r="AE213" i="37"/>
  <c r="AE214" i="37"/>
  <c r="AE215" i="37"/>
  <c r="AE216" i="37"/>
  <c r="AE217" i="37"/>
  <c r="AE218" i="37"/>
  <c r="AE219" i="37"/>
  <c r="AE220" i="37"/>
  <c r="AE221" i="37"/>
  <c r="AE222" i="37"/>
  <c r="AE223" i="37"/>
  <c r="AE224" i="37"/>
  <c r="AE225" i="37"/>
  <c r="AE226" i="37"/>
  <c r="AE227" i="37"/>
  <c r="AE228" i="37"/>
  <c r="AE229" i="37"/>
  <c r="AE230" i="37"/>
  <c r="AE231" i="37"/>
  <c r="AE232" i="37"/>
  <c r="AE233" i="37"/>
  <c r="AE234" i="37"/>
  <c r="AE235" i="37"/>
  <c r="AE236" i="37"/>
  <c r="AE237" i="37"/>
  <c r="AE238" i="37"/>
  <c r="AE239" i="37"/>
  <c r="AE240" i="37"/>
  <c r="AE241" i="37"/>
  <c r="AE242" i="37"/>
  <c r="AE243" i="37"/>
  <c r="AE244" i="37"/>
  <c r="AE245" i="37"/>
  <c r="AE246" i="37"/>
  <c r="AE247" i="37"/>
  <c r="AE248" i="37"/>
  <c r="AE249" i="37"/>
  <c r="AE250" i="37"/>
  <c r="AE251" i="37"/>
  <c r="AE252" i="37"/>
  <c r="AE253" i="37"/>
  <c r="AE254" i="37"/>
  <c r="AE255" i="37"/>
  <c r="AE256" i="37"/>
  <c r="AE257" i="37"/>
  <c r="AE258" i="37"/>
  <c r="AE259" i="37"/>
  <c r="AE260" i="37"/>
  <c r="AE261" i="37"/>
  <c r="AE262" i="37"/>
  <c r="AE263" i="37"/>
  <c r="AE264" i="37"/>
  <c r="AE265" i="37"/>
  <c r="AE266" i="37"/>
  <c r="AE267" i="37"/>
  <c r="AE268" i="37"/>
  <c r="AE269" i="37"/>
  <c r="AE270" i="37"/>
  <c r="AE271" i="37"/>
  <c r="AE272" i="37"/>
  <c r="AE273" i="37"/>
  <c r="AE274" i="37"/>
  <c r="AE275" i="37"/>
  <c r="AE276" i="37"/>
  <c r="AE277" i="37"/>
  <c r="AE278" i="37"/>
  <c r="AE279" i="37"/>
  <c r="AE280" i="37"/>
  <c r="AE281" i="37"/>
  <c r="AE282" i="37"/>
  <c r="AE283" i="37"/>
  <c r="AE284" i="37"/>
  <c r="AE285" i="37"/>
  <c r="AE286" i="37"/>
  <c r="AE287" i="37"/>
  <c r="AE288" i="37"/>
  <c r="AE289" i="37"/>
  <c r="AE290" i="37"/>
  <c r="AE291" i="37"/>
  <c r="AE292" i="37"/>
  <c r="AE293" i="37"/>
  <c r="AE294" i="37"/>
  <c r="AE295" i="37"/>
  <c r="AD209" i="37"/>
  <c r="AD210" i="37"/>
  <c r="AD211" i="37"/>
  <c r="AD212" i="37"/>
  <c r="AD213" i="37"/>
  <c r="AD214" i="37"/>
  <c r="AD215" i="37"/>
  <c r="AD216" i="37"/>
  <c r="AD217" i="37"/>
  <c r="AD218" i="37"/>
  <c r="AD219" i="37"/>
  <c r="AD220" i="37"/>
  <c r="AD221" i="37"/>
  <c r="AD222" i="37"/>
  <c r="AD223" i="37"/>
  <c r="AD224" i="37"/>
  <c r="AD225" i="37"/>
  <c r="AD226" i="37"/>
  <c r="AD227" i="37"/>
  <c r="AD228" i="37"/>
  <c r="AD229" i="37"/>
  <c r="AD230" i="37"/>
  <c r="AD231" i="37"/>
  <c r="AD232" i="37"/>
  <c r="AD233" i="37"/>
  <c r="AD234" i="37"/>
  <c r="AD235" i="37"/>
  <c r="AD236" i="37"/>
  <c r="AD237" i="37"/>
  <c r="AD238" i="37"/>
  <c r="AD239" i="37"/>
  <c r="AD240" i="37"/>
  <c r="AD241" i="37"/>
  <c r="AD242" i="37"/>
  <c r="AD243" i="37"/>
  <c r="AD244" i="37"/>
  <c r="AD245" i="37"/>
  <c r="AD246" i="37"/>
  <c r="AD247" i="37"/>
  <c r="AD248" i="37"/>
  <c r="AD249" i="37"/>
  <c r="AD250" i="37"/>
  <c r="AD251" i="37"/>
  <c r="AD252" i="37"/>
  <c r="AD253" i="37"/>
  <c r="AD254" i="37"/>
  <c r="AD255" i="37"/>
  <c r="AD256" i="37"/>
  <c r="AD257" i="37"/>
  <c r="AD258" i="37"/>
  <c r="AD259" i="37"/>
  <c r="AD260" i="37"/>
  <c r="AD261" i="37"/>
  <c r="AD262" i="37"/>
  <c r="AD263" i="37"/>
  <c r="AD264" i="37"/>
  <c r="AD265" i="37"/>
  <c r="AD266" i="37"/>
  <c r="AD267" i="37"/>
  <c r="AD268" i="37"/>
  <c r="AD269" i="37"/>
  <c r="AD270" i="37"/>
  <c r="AD271" i="37"/>
  <c r="AD272" i="37"/>
  <c r="AD273" i="37"/>
  <c r="AD274" i="37"/>
  <c r="AD275" i="37"/>
  <c r="AD276" i="37"/>
  <c r="AD277" i="37"/>
  <c r="AD278" i="37"/>
  <c r="AD279" i="37"/>
  <c r="AD280" i="37"/>
  <c r="AD281" i="37"/>
  <c r="AD282" i="37"/>
  <c r="AD283" i="37"/>
  <c r="AD284" i="37"/>
  <c r="AD285" i="37"/>
  <c r="AD286" i="37"/>
  <c r="AD287" i="37"/>
  <c r="AD288" i="37"/>
  <c r="AD289" i="37"/>
  <c r="AD290" i="37"/>
  <c r="AD291" i="37"/>
  <c r="AD292" i="37"/>
  <c r="AD293" i="37"/>
  <c r="AD294" i="37"/>
  <c r="AD295" i="37"/>
  <c r="AC209" i="37"/>
  <c r="AC210" i="37"/>
  <c r="AC211" i="37"/>
  <c r="AC212" i="37"/>
  <c r="AC213" i="37"/>
  <c r="AC214" i="37"/>
  <c r="AC215" i="37"/>
  <c r="AC216" i="37"/>
  <c r="AC217" i="37"/>
  <c r="AC218" i="37"/>
  <c r="AC219" i="37"/>
  <c r="AC220" i="37"/>
  <c r="AC221" i="37"/>
  <c r="AC222" i="37"/>
  <c r="AC223" i="37"/>
  <c r="AC224" i="37"/>
  <c r="AC225" i="37"/>
  <c r="AC226" i="37"/>
  <c r="AC227" i="37"/>
  <c r="AC228" i="37"/>
  <c r="AC229" i="37"/>
  <c r="AC230" i="37"/>
  <c r="AC231" i="37"/>
  <c r="AC232" i="37"/>
  <c r="AC233" i="37"/>
  <c r="AC234" i="37"/>
  <c r="AC235" i="37"/>
  <c r="AC236" i="37"/>
  <c r="AC237" i="37"/>
  <c r="AC238" i="37"/>
  <c r="AC239" i="37"/>
  <c r="AC240" i="37"/>
  <c r="AC241" i="37"/>
  <c r="AC242" i="37"/>
  <c r="AC243" i="37"/>
  <c r="AC244" i="37"/>
  <c r="AC245" i="37"/>
  <c r="AC246" i="37"/>
  <c r="AC247" i="37"/>
  <c r="AC248" i="37"/>
  <c r="AC249" i="37"/>
  <c r="AC250" i="37"/>
  <c r="AC251" i="37"/>
  <c r="AC252" i="37"/>
  <c r="AC253" i="37"/>
  <c r="AC254" i="37"/>
  <c r="AC255" i="37"/>
  <c r="AC256" i="37"/>
  <c r="AC257" i="37"/>
  <c r="AC258" i="37"/>
  <c r="AC259" i="37"/>
  <c r="AC260" i="37"/>
  <c r="AC261" i="37"/>
  <c r="AC262" i="37"/>
  <c r="AC263" i="37"/>
  <c r="AC264" i="37"/>
  <c r="AC265" i="37"/>
  <c r="AC266" i="37"/>
  <c r="AC267" i="37"/>
  <c r="AC268" i="37"/>
  <c r="AC269" i="37"/>
  <c r="AC270" i="37"/>
  <c r="AC271" i="37"/>
  <c r="AC272" i="37"/>
  <c r="AC273" i="37"/>
  <c r="AC274" i="37"/>
  <c r="AC275" i="37"/>
  <c r="AC276" i="37"/>
  <c r="AC277" i="37"/>
  <c r="AC278" i="37"/>
  <c r="AC279" i="37"/>
  <c r="AC280" i="37"/>
  <c r="AC281" i="37"/>
  <c r="AC282" i="37"/>
  <c r="AC283" i="37"/>
  <c r="AC284" i="37"/>
  <c r="AC285" i="37"/>
  <c r="AC286" i="37"/>
  <c r="AC287" i="37"/>
  <c r="AC288" i="37"/>
  <c r="AC289" i="37"/>
  <c r="AC290" i="37"/>
  <c r="AC291" i="37"/>
  <c r="AC292" i="37"/>
  <c r="AC293" i="37"/>
  <c r="AC294" i="37"/>
  <c r="AC295" i="37"/>
  <c r="AB209" i="37"/>
  <c r="AB210" i="37"/>
  <c r="AB211" i="37"/>
  <c r="AB212" i="37"/>
  <c r="AB213" i="37"/>
  <c r="AB214" i="37"/>
  <c r="AB215" i="37"/>
  <c r="AB216" i="37"/>
  <c r="AB217" i="37"/>
  <c r="AB218" i="37"/>
  <c r="AB219" i="37"/>
  <c r="AB220" i="37"/>
  <c r="AB221" i="37"/>
  <c r="AB222" i="37"/>
  <c r="AB223" i="37"/>
  <c r="AB224" i="37"/>
  <c r="AB225" i="37"/>
  <c r="AB226" i="37"/>
  <c r="AB227" i="37"/>
  <c r="AB228" i="37"/>
  <c r="AB229" i="37"/>
  <c r="AB230" i="37"/>
  <c r="AB231" i="37"/>
  <c r="AB232" i="37"/>
  <c r="AB233" i="37"/>
  <c r="AB234" i="37"/>
  <c r="AB235" i="37"/>
  <c r="AB236" i="37"/>
  <c r="AB237" i="37"/>
  <c r="AB238" i="37"/>
  <c r="AB239" i="37"/>
  <c r="AB240" i="37"/>
  <c r="AB241" i="37"/>
  <c r="AB242" i="37"/>
  <c r="AB243" i="37"/>
  <c r="AB244" i="37"/>
  <c r="AB245" i="37"/>
  <c r="AB246" i="37"/>
  <c r="AB247" i="37"/>
  <c r="AB248" i="37"/>
  <c r="AB249" i="37"/>
  <c r="AB250" i="37"/>
  <c r="AB251" i="37"/>
  <c r="AB252" i="37"/>
  <c r="AB253" i="37"/>
  <c r="AB254" i="37"/>
  <c r="AB255" i="37"/>
  <c r="AB256" i="37"/>
  <c r="AB257" i="37"/>
  <c r="AB258" i="37"/>
  <c r="AB259" i="37"/>
  <c r="AB260" i="37"/>
  <c r="AB261" i="37"/>
  <c r="AB262" i="37"/>
  <c r="AB263" i="37"/>
  <c r="AB264" i="37"/>
  <c r="AB265" i="37"/>
  <c r="AB266" i="37"/>
  <c r="AB267" i="37"/>
  <c r="AB268" i="37"/>
  <c r="AB269" i="37"/>
  <c r="AB270" i="37"/>
  <c r="AB271" i="37"/>
  <c r="AB272" i="37"/>
  <c r="AB273" i="37"/>
  <c r="AB274" i="37"/>
  <c r="AB275" i="37"/>
  <c r="AB276" i="37"/>
  <c r="AB277" i="37"/>
  <c r="AB278" i="37"/>
  <c r="AB279" i="37"/>
  <c r="AB280" i="37"/>
  <c r="AB281" i="37"/>
  <c r="AB282" i="37"/>
  <c r="AB283" i="37"/>
  <c r="AB284" i="37"/>
  <c r="AB285" i="37"/>
  <c r="AB286" i="37"/>
  <c r="AB287" i="37"/>
  <c r="AB288" i="37"/>
  <c r="AB289" i="37"/>
  <c r="AB290" i="37"/>
  <c r="AB291" i="37"/>
  <c r="AB292" i="37"/>
  <c r="AB293" i="37"/>
  <c r="AB294" i="37"/>
  <c r="AB295" i="37"/>
  <c r="AA209" i="37"/>
  <c r="AA210" i="37"/>
  <c r="AA211" i="37"/>
  <c r="AA212" i="37"/>
  <c r="AA213" i="37"/>
  <c r="AA214" i="37"/>
  <c r="AA215" i="37"/>
  <c r="AA216" i="37"/>
  <c r="AA217" i="37"/>
  <c r="AA218" i="37"/>
  <c r="AA219" i="37"/>
  <c r="AA220" i="37"/>
  <c r="AA221" i="37"/>
  <c r="AA222" i="37"/>
  <c r="AA223" i="37"/>
  <c r="AA224" i="37"/>
  <c r="AA225" i="37"/>
  <c r="AA226" i="37"/>
  <c r="AA227" i="37"/>
  <c r="AA228" i="37"/>
  <c r="AA229" i="37"/>
  <c r="AA230" i="37"/>
  <c r="AA231" i="37"/>
  <c r="AA232" i="37"/>
  <c r="AA233" i="37"/>
  <c r="AA234" i="37"/>
  <c r="AA235" i="37"/>
  <c r="AA236" i="37"/>
  <c r="AA237" i="37"/>
  <c r="AA238" i="37"/>
  <c r="AA239" i="37"/>
  <c r="AA240" i="37"/>
  <c r="AA241" i="37"/>
  <c r="AA242" i="37"/>
  <c r="AA243" i="37"/>
  <c r="AA244" i="37"/>
  <c r="AA245" i="37"/>
  <c r="AA246" i="37"/>
  <c r="AA247" i="37"/>
  <c r="AA248" i="37"/>
  <c r="AA249" i="37"/>
  <c r="AA250" i="37"/>
  <c r="AA251" i="37"/>
  <c r="AA252" i="37"/>
  <c r="AA253" i="37"/>
  <c r="AA254" i="37"/>
  <c r="AA255" i="37"/>
  <c r="AA256" i="37"/>
  <c r="AA257" i="37"/>
  <c r="AA258" i="37"/>
  <c r="AA259" i="37"/>
  <c r="AA260" i="37"/>
  <c r="AA261" i="37"/>
  <c r="AA262" i="37"/>
  <c r="AA263" i="37"/>
  <c r="AA264" i="37"/>
  <c r="AA265" i="37"/>
  <c r="AA266" i="37"/>
  <c r="AA267" i="37"/>
  <c r="AA268" i="37"/>
  <c r="AA269" i="37"/>
  <c r="AA270" i="37"/>
  <c r="AA271" i="37"/>
  <c r="AA272" i="37"/>
  <c r="AA273" i="37"/>
  <c r="AA274" i="37"/>
  <c r="AA275" i="37"/>
  <c r="AA276" i="37"/>
  <c r="AA277" i="37"/>
  <c r="AA278" i="37"/>
  <c r="AA279" i="37"/>
  <c r="AA280" i="37"/>
  <c r="AA281" i="37"/>
  <c r="AA282" i="37"/>
  <c r="AA283" i="37"/>
  <c r="AA284" i="37"/>
  <c r="AA285" i="37"/>
  <c r="AA286" i="37"/>
  <c r="AA287" i="37"/>
  <c r="AA288" i="37"/>
  <c r="AA289" i="37"/>
  <c r="AA290" i="37"/>
  <c r="AA291" i="37"/>
  <c r="AA292" i="37"/>
  <c r="AA293" i="37"/>
  <c r="AA294" i="37"/>
  <c r="AA295" i="37"/>
  <c r="Z209" i="37"/>
  <c r="Z210" i="37"/>
  <c r="Z211" i="37"/>
  <c r="Z212" i="37"/>
  <c r="Z213" i="37"/>
  <c r="Z214" i="37"/>
  <c r="Z215" i="37"/>
  <c r="Z216" i="37"/>
  <c r="Z217" i="37"/>
  <c r="Z218" i="37"/>
  <c r="Z219" i="37"/>
  <c r="Z220" i="37"/>
  <c r="Z221" i="37"/>
  <c r="Z222" i="37"/>
  <c r="Z223" i="37"/>
  <c r="Z224" i="37"/>
  <c r="Z225" i="37"/>
  <c r="Z226" i="37"/>
  <c r="Z227" i="37"/>
  <c r="Z228" i="37"/>
  <c r="Z229" i="37"/>
  <c r="Z230" i="37"/>
  <c r="Z231" i="37"/>
  <c r="Z232" i="37"/>
  <c r="Z233" i="37"/>
  <c r="Z234" i="37"/>
  <c r="Z235" i="37"/>
  <c r="Z236" i="37"/>
  <c r="Z237" i="37"/>
  <c r="Z238" i="37"/>
  <c r="Z239" i="37"/>
  <c r="Z240" i="37"/>
  <c r="Z241" i="37"/>
  <c r="Z242" i="37"/>
  <c r="Z243" i="37"/>
  <c r="Z244" i="37"/>
  <c r="Z245" i="37"/>
  <c r="Z246" i="37"/>
  <c r="Z247" i="37"/>
  <c r="Z248" i="37"/>
  <c r="Z249" i="37"/>
  <c r="Z250" i="37"/>
  <c r="Z251" i="37"/>
  <c r="Z252" i="37"/>
  <c r="Z253" i="37"/>
  <c r="Z254" i="37"/>
  <c r="Z255" i="37"/>
  <c r="Z256" i="37"/>
  <c r="Z257" i="37"/>
  <c r="Z258" i="37"/>
  <c r="Z259" i="37"/>
  <c r="Z260" i="37"/>
  <c r="Z261" i="37"/>
  <c r="Z262" i="37"/>
  <c r="Z263" i="37"/>
  <c r="Z264" i="37"/>
  <c r="Z265" i="37"/>
  <c r="Z266" i="37"/>
  <c r="Z267" i="37"/>
  <c r="Z268" i="37"/>
  <c r="Z269" i="37"/>
  <c r="Z270" i="37"/>
  <c r="Z271" i="37"/>
  <c r="Z272" i="37"/>
  <c r="Z273" i="37"/>
  <c r="Z274" i="37"/>
  <c r="Z275" i="37"/>
  <c r="Z276" i="37"/>
  <c r="Z277" i="37"/>
  <c r="Z278" i="37"/>
  <c r="Z279" i="37"/>
  <c r="Z280" i="37"/>
  <c r="Z281" i="37"/>
  <c r="Z282" i="37"/>
  <c r="Z283" i="37"/>
  <c r="Z284" i="37"/>
  <c r="Z285" i="37"/>
  <c r="Z286" i="37"/>
  <c r="Z287" i="37"/>
  <c r="Z288" i="37"/>
  <c r="Z289" i="37"/>
  <c r="Z290" i="37"/>
  <c r="Z291" i="37"/>
  <c r="Z292" i="37"/>
  <c r="Z293" i="37"/>
  <c r="Z294" i="37"/>
  <c r="Z295" i="37"/>
  <c r="Y209" i="37"/>
  <c r="Y210" i="37"/>
  <c r="Y211" i="37"/>
  <c r="Y212" i="37"/>
  <c r="Y213" i="37"/>
  <c r="Y214" i="37"/>
  <c r="Y215" i="37"/>
  <c r="Y216" i="37"/>
  <c r="Y217" i="37"/>
  <c r="Y218" i="37"/>
  <c r="Y219" i="37"/>
  <c r="Y220" i="37"/>
  <c r="Y221" i="37"/>
  <c r="Y222" i="37"/>
  <c r="Y223" i="37"/>
  <c r="Y224" i="37"/>
  <c r="Y225" i="37"/>
  <c r="Y226" i="37"/>
  <c r="Y227" i="37"/>
  <c r="Y228" i="37"/>
  <c r="Y229" i="37"/>
  <c r="Y230" i="37"/>
  <c r="Y231" i="37"/>
  <c r="Y232" i="37"/>
  <c r="Y233" i="37"/>
  <c r="Y234" i="37"/>
  <c r="Y235" i="37"/>
  <c r="Y236" i="37"/>
  <c r="Y237" i="37"/>
  <c r="Y238" i="37"/>
  <c r="Y239" i="37"/>
  <c r="Y240" i="37"/>
  <c r="Y241" i="37"/>
  <c r="Y242" i="37"/>
  <c r="Y243" i="37"/>
  <c r="Y244" i="37"/>
  <c r="Y245" i="37"/>
  <c r="Y246" i="37"/>
  <c r="Y247" i="37"/>
  <c r="Y248" i="37"/>
  <c r="Y249" i="37"/>
  <c r="Y250" i="37"/>
  <c r="Y251" i="37"/>
  <c r="Y252" i="37"/>
  <c r="Y253" i="37"/>
  <c r="Y254" i="37"/>
  <c r="Y255" i="37"/>
  <c r="Y256" i="37"/>
  <c r="Y257" i="37"/>
  <c r="Y258" i="37"/>
  <c r="Y259" i="37"/>
  <c r="Y260" i="37"/>
  <c r="Y261" i="37"/>
  <c r="Y262" i="37"/>
  <c r="Y263" i="37"/>
  <c r="Y264" i="37"/>
  <c r="Y265" i="37"/>
  <c r="Y266" i="37"/>
  <c r="Y267" i="37"/>
  <c r="Y268" i="37"/>
  <c r="Y269" i="37"/>
  <c r="Y270" i="37"/>
  <c r="Y271" i="37"/>
  <c r="Y272" i="37"/>
  <c r="Y273" i="37"/>
  <c r="Y274" i="37"/>
  <c r="Y275" i="37"/>
  <c r="Y276" i="37"/>
  <c r="Y277" i="37"/>
  <c r="Y278" i="37"/>
  <c r="Y279" i="37"/>
  <c r="Y280" i="37"/>
  <c r="Y281" i="37"/>
  <c r="Y282" i="37"/>
  <c r="Y283" i="37"/>
  <c r="Y284" i="37"/>
  <c r="Y285" i="37"/>
  <c r="Y286" i="37"/>
  <c r="Y287" i="37"/>
  <c r="Y288" i="37"/>
  <c r="Y289" i="37"/>
  <c r="Y290" i="37"/>
  <c r="Y291" i="37"/>
  <c r="Y292" i="37"/>
  <c r="Y293" i="37"/>
  <c r="Y294" i="37"/>
  <c r="Y295" i="37"/>
  <c r="X209" i="37"/>
  <c r="X210" i="37"/>
  <c r="X211" i="37"/>
  <c r="X212" i="37"/>
  <c r="X213" i="37"/>
  <c r="X214" i="37"/>
  <c r="X215" i="37"/>
  <c r="X216" i="37"/>
  <c r="X217" i="37"/>
  <c r="X218" i="37"/>
  <c r="X219" i="37"/>
  <c r="X220" i="37"/>
  <c r="X221" i="37"/>
  <c r="X222" i="37"/>
  <c r="X223" i="37"/>
  <c r="X224" i="37"/>
  <c r="X225" i="37"/>
  <c r="X226" i="37"/>
  <c r="X227" i="37"/>
  <c r="X228" i="37"/>
  <c r="X229" i="37"/>
  <c r="X230" i="37"/>
  <c r="X231" i="37"/>
  <c r="X232" i="37"/>
  <c r="X233" i="37"/>
  <c r="X234" i="37"/>
  <c r="X235" i="37"/>
  <c r="X236" i="37"/>
  <c r="X237" i="37"/>
  <c r="X238" i="37"/>
  <c r="X239" i="37"/>
  <c r="X240" i="37"/>
  <c r="X241" i="37"/>
  <c r="X242" i="37"/>
  <c r="X243" i="37"/>
  <c r="X244" i="37"/>
  <c r="X245" i="37"/>
  <c r="X246" i="37"/>
  <c r="X247" i="37"/>
  <c r="X248" i="37"/>
  <c r="X249" i="37"/>
  <c r="X250" i="37"/>
  <c r="X251" i="37"/>
  <c r="X252" i="37"/>
  <c r="X253" i="37"/>
  <c r="X254" i="37"/>
  <c r="X255" i="37"/>
  <c r="X256" i="37"/>
  <c r="X257" i="37"/>
  <c r="X258" i="37"/>
  <c r="X259" i="37"/>
  <c r="X260" i="37"/>
  <c r="X261" i="37"/>
  <c r="X262" i="37"/>
  <c r="X263" i="37"/>
  <c r="X264" i="37"/>
  <c r="X265" i="37"/>
  <c r="X266" i="37"/>
  <c r="X267" i="37"/>
  <c r="X268" i="37"/>
  <c r="X269" i="37"/>
  <c r="X270" i="37"/>
  <c r="X271" i="37"/>
  <c r="X272" i="37"/>
  <c r="X273" i="37"/>
  <c r="X274" i="37"/>
  <c r="X275" i="37"/>
  <c r="X276" i="37"/>
  <c r="X277" i="37"/>
  <c r="X278" i="37"/>
  <c r="X279" i="37"/>
  <c r="X280" i="37"/>
  <c r="X281" i="37"/>
  <c r="X282" i="37"/>
  <c r="X283" i="37"/>
  <c r="X284" i="37"/>
  <c r="X285" i="37"/>
  <c r="X286" i="37"/>
  <c r="X287" i="37"/>
  <c r="X288" i="37"/>
  <c r="X289" i="37"/>
  <c r="X290" i="37"/>
  <c r="X291" i="37"/>
  <c r="X292" i="37"/>
  <c r="X293" i="37"/>
  <c r="X294" i="37"/>
  <c r="X295" i="37"/>
  <c r="W209" i="37"/>
  <c r="W210" i="37"/>
  <c r="W211" i="37"/>
  <c r="W212" i="37"/>
  <c r="W213" i="37"/>
  <c r="W214" i="37"/>
  <c r="W215" i="37"/>
  <c r="W216" i="37"/>
  <c r="W217" i="37"/>
  <c r="W218" i="37"/>
  <c r="W219" i="37"/>
  <c r="W220" i="37"/>
  <c r="W221" i="37"/>
  <c r="W222" i="37"/>
  <c r="W223" i="37"/>
  <c r="W224" i="37"/>
  <c r="W225" i="37"/>
  <c r="W226" i="37"/>
  <c r="W227" i="37"/>
  <c r="W228" i="37"/>
  <c r="W229" i="37"/>
  <c r="W230" i="37"/>
  <c r="W231" i="37"/>
  <c r="W232" i="37"/>
  <c r="W233" i="37"/>
  <c r="W234" i="37"/>
  <c r="W235" i="37"/>
  <c r="W236" i="37"/>
  <c r="W237" i="37"/>
  <c r="W238" i="37"/>
  <c r="W239" i="37"/>
  <c r="W240" i="37"/>
  <c r="W241" i="37"/>
  <c r="W242" i="37"/>
  <c r="W243" i="37"/>
  <c r="W244" i="37"/>
  <c r="W245" i="37"/>
  <c r="W246" i="37"/>
  <c r="W247" i="37"/>
  <c r="W248" i="37"/>
  <c r="W249" i="37"/>
  <c r="W250" i="37"/>
  <c r="W251" i="37"/>
  <c r="W252" i="37"/>
  <c r="W253" i="37"/>
  <c r="W254" i="37"/>
  <c r="W255" i="37"/>
  <c r="W256" i="37"/>
  <c r="W257" i="37"/>
  <c r="W258" i="37"/>
  <c r="W259" i="37"/>
  <c r="W260" i="37"/>
  <c r="W261" i="37"/>
  <c r="W262" i="37"/>
  <c r="W263" i="37"/>
  <c r="W264" i="37"/>
  <c r="W265" i="37"/>
  <c r="W266" i="37"/>
  <c r="W267" i="37"/>
  <c r="W268" i="37"/>
  <c r="W269" i="37"/>
  <c r="W270" i="37"/>
  <c r="W271" i="37"/>
  <c r="W272" i="37"/>
  <c r="W273" i="37"/>
  <c r="W274" i="37"/>
  <c r="W275" i="37"/>
  <c r="W276" i="37"/>
  <c r="W277" i="37"/>
  <c r="W278" i="37"/>
  <c r="W279" i="37"/>
  <c r="W280" i="37"/>
  <c r="W281" i="37"/>
  <c r="W282" i="37"/>
  <c r="W283" i="37"/>
  <c r="W284" i="37"/>
  <c r="W285" i="37"/>
  <c r="W286" i="37"/>
  <c r="W287" i="37"/>
  <c r="W288" i="37"/>
  <c r="W289" i="37"/>
  <c r="W290" i="37"/>
  <c r="W291" i="37"/>
  <c r="W292" i="37"/>
  <c r="W293" i="37"/>
  <c r="W294" i="37"/>
  <c r="W295" i="37"/>
  <c r="V209" i="37"/>
  <c r="V210" i="37"/>
  <c r="V211" i="37"/>
  <c r="V212" i="37"/>
  <c r="V213" i="37"/>
  <c r="V214" i="37"/>
  <c r="V215" i="37"/>
  <c r="V216" i="37"/>
  <c r="V217" i="37"/>
  <c r="V218" i="37"/>
  <c r="V219" i="37"/>
  <c r="V220" i="37"/>
  <c r="V221" i="37"/>
  <c r="V222" i="37"/>
  <c r="V223" i="37"/>
  <c r="V224" i="37"/>
  <c r="V225" i="37"/>
  <c r="V226" i="37"/>
  <c r="V227" i="37"/>
  <c r="V228" i="37"/>
  <c r="V229" i="37"/>
  <c r="V230" i="37"/>
  <c r="V231" i="37"/>
  <c r="V232" i="37"/>
  <c r="V233" i="37"/>
  <c r="V234" i="37"/>
  <c r="V235" i="37"/>
  <c r="V236" i="37"/>
  <c r="V237" i="37"/>
  <c r="V238" i="37"/>
  <c r="V239" i="37"/>
  <c r="V240" i="37"/>
  <c r="V241" i="37"/>
  <c r="V242" i="37"/>
  <c r="V243" i="37"/>
  <c r="V244" i="37"/>
  <c r="V245" i="37"/>
  <c r="V246" i="37"/>
  <c r="V247" i="37"/>
  <c r="V248" i="37"/>
  <c r="V249" i="37"/>
  <c r="V250" i="37"/>
  <c r="V251" i="37"/>
  <c r="V252" i="37"/>
  <c r="V253" i="37"/>
  <c r="V254" i="37"/>
  <c r="V255" i="37"/>
  <c r="V256" i="37"/>
  <c r="V257" i="37"/>
  <c r="V258" i="37"/>
  <c r="V259" i="37"/>
  <c r="V260" i="37"/>
  <c r="V261" i="37"/>
  <c r="V262" i="37"/>
  <c r="V263" i="37"/>
  <c r="V264" i="37"/>
  <c r="V265" i="37"/>
  <c r="V266" i="37"/>
  <c r="V267" i="37"/>
  <c r="V268" i="37"/>
  <c r="V269" i="37"/>
  <c r="V270" i="37"/>
  <c r="V271" i="37"/>
  <c r="V272" i="37"/>
  <c r="V273" i="37"/>
  <c r="V274" i="37"/>
  <c r="V275" i="37"/>
  <c r="V276" i="37"/>
  <c r="V277" i="37"/>
  <c r="V278" i="37"/>
  <c r="V279" i="37"/>
  <c r="V280" i="37"/>
  <c r="V281" i="37"/>
  <c r="V282" i="37"/>
  <c r="V283" i="37"/>
  <c r="V284" i="37"/>
  <c r="V285" i="37"/>
  <c r="V286" i="37"/>
  <c r="V287" i="37"/>
  <c r="V288" i="37"/>
  <c r="V289" i="37"/>
  <c r="V290" i="37"/>
  <c r="V291" i="37"/>
  <c r="V292" i="37"/>
  <c r="V293" i="37"/>
  <c r="V294" i="37"/>
  <c r="V295" i="37"/>
  <c r="U209" i="37"/>
  <c r="U210" i="37"/>
  <c r="U211" i="37"/>
  <c r="U212" i="37"/>
  <c r="U213" i="37"/>
  <c r="U214" i="37"/>
  <c r="U215" i="37"/>
  <c r="U216" i="37"/>
  <c r="U217" i="37"/>
  <c r="U218" i="37"/>
  <c r="U219" i="37"/>
  <c r="U220" i="37"/>
  <c r="U221" i="37"/>
  <c r="U222" i="37"/>
  <c r="U223" i="37"/>
  <c r="U224" i="37"/>
  <c r="U225" i="37"/>
  <c r="U226" i="37"/>
  <c r="U227" i="37"/>
  <c r="U228" i="37"/>
  <c r="U229" i="37"/>
  <c r="U230" i="37"/>
  <c r="U231" i="37"/>
  <c r="U232" i="37"/>
  <c r="U233" i="37"/>
  <c r="U234" i="37"/>
  <c r="U235" i="37"/>
  <c r="U236" i="37"/>
  <c r="U237" i="37"/>
  <c r="U238" i="37"/>
  <c r="U239" i="37"/>
  <c r="U240" i="37"/>
  <c r="U241" i="37"/>
  <c r="U242" i="37"/>
  <c r="U243" i="37"/>
  <c r="U244" i="37"/>
  <c r="U245" i="37"/>
  <c r="U246" i="37"/>
  <c r="U247" i="37"/>
  <c r="U248" i="37"/>
  <c r="U249" i="37"/>
  <c r="U250" i="37"/>
  <c r="U251" i="37"/>
  <c r="U252" i="37"/>
  <c r="U253" i="37"/>
  <c r="U254" i="37"/>
  <c r="U255" i="37"/>
  <c r="U256" i="37"/>
  <c r="U257" i="37"/>
  <c r="U258" i="37"/>
  <c r="U259" i="37"/>
  <c r="U260" i="37"/>
  <c r="U261" i="37"/>
  <c r="U262" i="37"/>
  <c r="U263" i="37"/>
  <c r="U264" i="37"/>
  <c r="U265" i="37"/>
  <c r="U266" i="37"/>
  <c r="U267" i="37"/>
  <c r="U268" i="37"/>
  <c r="U269" i="37"/>
  <c r="U270" i="37"/>
  <c r="U271" i="37"/>
  <c r="U272" i="37"/>
  <c r="U273" i="37"/>
  <c r="U274" i="37"/>
  <c r="U275" i="37"/>
  <c r="U276" i="37"/>
  <c r="U277" i="37"/>
  <c r="U278" i="37"/>
  <c r="U279" i="37"/>
  <c r="U280" i="37"/>
  <c r="U281" i="37"/>
  <c r="U282" i="37"/>
  <c r="U283" i="37"/>
  <c r="U284" i="37"/>
  <c r="U285" i="37"/>
  <c r="U286" i="37"/>
  <c r="U287" i="37"/>
  <c r="U288" i="37"/>
  <c r="U289" i="37"/>
  <c r="U290" i="37"/>
  <c r="U291" i="37"/>
  <c r="U292" i="37"/>
  <c r="U293" i="37"/>
  <c r="U294" i="37"/>
  <c r="U295" i="37"/>
  <c r="T209" i="37"/>
  <c r="T210" i="37"/>
  <c r="T211" i="37"/>
  <c r="T212" i="37"/>
  <c r="T213" i="37"/>
  <c r="T214" i="37"/>
  <c r="T215" i="37"/>
  <c r="T216" i="37"/>
  <c r="T217" i="37"/>
  <c r="T218" i="37"/>
  <c r="T219" i="37"/>
  <c r="T220" i="37"/>
  <c r="T221" i="37"/>
  <c r="T222" i="37"/>
  <c r="T223" i="37"/>
  <c r="T224" i="37"/>
  <c r="T225" i="37"/>
  <c r="T226" i="37"/>
  <c r="T227" i="37"/>
  <c r="T228" i="37"/>
  <c r="T229" i="37"/>
  <c r="T230" i="37"/>
  <c r="T231" i="37"/>
  <c r="T232" i="37"/>
  <c r="T233" i="37"/>
  <c r="T234" i="37"/>
  <c r="T235" i="37"/>
  <c r="T236" i="37"/>
  <c r="T237" i="37"/>
  <c r="T238" i="37"/>
  <c r="T239" i="37"/>
  <c r="T240" i="37"/>
  <c r="T241" i="37"/>
  <c r="T242" i="37"/>
  <c r="T243" i="37"/>
  <c r="T244" i="37"/>
  <c r="T245" i="37"/>
  <c r="T246" i="37"/>
  <c r="T247" i="37"/>
  <c r="T248" i="37"/>
  <c r="T249" i="37"/>
  <c r="T250" i="37"/>
  <c r="T251" i="37"/>
  <c r="T252" i="37"/>
  <c r="T253" i="37"/>
  <c r="T254" i="37"/>
  <c r="T255" i="37"/>
  <c r="T256" i="37"/>
  <c r="T257" i="37"/>
  <c r="T258" i="37"/>
  <c r="T259" i="37"/>
  <c r="T260" i="37"/>
  <c r="T261" i="37"/>
  <c r="T262" i="37"/>
  <c r="T263" i="37"/>
  <c r="T264" i="37"/>
  <c r="T265" i="37"/>
  <c r="T266" i="37"/>
  <c r="T267" i="37"/>
  <c r="T268" i="37"/>
  <c r="T269" i="37"/>
  <c r="T270" i="37"/>
  <c r="T271" i="37"/>
  <c r="T272" i="37"/>
  <c r="T273" i="37"/>
  <c r="T274" i="37"/>
  <c r="T275" i="37"/>
  <c r="T276" i="37"/>
  <c r="T277" i="37"/>
  <c r="T278" i="37"/>
  <c r="T279" i="37"/>
  <c r="T280" i="37"/>
  <c r="T281" i="37"/>
  <c r="T282" i="37"/>
  <c r="T283" i="37"/>
  <c r="T284" i="37"/>
  <c r="T285" i="37"/>
  <c r="T286" i="37"/>
  <c r="T287" i="37"/>
  <c r="T288" i="37"/>
  <c r="T289" i="37"/>
  <c r="T290" i="37"/>
  <c r="T291" i="37"/>
  <c r="T292" i="37"/>
  <c r="T293" i="37"/>
  <c r="T294" i="37"/>
  <c r="T295" i="37"/>
  <c r="S209" i="37"/>
  <c r="S210" i="37"/>
  <c r="S211" i="37"/>
  <c r="S212" i="37"/>
  <c r="S213" i="37"/>
  <c r="S214" i="37"/>
  <c r="S215" i="37"/>
  <c r="S216" i="37"/>
  <c r="S217" i="37"/>
  <c r="S218" i="37"/>
  <c r="S219" i="37"/>
  <c r="S220" i="37"/>
  <c r="S221" i="37"/>
  <c r="S222" i="37"/>
  <c r="S223" i="37"/>
  <c r="S224" i="37"/>
  <c r="S225" i="37"/>
  <c r="S226" i="37"/>
  <c r="S227" i="37"/>
  <c r="S228" i="37"/>
  <c r="S229" i="37"/>
  <c r="S230" i="37"/>
  <c r="S231" i="37"/>
  <c r="S232" i="37"/>
  <c r="S233" i="37"/>
  <c r="S234" i="37"/>
  <c r="S235" i="37"/>
  <c r="S236" i="37"/>
  <c r="S237" i="37"/>
  <c r="S238" i="37"/>
  <c r="S239" i="37"/>
  <c r="S240" i="37"/>
  <c r="S241" i="37"/>
  <c r="S242" i="37"/>
  <c r="S243" i="37"/>
  <c r="S244" i="37"/>
  <c r="S245" i="37"/>
  <c r="S246" i="37"/>
  <c r="S247" i="37"/>
  <c r="S248" i="37"/>
  <c r="S249" i="37"/>
  <c r="S250" i="37"/>
  <c r="S251" i="37"/>
  <c r="S252" i="37"/>
  <c r="S253" i="37"/>
  <c r="S254" i="37"/>
  <c r="S255" i="37"/>
  <c r="S256" i="37"/>
  <c r="S257" i="37"/>
  <c r="S258" i="37"/>
  <c r="S259" i="37"/>
  <c r="S260" i="37"/>
  <c r="S261" i="37"/>
  <c r="S262" i="37"/>
  <c r="S263" i="37"/>
  <c r="S264" i="37"/>
  <c r="S265" i="37"/>
  <c r="S266" i="37"/>
  <c r="S267" i="37"/>
  <c r="S268" i="37"/>
  <c r="S269" i="37"/>
  <c r="S270" i="37"/>
  <c r="S271" i="37"/>
  <c r="S272" i="37"/>
  <c r="S273" i="37"/>
  <c r="S274" i="37"/>
  <c r="S275" i="37"/>
  <c r="S276" i="37"/>
  <c r="S277" i="37"/>
  <c r="S278" i="37"/>
  <c r="S279" i="37"/>
  <c r="S280" i="37"/>
  <c r="S281" i="37"/>
  <c r="S282" i="37"/>
  <c r="S283" i="37"/>
  <c r="S284" i="37"/>
  <c r="S285" i="37"/>
  <c r="S286" i="37"/>
  <c r="S287" i="37"/>
  <c r="S288" i="37"/>
  <c r="S289" i="37"/>
  <c r="S290" i="37"/>
  <c r="S291" i="37"/>
  <c r="S292" i="37"/>
  <c r="S293" i="37"/>
  <c r="S294" i="37"/>
  <c r="S295" i="37"/>
  <c r="R209" i="37"/>
  <c r="R210" i="37"/>
  <c r="R211" i="37"/>
  <c r="R212" i="37"/>
  <c r="R213" i="37"/>
  <c r="R214" i="37"/>
  <c r="R215" i="37"/>
  <c r="R216" i="37"/>
  <c r="R217" i="37"/>
  <c r="R218" i="37"/>
  <c r="R219" i="37"/>
  <c r="R220" i="37"/>
  <c r="R221" i="37"/>
  <c r="R222" i="37"/>
  <c r="R223" i="37"/>
  <c r="R224" i="37"/>
  <c r="R225" i="37"/>
  <c r="R226" i="37"/>
  <c r="R227" i="37"/>
  <c r="R228" i="37"/>
  <c r="R229" i="37"/>
  <c r="R230" i="37"/>
  <c r="R231" i="37"/>
  <c r="R232" i="37"/>
  <c r="R233" i="37"/>
  <c r="R234" i="37"/>
  <c r="R235" i="37"/>
  <c r="R236" i="37"/>
  <c r="R237" i="37"/>
  <c r="R238" i="37"/>
  <c r="R239" i="37"/>
  <c r="R240" i="37"/>
  <c r="R241" i="37"/>
  <c r="R242" i="37"/>
  <c r="R243" i="37"/>
  <c r="R244" i="37"/>
  <c r="R245" i="37"/>
  <c r="R246" i="37"/>
  <c r="R247" i="37"/>
  <c r="R248" i="37"/>
  <c r="R249" i="37"/>
  <c r="R250" i="37"/>
  <c r="R251" i="37"/>
  <c r="R252" i="37"/>
  <c r="R253" i="37"/>
  <c r="R254" i="37"/>
  <c r="R255" i="37"/>
  <c r="R256" i="37"/>
  <c r="R257" i="37"/>
  <c r="R258" i="37"/>
  <c r="R259" i="37"/>
  <c r="R260" i="37"/>
  <c r="R261" i="37"/>
  <c r="R262" i="37"/>
  <c r="R263" i="37"/>
  <c r="R264" i="37"/>
  <c r="R265" i="37"/>
  <c r="R266" i="37"/>
  <c r="R267" i="37"/>
  <c r="R268" i="37"/>
  <c r="R269" i="37"/>
  <c r="R270" i="37"/>
  <c r="R271" i="37"/>
  <c r="R272" i="37"/>
  <c r="R273" i="37"/>
  <c r="R274" i="37"/>
  <c r="R275" i="37"/>
  <c r="R276" i="37"/>
  <c r="R277" i="37"/>
  <c r="R278" i="37"/>
  <c r="R279" i="37"/>
  <c r="R280" i="37"/>
  <c r="R281" i="37"/>
  <c r="R282" i="37"/>
  <c r="R283" i="37"/>
  <c r="R284" i="37"/>
  <c r="R285" i="37"/>
  <c r="R286" i="37"/>
  <c r="R287" i="37"/>
  <c r="R288" i="37"/>
  <c r="R289" i="37"/>
  <c r="R290" i="37"/>
  <c r="R291" i="37"/>
  <c r="R292" i="37"/>
  <c r="R293" i="37"/>
  <c r="R294" i="37"/>
  <c r="R295" i="37"/>
  <c r="Q209" i="37"/>
  <c r="Q210" i="37"/>
  <c r="Q211" i="37"/>
  <c r="Q212" i="37"/>
  <c r="Q213" i="37"/>
  <c r="Q214" i="37"/>
  <c r="Q215" i="37"/>
  <c r="Q216" i="37"/>
  <c r="Q217" i="37"/>
  <c r="Q218" i="37"/>
  <c r="Q219" i="37"/>
  <c r="Q220" i="37"/>
  <c r="Q221" i="37"/>
  <c r="Q222" i="37"/>
  <c r="Q223" i="37"/>
  <c r="Q224" i="37"/>
  <c r="Q225" i="37"/>
  <c r="Q226" i="37"/>
  <c r="Q227" i="37"/>
  <c r="Q228" i="37"/>
  <c r="Q229" i="37"/>
  <c r="Q230" i="37"/>
  <c r="Q231" i="37"/>
  <c r="Q232" i="37"/>
  <c r="Q233" i="37"/>
  <c r="Q234" i="37"/>
  <c r="Q235" i="37"/>
  <c r="Q236" i="37"/>
  <c r="Q237" i="37"/>
  <c r="Q238" i="37"/>
  <c r="Q239" i="37"/>
  <c r="Q240" i="37"/>
  <c r="Q241" i="37"/>
  <c r="Q242" i="37"/>
  <c r="Q243" i="37"/>
  <c r="Q244" i="37"/>
  <c r="Q245" i="37"/>
  <c r="Q246" i="37"/>
  <c r="Q247" i="37"/>
  <c r="Q248" i="37"/>
  <c r="Q249" i="37"/>
  <c r="Q250" i="37"/>
  <c r="Q251" i="37"/>
  <c r="Q252" i="37"/>
  <c r="Q253" i="37"/>
  <c r="Q254" i="37"/>
  <c r="Q255" i="37"/>
  <c r="Q256" i="37"/>
  <c r="Q257" i="37"/>
  <c r="Q258" i="37"/>
  <c r="Q259" i="37"/>
  <c r="Q260" i="37"/>
  <c r="Q261" i="37"/>
  <c r="Q262" i="37"/>
  <c r="Q263" i="37"/>
  <c r="Q264" i="37"/>
  <c r="Q265" i="37"/>
  <c r="Q266" i="37"/>
  <c r="Q267" i="37"/>
  <c r="Q268" i="37"/>
  <c r="Q269" i="37"/>
  <c r="Q270" i="37"/>
  <c r="Q271" i="37"/>
  <c r="Q272" i="37"/>
  <c r="Q273" i="37"/>
  <c r="Q274" i="37"/>
  <c r="Q275" i="37"/>
  <c r="Q276" i="37"/>
  <c r="Q277" i="37"/>
  <c r="Q278" i="37"/>
  <c r="Q279" i="37"/>
  <c r="Q280" i="37"/>
  <c r="Q281" i="37"/>
  <c r="Q282" i="37"/>
  <c r="Q283" i="37"/>
  <c r="Q284" i="37"/>
  <c r="Q285" i="37"/>
  <c r="Q286" i="37"/>
  <c r="Q287" i="37"/>
  <c r="Q288" i="37"/>
  <c r="Q289" i="37"/>
  <c r="Q290" i="37"/>
  <c r="Q291" i="37"/>
  <c r="Q292" i="37"/>
  <c r="Q293" i="37"/>
  <c r="Q294" i="37"/>
  <c r="Q295" i="37"/>
  <c r="P209" i="37"/>
  <c r="P210" i="37"/>
  <c r="P211" i="37"/>
  <c r="P212" i="37"/>
  <c r="P213" i="37"/>
  <c r="P214" i="37"/>
  <c r="P215" i="37"/>
  <c r="P216" i="37"/>
  <c r="P217" i="37"/>
  <c r="P218" i="37"/>
  <c r="P219" i="37"/>
  <c r="P220" i="37"/>
  <c r="P221" i="37"/>
  <c r="P222" i="37"/>
  <c r="P223" i="37"/>
  <c r="P224" i="37"/>
  <c r="P225" i="37"/>
  <c r="P226" i="37"/>
  <c r="P227" i="37"/>
  <c r="P228" i="37"/>
  <c r="P229" i="37"/>
  <c r="P230" i="37"/>
  <c r="P231" i="37"/>
  <c r="P232" i="37"/>
  <c r="P233" i="37"/>
  <c r="P234" i="37"/>
  <c r="P235" i="37"/>
  <c r="P236" i="37"/>
  <c r="P237" i="37"/>
  <c r="P238" i="37"/>
  <c r="P239" i="37"/>
  <c r="P240" i="37"/>
  <c r="P241" i="37"/>
  <c r="P242" i="37"/>
  <c r="P243" i="37"/>
  <c r="P244" i="37"/>
  <c r="P245" i="37"/>
  <c r="P246" i="37"/>
  <c r="P247" i="37"/>
  <c r="P248" i="37"/>
  <c r="P249" i="37"/>
  <c r="P250" i="37"/>
  <c r="P251" i="37"/>
  <c r="P252" i="37"/>
  <c r="P253" i="37"/>
  <c r="P254" i="37"/>
  <c r="P255" i="37"/>
  <c r="P256" i="37"/>
  <c r="P257" i="37"/>
  <c r="P258" i="37"/>
  <c r="P259" i="37"/>
  <c r="P260" i="37"/>
  <c r="P261" i="37"/>
  <c r="P262" i="37"/>
  <c r="P263" i="37"/>
  <c r="P264" i="37"/>
  <c r="P265" i="37"/>
  <c r="P266" i="37"/>
  <c r="P267" i="37"/>
  <c r="P268" i="37"/>
  <c r="P269" i="37"/>
  <c r="P270" i="37"/>
  <c r="P271" i="37"/>
  <c r="P272" i="37"/>
  <c r="P273" i="37"/>
  <c r="P274" i="37"/>
  <c r="P275" i="37"/>
  <c r="P276" i="37"/>
  <c r="P277" i="37"/>
  <c r="P278" i="37"/>
  <c r="P279" i="37"/>
  <c r="P280" i="37"/>
  <c r="P281" i="37"/>
  <c r="P282" i="37"/>
  <c r="P283" i="37"/>
  <c r="P284" i="37"/>
  <c r="P285" i="37"/>
  <c r="P286" i="37"/>
  <c r="P287" i="37"/>
  <c r="P288" i="37"/>
  <c r="P289" i="37"/>
  <c r="P290" i="37"/>
  <c r="P291" i="37"/>
  <c r="P292" i="37"/>
  <c r="P293" i="37"/>
  <c r="P294" i="37"/>
  <c r="P295" i="37"/>
  <c r="O209" i="37"/>
  <c r="O210" i="37"/>
  <c r="O211" i="37"/>
  <c r="O212" i="37"/>
  <c r="O213" i="37"/>
  <c r="O214" i="37"/>
  <c r="O215" i="37"/>
  <c r="O216" i="37"/>
  <c r="O217" i="37"/>
  <c r="O218" i="37"/>
  <c r="O219" i="37"/>
  <c r="O220" i="37"/>
  <c r="O221" i="37"/>
  <c r="O222" i="37"/>
  <c r="O223" i="37"/>
  <c r="O224" i="37"/>
  <c r="O225" i="37"/>
  <c r="O226" i="37"/>
  <c r="O227" i="37"/>
  <c r="O228" i="37"/>
  <c r="O229" i="37"/>
  <c r="O230" i="37"/>
  <c r="O231" i="37"/>
  <c r="O232" i="37"/>
  <c r="O233" i="37"/>
  <c r="O234" i="37"/>
  <c r="O235" i="37"/>
  <c r="O236" i="37"/>
  <c r="O237" i="37"/>
  <c r="O238" i="37"/>
  <c r="O239" i="37"/>
  <c r="O240" i="37"/>
  <c r="O241" i="37"/>
  <c r="O242" i="37"/>
  <c r="O243" i="37"/>
  <c r="O244" i="37"/>
  <c r="O245" i="37"/>
  <c r="O246" i="37"/>
  <c r="O247" i="37"/>
  <c r="O248" i="37"/>
  <c r="O249" i="37"/>
  <c r="O250" i="37"/>
  <c r="O251" i="37"/>
  <c r="O252" i="37"/>
  <c r="O253" i="37"/>
  <c r="O254" i="37"/>
  <c r="O255" i="37"/>
  <c r="O256" i="37"/>
  <c r="O257" i="37"/>
  <c r="O258" i="37"/>
  <c r="O259" i="37"/>
  <c r="O260" i="37"/>
  <c r="O261" i="37"/>
  <c r="O262" i="37"/>
  <c r="O263" i="37"/>
  <c r="O264" i="37"/>
  <c r="O265" i="37"/>
  <c r="O266" i="37"/>
  <c r="O267" i="37"/>
  <c r="O268" i="37"/>
  <c r="O269" i="37"/>
  <c r="O270" i="37"/>
  <c r="O271" i="37"/>
  <c r="O272" i="37"/>
  <c r="O273" i="37"/>
  <c r="O274" i="37"/>
  <c r="O275" i="37"/>
  <c r="O276" i="37"/>
  <c r="O277" i="37"/>
  <c r="O278" i="37"/>
  <c r="O279" i="37"/>
  <c r="O280" i="37"/>
  <c r="O281" i="37"/>
  <c r="O282" i="37"/>
  <c r="O283" i="37"/>
  <c r="O284" i="37"/>
  <c r="O285" i="37"/>
  <c r="O286" i="37"/>
  <c r="O287" i="37"/>
  <c r="O288" i="37"/>
  <c r="O289" i="37"/>
  <c r="O290" i="37"/>
  <c r="O291" i="37"/>
  <c r="O292" i="37"/>
  <c r="O293" i="37"/>
  <c r="O294" i="37"/>
  <c r="O295" i="37"/>
  <c r="N209" i="37"/>
  <c r="N210" i="37"/>
  <c r="N211" i="37"/>
  <c r="N212" i="37"/>
  <c r="N213" i="37"/>
  <c r="N214" i="37"/>
  <c r="N215" i="37"/>
  <c r="N216" i="37"/>
  <c r="N217" i="37"/>
  <c r="N218" i="37"/>
  <c r="N219" i="37"/>
  <c r="N220" i="37"/>
  <c r="N221" i="37"/>
  <c r="N222" i="37"/>
  <c r="N223" i="37"/>
  <c r="N224" i="37"/>
  <c r="N225" i="37"/>
  <c r="N226" i="37"/>
  <c r="N227" i="37"/>
  <c r="N228" i="37"/>
  <c r="N229" i="37"/>
  <c r="N230" i="37"/>
  <c r="N231" i="37"/>
  <c r="N232" i="37"/>
  <c r="N233" i="37"/>
  <c r="N234" i="37"/>
  <c r="N235" i="37"/>
  <c r="N236" i="37"/>
  <c r="N237" i="37"/>
  <c r="N238" i="37"/>
  <c r="N239" i="37"/>
  <c r="N240" i="37"/>
  <c r="N241" i="37"/>
  <c r="N242" i="37"/>
  <c r="N243" i="37"/>
  <c r="N244" i="37"/>
  <c r="N245" i="37"/>
  <c r="N246" i="37"/>
  <c r="N247" i="37"/>
  <c r="N248" i="37"/>
  <c r="N249" i="37"/>
  <c r="N250" i="37"/>
  <c r="N251" i="37"/>
  <c r="N252" i="37"/>
  <c r="N253" i="37"/>
  <c r="N254" i="37"/>
  <c r="N255" i="37"/>
  <c r="N256" i="37"/>
  <c r="N257" i="37"/>
  <c r="N258" i="37"/>
  <c r="N259" i="37"/>
  <c r="N260" i="37"/>
  <c r="N261" i="37"/>
  <c r="N262" i="37"/>
  <c r="N263" i="37"/>
  <c r="N264" i="37"/>
  <c r="N265" i="37"/>
  <c r="N266" i="37"/>
  <c r="N267" i="37"/>
  <c r="N268" i="37"/>
  <c r="N269" i="37"/>
  <c r="N270" i="37"/>
  <c r="N271" i="37"/>
  <c r="N272" i="37"/>
  <c r="N273" i="37"/>
  <c r="N274" i="37"/>
  <c r="N275" i="37"/>
  <c r="N276" i="37"/>
  <c r="N277" i="37"/>
  <c r="N278" i="37"/>
  <c r="N279" i="37"/>
  <c r="N280" i="37"/>
  <c r="N281" i="37"/>
  <c r="N282" i="37"/>
  <c r="N283" i="37"/>
  <c r="N284" i="37"/>
  <c r="N285" i="37"/>
  <c r="N286" i="37"/>
  <c r="N287" i="37"/>
  <c r="N288" i="37"/>
  <c r="N289" i="37"/>
  <c r="N290" i="37"/>
  <c r="N291" i="37"/>
  <c r="N292" i="37"/>
  <c r="N293" i="37"/>
  <c r="N294" i="37"/>
  <c r="N295" i="37"/>
  <c r="M209" i="37"/>
  <c r="M210" i="37"/>
  <c r="M211" i="37"/>
  <c r="M212" i="37"/>
  <c r="M213" i="37"/>
  <c r="M214" i="37"/>
  <c r="M215" i="37"/>
  <c r="M216" i="37"/>
  <c r="M217" i="37"/>
  <c r="M218" i="37"/>
  <c r="M219" i="37"/>
  <c r="M220" i="37"/>
  <c r="M221" i="37"/>
  <c r="M222" i="37"/>
  <c r="M223" i="37"/>
  <c r="M224" i="37"/>
  <c r="M225" i="37"/>
  <c r="M226" i="37"/>
  <c r="M227" i="37"/>
  <c r="M228" i="37"/>
  <c r="M229" i="37"/>
  <c r="M230" i="37"/>
  <c r="M231" i="37"/>
  <c r="M232" i="37"/>
  <c r="M233" i="37"/>
  <c r="M234" i="37"/>
  <c r="M235" i="37"/>
  <c r="M236" i="37"/>
  <c r="M237" i="37"/>
  <c r="M238" i="37"/>
  <c r="M239" i="37"/>
  <c r="M240" i="37"/>
  <c r="M241" i="37"/>
  <c r="M242" i="37"/>
  <c r="M243" i="37"/>
  <c r="M244" i="37"/>
  <c r="M245" i="37"/>
  <c r="M246" i="37"/>
  <c r="M247" i="37"/>
  <c r="M248" i="37"/>
  <c r="M249" i="37"/>
  <c r="M250" i="37"/>
  <c r="M251" i="37"/>
  <c r="M252" i="37"/>
  <c r="M253" i="37"/>
  <c r="M254" i="37"/>
  <c r="M255" i="37"/>
  <c r="M256" i="37"/>
  <c r="M257" i="37"/>
  <c r="M258" i="37"/>
  <c r="M259" i="37"/>
  <c r="M260" i="37"/>
  <c r="M261" i="37"/>
  <c r="M262" i="37"/>
  <c r="M263" i="37"/>
  <c r="M264" i="37"/>
  <c r="M265" i="37"/>
  <c r="M266" i="37"/>
  <c r="M267" i="37"/>
  <c r="M268" i="37"/>
  <c r="M269" i="37"/>
  <c r="M270" i="37"/>
  <c r="M271" i="37"/>
  <c r="M272" i="37"/>
  <c r="M273" i="37"/>
  <c r="M274" i="37"/>
  <c r="M275" i="37"/>
  <c r="M276" i="37"/>
  <c r="M277" i="37"/>
  <c r="M278" i="37"/>
  <c r="M279" i="37"/>
  <c r="M280" i="37"/>
  <c r="M281" i="37"/>
  <c r="M282" i="37"/>
  <c r="M283" i="37"/>
  <c r="M284" i="37"/>
  <c r="M285" i="37"/>
  <c r="M286" i="37"/>
  <c r="M287" i="37"/>
  <c r="M288" i="37"/>
  <c r="M289" i="37"/>
  <c r="M290" i="37"/>
  <c r="M291" i="37"/>
  <c r="M292" i="37"/>
  <c r="M293" i="37"/>
  <c r="M294" i="37"/>
  <c r="M295" i="37"/>
  <c r="R136" i="34"/>
  <c r="T94" i="16"/>
  <c r="T95" i="16"/>
  <c r="T96" i="16"/>
  <c r="T97" i="16"/>
  <c r="T98" i="16"/>
  <c r="T99" i="16"/>
  <c r="T100" i="16"/>
  <c r="T101" i="16"/>
  <c r="T102" i="16"/>
  <c r="T103" i="16"/>
  <c r="T104" i="16"/>
  <c r="T105" i="16"/>
  <c r="T106" i="16"/>
  <c r="T107" i="16"/>
  <c r="T108" i="16"/>
  <c r="T109" i="16"/>
  <c r="T110" i="16"/>
  <c r="T111" i="16"/>
  <c r="T112" i="16"/>
  <c r="D118" i="16"/>
  <c r="L118" i="34"/>
  <c r="S118" i="34"/>
  <c r="D119" i="16"/>
  <c r="L119" i="34"/>
  <c r="S119" i="34"/>
  <c r="D120" i="16"/>
  <c r="L120" i="34"/>
  <c r="S120" i="34"/>
  <c r="D121" i="16"/>
  <c r="L121" i="34"/>
  <c r="S121" i="34"/>
  <c r="D122" i="16"/>
  <c r="L122" i="34"/>
  <c r="S122" i="34"/>
  <c r="D123" i="16"/>
  <c r="L123" i="34"/>
  <c r="S123" i="34"/>
  <c r="D124" i="16"/>
  <c r="L124" i="34"/>
  <c r="S124" i="34"/>
  <c r="D125" i="16"/>
  <c r="L125" i="34"/>
  <c r="S125" i="34"/>
  <c r="D126" i="16"/>
  <c r="L126" i="34"/>
  <c r="S126" i="34"/>
  <c r="D127" i="16"/>
  <c r="L127" i="34"/>
  <c r="S127" i="34"/>
  <c r="D128" i="16"/>
  <c r="L128" i="34"/>
  <c r="S128" i="34"/>
  <c r="D129" i="16"/>
  <c r="L129" i="34"/>
  <c r="S129" i="34"/>
  <c r="D130" i="16"/>
  <c r="L130" i="34"/>
  <c r="S130" i="34"/>
  <c r="D131" i="16"/>
  <c r="L131" i="34"/>
  <c r="S131" i="34"/>
  <c r="D132" i="16"/>
  <c r="L132" i="34"/>
  <c r="S132" i="34"/>
  <c r="D133" i="16"/>
  <c r="L133" i="34"/>
  <c r="S133" i="34"/>
  <c r="D134" i="16"/>
  <c r="L134" i="34"/>
  <c r="S134" i="34"/>
  <c r="D135" i="16"/>
  <c r="L135" i="34"/>
  <c r="S135" i="34"/>
  <c r="S136" i="34"/>
  <c r="AF94" i="16"/>
  <c r="AF95" i="16"/>
  <c r="AF96" i="16"/>
  <c r="AF97" i="16"/>
  <c r="AF98" i="16"/>
  <c r="AF99" i="16"/>
  <c r="AF100" i="16"/>
  <c r="AF101" i="16"/>
  <c r="AF102" i="16"/>
  <c r="AF103" i="16"/>
  <c r="AF104" i="16"/>
  <c r="AF105" i="16"/>
  <c r="AF106" i="16"/>
  <c r="AF107" i="16"/>
  <c r="AF108" i="16"/>
  <c r="AF109" i="16"/>
  <c r="AF110" i="16"/>
  <c r="AF111" i="16"/>
  <c r="AF112" i="16"/>
  <c r="E118" i="16"/>
  <c r="E118" i="34"/>
  <c r="T118" i="34"/>
  <c r="E119" i="16"/>
  <c r="E119" i="34"/>
  <c r="T119" i="34"/>
  <c r="E120" i="16"/>
  <c r="E120" i="34"/>
  <c r="T120" i="34"/>
  <c r="E121" i="16"/>
  <c r="E121" i="34"/>
  <c r="T121" i="34"/>
  <c r="E122" i="16"/>
  <c r="E122" i="34"/>
  <c r="T122" i="34"/>
  <c r="E123" i="16"/>
  <c r="E123" i="34"/>
  <c r="T123" i="34"/>
  <c r="E124" i="16"/>
  <c r="E124" i="34"/>
  <c r="T124" i="34"/>
  <c r="E125" i="16"/>
  <c r="E125" i="34"/>
  <c r="T125" i="34"/>
  <c r="E126" i="16"/>
  <c r="E126" i="34"/>
  <c r="T126" i="34"/>
  <c r="E127" i="16"/>
  <c r="E127" i="34"/>
  <c r="T127" i="34"/>
  <c r="E128" i="16"/>
  <c r="E128" i="34"/>
  <c r="T128" i="34"/>
  <c r="E129" i="16"/>
  <c r="E129" i="34"/>
  <c r="T129" i="34"/>
  <c r="E130" i="16"/>
  <c r="E130" i="34"/>
  <c r="T130" i="34"/>
  <c r="E131" i="16"/>
  <c r="E131" i="34"/>
  <c r="T131" i="34"/>
  <c r="E132" i="16"/>
  <c r="E132" i="34"/>
  <c r="T132" i="34"/>
  <c r="E133" i="16"/>
  <c r="E133" i="34"/>
  <c r="T133" i="34"/>
  <c r="E134" i="16"/>
  <c r="E134" i="34"/>
  <c r="T134" i="34"/>
  <c r="E135" i="16"/>
  <c r="E135" i="34"/>
  <c r="T135" i="34"/>
  <c r="T136" i="34"/>
  <c r="Q136" i="34"/>
  <c r="Y136" i="34"/>
  <c r="Z136" i="34"/>
  <c r="AA136" i="34"/>
  <c r="X136" i="34"/>
  <c r="R118" i="34"/>
  <c r="R119" i="34"/>
  <c r="R120" i="34"/>
  <c r="R121" i="34"/>
  <c r="R122" i="34"/>
  <c r="R123" i="34"/>
  <c r="R124" i="34"/>
  <c r="R125" i="34"/>
  <c r="R126" i="34"/>
  <c r="R127" i="34"/>
  <c r="R128" i="34"/>
  <c r="R129" i="34"/>
  <c r="R130" i="34"/>
  <c r="R131" i="34"/>
  <c r="R132" i="34"/>
  <c r="R133" i="34"/>
  <c r="R134" i="34"/>
  <c r="R135" i="34"/>
  <c r="Q119" i="34"/>
  <c r="Q120" i="34"/>
  <c r="Q121" i="34"/>
  <c r="Q122" i="34"/>
  <c r="Q123" i="34"/>
  <c r="Q124" i="34"/>
  <c r="Q125" i="34"/>
  <c r="Q126" i="34"/>
  <c r="Q127" i="34"/>
  <c r="Q128" i="34"/>
  <c r="Q129" i="34"/>
  <c r="Q130" i="34"/>
  <c r="Q131" i="34"/>
  <c r="Q132" i="34"/>
  <c r="Q133" i="34"/>
  <c r="Q134" i="34"/>
  <c r="Q135" i="34"/>
  <c r="Q118" i="34"/>
  <c r="I117" i="34"/>
  <c r="J117" i="34"/>
  <c r="K117" i="34"/>
  <c r="L117" i="34"/>
  <c r="I118" i="34"/>
  <c r="J118" i="34"/>
  <c r="K118" i="34"/>
  <c r="I119" i="34"/>
  <c r="J119" i="34"/>
  <c r="K119" i="34"/>
  <c r="I120" i="34"/>
  <c r="J120" i="34"/>
  <c r="K120" i="34"/>
  <c r="I121" i="34"/>
  <c r="J121" i="34"/>
  <c r="K121" i="34"/>
  <c r="I122" i="34"/>
  <c r="J122" i="34"/>
  <c r="K122" i="34"/>
  <c r="I123" i="34"/>
  <c r="J123" i="34"/>
  <c r="K123" i="34"/>
  <c r="I124" i="34"/>
  <c r="J124" i="34"/>
  <c r="K124" i="34"/>
  <c r="I125" i="34"/>
  <c r="J125" i="34"/>
  <c r="K125" i="34"/>
  <c r="I126" i="34"/>
  <c r="J126" i="34"/>
  <c r="K126" i="34"/>
  <c r="I127" i="34"/>
  <c r="J127" i="34"/>
  <c r="K127" i="34"/>
  <c r="I128" i="34"/>
  <c r="J128" i="34"/>
  <c r="K128" i="34"/>
  <c r="I129" i="34"/>
  <c r="J129" i="34"/>
  <c r="K129" i="34"/>
  <c r="I130" i="34"/>
  <c r="J130" i="34"/>
  <c r="K130" i="34"/>
  <c r="I131" i="34"/>
  <c r="J131" i="34"/>
  <c r="K131" i="34"/>
  <c r="I132" i="34"/>
  <c r="J132" i="34"/>
  <c r="K132" i="34"/>
  <c r="I133" i="34"/>
  <c r="J133" i="34"/>
  <c r="K133" i="34"/>
  <c r="I134" i="34"/>
  <c r="J134" i="34"/>
  <c r="K134" i="34"/>
  <c r="I135" i="34"/>
  <c r="J135" i="34"/>
  <c r="K135" i="34"/>
  <c r="I136" i="34"/>
  <c r="J136" i="34"/>
  <c r="K136" i="34"/>
  <c r="D136" i="16"/>
  <c r="L136" i="34"/>
  <c r="E136" i="16"/>
  <c r="AF142" i="16"/>
  <c r="AF143" i="16"/>
  <c r="AF144" i="16"/>
  <c r="AF145" i="16"/>
  <c r="AF146" i="16"/>
  <c r="AF147" i="16"/>
  <c r="AF148" i="16"/>
  <c r="AF149" i="16"/>
  <c r="AF150" i="16"/>
  <c r="AF151" i="16"/>
  <c r="AF152" i="16"/>
  <c r="AF153" i="16"/>
  <c r="AF154" i="16"/>
  <c r="AF155" i="16"/>
  <c r="AF156" i="16"/>
  <c r="AF157" i="16"/>
  <c r="AF158" i="16"/>
  <c r="AF159" i="16"/>
  <c r="AF160" i="16"/>
  <c r="AF94" i="19"/>
  <c r="AF95" i="19"/>
  <c r="AF96" i="19"/>
  <c r="AF97" i="19"/>
  <c r="AF98" i="19"/>
  <c r="AF99" i="19"/>
  <c r="AF100" i="19"/>
  <c r="AF101" i="19"/>
  <c r="AF102" i="19"/>
  <c r="AF103" i="19"/>
  <c r="AF104" i="19"/>
  <c r="AF105" i="19"/>
  <c r="AF106" i="19"/>
  <c r="AF107" i="19"/>
  <c r="AF108" i="19"/>
  <c r="AF109" i="19"/>
  <c r="AF110" i="19"/>
  <c r="AF111" i="19"/>
  <c r="AF112" i="19"/>
  <c r="AG209" i="11"/>
  <c r="AG210" i="11"/>
  <c r="AG211" i="11"/>
  <c r="AG212" i="11"/>
  <c r="AG213" i="11"/>
  <c r="AG214" i="11"/>
  <c r="AG215" i="11"/>
  <c r="AG216" i="11"/>
  <c r="AG217" i="11"/>
  <c r="AG218" i="11"/>
  <c r="AG219" i="11"/>
  <c r="AG220" i="11"/>
  <c r="AG221" i="11"/>
  <c r="AG222" i="11"/>
  <c r="AG223" i="11"/>
  <c r="AG224" i="11"/>
  <c r="AG225" i="11"/>
  <c r="AG226" i="11"/>
  <c r="AG227" i="11"/>
  <c r="AG228" i="11"/>
  <c r="AG229" i="11"/>
  <c r="AG230" i="11"/>
  <c r="AG231" i="11"/>
  <c r="AG232" i="11"/>
  <c r="AG233" i="11"/>
  <c r="AG234" i="11"/>
  <c r="AG235" i="11"/>
  <c r="AG236" i="11"/>
  <c r="AG237" i="11"/>
  <c r="AG238" i="11"/>
  <c r="AG239" i="11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66" i="11"/>
  <c r="AG267" i="11"/>
  <c r="AG268" i="11"/>
  <c r="AG269" i="11"/>
  <c r="AG270" i="11"/>
  <c r="AG271" i="11"/>
  <c r="AG272" i="11"/>
  <c r="AG273" i="11"/>
  <c r="AG274" i="11"/>
  <c r="AG275" i="11"/>
  <c r="AG276" i="11"/>
  <c r="AG277" i="11"/>
  <c r="AG278" i="11"/>
  <c r="AG279" i="11"/>
  <c r="AG280" i="11"/>
  <c r="AG281" i="11"/>
  <c r="AG282" i="11"/>
  <c r="AG283" i="11"/>
  <c r="AG284" i="11"/>
  <c r="AG285" i="11"/>
  <c r="AG286" i="11"/>
  <c r="AG287" i="11"/>
  <c r="AG288" i="11"/>
  <c r="AG289" i="11"/>
  <c r="AG290" i="11"/>
  <c r="AG291" i="11"/>
  <c r="AG292" i="11"/>
  <c r="AG293" i="11"/>
  <c r="AG294" i="11"/>
  <c r="AG295" i="11"/>
  <c r="AH3" i="11"/>
  <c r="AG209" i="12"/>
  <c r="AG210" i="12"/>
  <c r="AG211" i="12"/>
  <c r="AG212" i="12"/>
  <c r="AG213" i="12"/>
  <c r="AG214" i="12"/>
  <c r="AG215" i="12"/>
  <c r="AG216" i="12"/>
  <c r="AG217" i="12"/>
  <c r="AG218" i="12"/>
  <c r="AG219" i="12"/>
  <c r="AG220" i="12"/>
  <c r="AG221" i="12"/>
  <c r="AG222" i="12"/>
  <c r="AG223" i="12"/>
  <c r="AG224" i="12"/>
  <c r="AG225" i="12"/>
  <c r="AG226" i="12"/>
  <c r="AG227" i="12"/>
  <c r="AG228" i="12"/>
  <c r="AG229" i="12"/>
  <c r="AG230" i="12"/>
  <c r="AG231" i="12"/>
  <c r="AG232" i="12"/>
  <c r="AG233" i="12"/>
  <c r="AG234" i="12"/>
  <c r="AG235" i="12"/>
  <c r="AG236" i="12"/>
  <c r="AG237" i="12"/>
  <c r="AG238" i="12"/>
  <c r="AG239" i="12"/>
  <c r="AG240" i="12"/>
  <c r="AG241" i="12"/>
  <c r="AG242" i="12"/>
  <c r="AG243" i="12"/>
  <c r="AG244" i="12"/>
  <c r="AG245" i="12"/>
  <c r="AG246" i="12"/>
  <c r="AG247" i="12"/>
  <c r="AG248" i="12"/>
  <c r="AG249" i="12"/>
  <c r="AG250" i="12"/>
  <c r="AG251" i="12"/>
  <c r="AG252" i="12"/>
  <c r="AG253" i="12"/>
  <c r="AG254" i="12"/>
  <c r="AG255" i="12"/>
  <c r="AG256" i="12"/>
  <c r="AG257" i="12"/>
  <c r="AG258" i="12"/>
  <c r="AG259" i="12"/>
  <c r="AG260" i="12"/>
  <c r="AG261" i="12"/>
  <c r="AG262" i="12"/>
  <c r="AG263" i="12"/>
  <c r="AG264" i="12"/>
  <c r="AG265" i="12"/>
  <c r="AG266" i="12"/>
  <c r="AG267" i="12"/>
  <c r="AG268" i="12"/>
  <c r="AG269" i="12"/>
  <c r="AG270" i="12"/>
  <c r="AG271" i="12"/>
  <c r="AG272" i="12"/>
  <c r="AG273" i="12"/>
  <c r="AG274" i="12"/>
  <c r="AG275" i="12"/>
  <c r="AG276" i="12"/>
  <c r="AG277" i="12"/>
  <c r="AG278" i="12"/>
  <c r="AG279" i="12"/>
  <c r="AG280" i="12"/>
  <c r="AG281" i="12"/>
  <c r="AG282" i="12"/>
  <c r="AG283" i="12"/>
  <c r="AG284" i="12"/>
  <c r="AG285" i="12"/>
  <c r="AG286" i="12"/>
  <c r="AG287" i="12"/>
  <c r="AG288" i="12"/>
  <c r="AG289" i="12"/>
  <c r="AG290" i="12"/>
  <c r="AG291" i="12"/>
  <c r="AG292" i="12"/>
  <c r="AG293" i="12"/>
  <c r="AG294" i="12"/>
  <c r="AG295" i="12"/>
  <c r="AH4" i="12"/>
  <c r="AH5" i="12"/>
  <c r="AH6" i="12"/>
  <c r="AH7" i="12"/>
  <c r="AH8" i="12"/>
  <c r="AH9" i="12"/>
  <c r="AH10" i="12"/>
  <c r="AH11" i="12"/>
  <c r="AH12" i="12"/>
  <c r="AH13" i="12"/>
  <c r="AH14" i="12"/>
  <c r="AH15" i="12"/>
  <c r="AH16" i="12"/>
  <c r="AH17" i="12"/>
  <c r="AH18" i="12"/>
  <c r="AH19" i="12"/>
  <c r="AH20" i="12"/>
  <c r="AH21" i="12"/>
  <c r="AH22" i="12"/>
  <c r="AH23" i="12"/>
  <c r="AH24" i="12"/>
  <c r="AH25" i="12"/>
  <c r="AH26" i="12"/>
  <c r="AH27" i="12"/>
  <c r="AH28" i="12"/>
  <c r="AH29" i="12"/>
  <c r="AH30" i="12"/>
  <c r="AH31" i="12"/>
  <c r="AH32" i="12"/>
  <c r="AH33" i="12"/>
  <c r="AH34" i="12"/>
  <c r="AH35" i="12"/>
  <c r="AH36" i="12"/>
  <c r="AH37" i="12"/>
  <c r="AH38" i="12"/>
  <c r="AH39" i="12"/>
  <c r="AH40" i="12"/>
  <c r="AH41" i="12"/>
  <c r="AH42" i="12"/>
  <c r="AH43" i="12"/>
  <c r="AH44" i="12"/>
  <c r="AH45" i="12"/>
  <c r="AH46" i="12"/>
  <c r="AH47" i="12"/>
  <c r="AH48" i="12"/>
  <c r="AH49" i="12"/>
  <c r="AH50" i="12"/>
  <c r="AH51" i="12"/>
  <c r="AH52" i="12"/>
  <c r="AH53" i="12"/>
  <c r="AH54" i="12"/>
  <c r="AH55" i="12"/>
  <c r="AH56" i="12"/>
  <c r="AH57" i="12"/>
  <c r="AH58" i="12"/>
  <c r="AH59" i="12"/>
  <c r="AH60" i="12"/>
  <c r="AH61" i="12"/>
  <c r="AH62" i="12"/>
  <c r="AH63" i="12"/>
  <c r="AH64" i="12"/>
  <c r="AH65" i="12"/>
  <c r="AH66" i="12"/>
  <c r="AH67" i="12"/>
  <c r="AH68" i="12"/>
  <c r="AH69" i="12"/>
  <c r="AH70" i="12"/>
  <c r="AH71" i="12"/>
  <c r="AH72" i="12"/>
  <c r="AH73" i="12"/>
  <c r="AH74" i="12"/>
  <c r="AH75" i="12"/>
  <c r="AH76" i="12"/>
  <c r="AH77" i="12"/>
  <c r="AH78" i="12"/>
  <c r="AH79" i="12"/>
  <c r="AH80" i="12"/>
  <c r="AH81" i="12"/>
  <c r="AH82" i="12"/>
  <c r="AH83" i="12"/>
  <c r="AH84" i="12"/>
  <c r="AH85" i="12"/>
  <c r="AH86" i="12"/>
  <c r="AH87" i="12"/>
  <c r="AH88" i="12"/>
  <c r="AH89" i="12"/>
  <c r="AH90" i="12"/>
  <c r="AH91" i="12"/>
  <c r="AH92" i="12"/>
  <c r="AH93" i="12"/>
  <c r="AH94" i="12"/>
  <c r="AH95" i="12"/>
  <c r="AH96" i="12"/>
  <c r="AH97" i="12"/>
  <c r="AH98" i="12"/>
  <c r="AH99" i="12"/>
  <c r="AH100" i="12"/>
  <c r="AH101" i="12"/>
  <c r="AH102" i="12"/>
  <c r="AH103" i="12"/>
  <c r="AH104" i="12"/>
  <c r="AH3" i="12"/>
  <c r="AF94" i="21"/>
  <c r="AF95" i="21"/>
  <c r="AF96" i="21"/>
  <c r="AF97" i="21"/>
  <c r="AF98" i="21"/>
  <c r="AF99" i="21"/>
  <c r="AF100" i="21"/>
  <c r="AF101" i="21"/>
  <c r="AF102" i="21"/>
  <c r="AF103" i="21"/>
  <c r="AF104" i="21"/>
  <c r="AF105" i="21"/>
  <c r="AF106" i="21"/>
  <c r="AF107" i="21"/>
  <c r="AF108" i="21"/>
  <c r="AF109" i="21"/>
  <c r="AF110" i="21"/>
  <c r="AF111" i="21"/>
  <c r="AF112" i="21"/>
  <c r="AG209" i="13"/>
  <c r="AG210" i="13"/>
  <c r="AG211" i="13"/>
  <c r="AG212" i="13"/>
  <c r="AG213" i="13"/>
  <c r="AG214" i="13"/>
  <c r="AG215" i="13"/>
  <c r="AG216" i="13"/>
  <c r="AG217" i="13"/>
  <c r="AG218" i="13"/>
  <c r="AG219" i="13"/>
  <c r="AG220" i="13"/>
  <c r="AG221" i="13"/>
  <c r="AG222" i="13"/>
  <c r="AG223" i="13"/>
  <c r="AG224" i="13"/>
  <c r="AG225" i="13"/>
  <c r="AG226" i="13"/>
  <c r="AG227" i="13"/>
  <c r="AG228" i="13"/>
  <c r="AG229" i="13"/>
  <c r="AG230" i="13"/>
  <c r="AG231" i="13"/>
  <c r="AG232" i="13"/>
  <c r="AG233" i="13"/>
  <c r="AG234" i="13"/>
  <c r="AG235" i="13"/>
  <c r="AG236" i="13"/>
  <c r="AG237" i="13"/>
  <c r="AG238" i="13"/>
  <c r="AG239" i="13"/>
  <c r="AG240" i="13"/>
  <c r="AG241" i="13"/>
  <c r="AG242" i="13"/>
  <c r="AG243" i="13"/>
  <c r="AG244" i="13"/>
  <c r="AG245" i="13"/>
  <c r="AG246" i="13"/>
  <c r="AG247" i="13"/>
  <c r="AG248" i="13"/>
  <c r="AG249" i="13"/>
  <c r="AG250" i="13"/>
  <c r="AG251" i="13"/>
  <c r="AG252" i="13"/>
  <c r="AG253" i="13"/>
  <c r="AG254" i="13"/>
  <c r="AG255" i="13"/>
  <c r="AG256" i="13"/>
  <c r="AG257" i="13"/>
  <c r="AG258" i="13"/>
  <c r="AG259" i="13"/>
  <c r="AG260" i="13"/>
  <c r="AG261" i="13"/>
  <c r="AG262" i="13"/>
  <c r="AG263" i="13"/>
  <c r="AG264" i="13"/>
  <c r="AG265" i="13"/>
  <c r="AG266" i="13"/>
  <c r="AG267" i="13"/>
  <c r="AG268" i="13"/>
  <c r="AG269" i="13"/>
  <c r="AG270" i="13"/>
  <c r="AG271" i="13"/>
  <c r="AG272" i="13"/>
  <c r="AG273" i="13"/>
  <c r="AG274" i="13"/>
  <c r="AG275" i="13"/>
  <c r="AG276" i="13"/>
  <c r="AG277" i="13"/>
  <c r="AG278" i="13"/>
  <c r="AG279" i="13"/>
  <c r="AG280" i="13"/>
  <c r="AG281" i="13"/>
  <c r="AG282" i="13"/>
  <c r="AG283" i="13"/>
  <c r="AG284" i="13"/>
  <c r="AG285" i="13"/>
  <c r="AG286" i="13"/>
  <c r="AG287" i="13"/>
  <c r="AG288" i="13"/>
  <c r="AG289" i="13"/>
  <c r="AG290" i="13"/>
  <c r="AG291" i="13"/>
  <c r="AG292" i="13"/>
  <c r="AG293" i="13"/>
  <c r="AG294" i="13"/>
  <c r="AG295" i="13"/>
  <c r="AH4" i="13"/>
  <c r="AH5" i="13"/>
  <c r="AH6" i="13"/>
  <c r="AH7" i="13"/>
  <c r="AH8" i="13"/>
  <c r="AH9" i="13"/>
  <c r="AH10" i="13"/>
  <c r="AH11" i="13"/>
  <c r="AH12" i="13"/>
  <c r="AH13" i="13"/>
  <c r="AH14" i="13"/>
  <c r="AH15" i="13"/>
  <c r="AH16" i="13"/>
  <c r="AH17" i="13"/>
  <c r="AH18" i="13"/>
  <c r="AH19" i="13"/>
  <c r="AH20" i="13"/>
  <c r="AH21" i="13"/>
  <c r="AH22" i="13"/>
  <c r="AH23" i="13"/>
  <c r="AH24" i="13"/>
  <c r="AH25" i="13"/>
  <c r="AH26" i="13"/>
  <c r="AH27" i="13"/>
  <c r="AH28" i="13"/>
  <c r="AH29" i="13"/>
  <c r="AH30" i="13"/>
  <c r="AH31" i="13"/>
  <c r="AH32" i="13"/>
  <c r="AH33" i="13"/>
  <c r="AH34" i="13"/>
  <c r="AH35" i="13"/>
  <c r="AH36" i="13"/>
  <c r="AH37" i="13"/>
  <c r="AH38" i="13"/>
  <c r="AH39" i="13"/>
  <c r="AH40" i="13"/>
  <c r="AH41" i="13"/>
  <c r="AH42" i="13"/>
  <c r="AH43" i="13"/>
  <c r="AH44" i="13"/>
  <c r="AH45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H59" i="13"/>
  <c r="AH60" i="13"/>
  <c r="AH61" i="13"/>
  <c r="AH62" i="13"/>
  <c r="AH63" i="13"/>
  <c r="AH64" i="13"/>
  <c r="AH65" i="13"/>
  <c r="AH66" i="13"/>
  <c r="AH67" i="13"/>
  <c r="AH68" i="13"/>
  <c r="AH69" i="13"/>
  <c r="AH70" i="13"/>
  <c r="AH71" i="13"/>
  <c r="AH72" i="13"/>
  <c r="AH73" i="13"/>
  <c r="AH74" i="13"/>
  <c r="AH75" i="13"/>
  <c r="AH76" i="13"/>
  <c r="AH77" i="13"/>
  <c r="AH78" i="13"/>
  <c r="AH79" i="13"/>
  <c r="AH80" i="13"/>
  <c r="AH81" i="13"/>
  <c r="AH82" i="13"/>
  <c r="AH83" i="13"/>
  <c r="AH84" i="13"/>
  <c r="AH85" i="13"/>
  <c r="AH86" i="13"/>
  <c r="AH87" i="13"/>
  <c r="AH88" i="13"/>
  <c r="AH89" i="13"/>
  <c r="AH90" i="13"/>
  <c r="AH91" i="13"/>
  <c r="AH92" i="13"/>
  <c r="AH93" i="13"/>
  <c r="AH94" i="13"/>
  <c r="AH95" i="13"/>
  <c r="AH96" i="13"/>
  <c r="AH97" i="13"/>
  <c r="AH98" i="13"/>
  <c r="AH99" i="13"/>
  <c r="AH100" i="13"/>
  <c r="AH101" i="13"/>
  <c r="AH102" i="13"/>
  <c r="AH103" i="13"/>
  <c r="AH104" i="13"/>
  <c r="AH3" i="13"/>
  <c r="AF142" i="22"/>
  <c r="AF143" i="22"/>
  <c r="AF144" i="22"/>
  <c r="AF145" i="22"/>
  <c r="AF146" i="22"/>
  <c r="AF147" i="22"/>
  <c r="AF148" i="22"/>
  <c r="AF149" i="22"/>
  <c r="AF150" i="22"/>
  <c r="AF151" i="22"/>
  <c r="AF152" i="22"/>
  <c r="AF153" i="22"/>
  <c r="AF154" i="22"/>
  <c r="AF155" i="22"/>
  <c r="AF156" i="22"/>
  <c r="AF157" i="22"/>
  <c r="AF158" i="22"/>
  <c r="AF159" i="22"/>
  <c r="AF160" i="22"/>
  <c r="AF94" i="22"/>
  <c r="AF95" i="22"/>
  <c r="AF96" i="22"/>
  <c r="AF97" i="22"/>
  <c r="AF98" i="22"/>
  <c r="AF99" i="22"/>
  <c r="AF100" i="22"/>
  <c r="AF101" i="22"/>
  <c r="AF102" i="22"/>
  <c r="AF103" i="22"/>
  <c r="AF104" i="22"/>
  <c r="AF105" i="22"/>
  <c r="AF106" i="22"/>
  <c r="AF107" i="22"/>
  <c r="AF108" i="22"/>
  <c r="AF109" i="22"/>
  <c r="AF110" i="22"/>
  <c r="AF111" i="22"/>
  <c r="AF112" i="22"/>
  <c r="AG209" i="14"/>
  <c r="AG210" i="14"/>
  <c r="AG211" i="14"/>
  <c r="AG212" i="14"/>
  <c r="AG213" i="14"/>
  <c r="AG214" i="14"/>
  <c r="AG215" i="14"/>
  <c r="AG216" i="14"/>
  <c r="AG217" i="14"/>
  <c r="AG218" i="14"/>
  <c r="AG219" i="14"/>
  <c r="AG220" i="14"/>
  <c r="AG221" i="14"/>
  <c r="AG222" i="14"/>
  <c r="AG223" i="14"/>
  <c r="AG224" i="14"/>
  <c r="AG225" i="14"/>
  <c r="AG226" i="14"/>
  <c r="AG227" i="14"/>
  <c r="AG228" i="14"/>
  <c r="AG229" i="14"/>
  <c r="AG230" i="14"/>
  <c r="AG231" i="14"/>
  <c r="AG232" i="14"/>
  <c r="AG233" i="14"/>
  <c r="AG234" i="14"/>
  <c r="AG235" i="14"/>
  <c r="AG236" i="14"/>
  <c r="AG237" i="14"/>
  <c r="AG238" i="14"/>
  <c r="AG239" i="14"/>
  <c r="AG240" i="14"/>
  <c r="AG241" i="14"/>
  <c r="AG242" i="14"/>
  <c r="AG243" i="14"/>
  <c r="AG244" i="14"/>
  <c r="AG245" i="14"/>
  <c r="AG246" i="14"/>
  <c r="AG247" i="14"/>
  <c r="AG248" i="14"/>
  <c r="AG249" i="14"/>
  <c r="AG250" i="14"/>
  <c r="AG251" i="14"/>
  <c r="AG252" i="14"/>
  <c r="AG253" i="14"/>
  <c r="AG254" i="14"/>
  <c r="AG255" i="14"/>
  <c r="AG256" i="14"/>
  <c r="AG257" i="14"/>
  <c r="AG258" i="14"/>
  <c r="AG259" i="14"/>
  <c r="AG260" i="14"/>
  <c r="AG261" i="14"/>
  <c r="AG262" i="14"/>
  <c r="AG263" i="14"/>
  <c r="AG264" i="14"/>
  <c r="AG265" i="14"/>
  <c r="AG266" i="14"/>
  <c r="AG267" i="14"/>
  <c r="AG268" i="14"/>
  <c r="AG269" i="14"/>
  <c r="AG270" i="14"/>
  <c r="AG271" i="14"/>
  <c r="AG272" i="14"/>
  <c r="AG273" i="14"/>
  <c r="AG274" i="14"/>
  <c r="AG275" i="14"/>
  <c r="AG276" i="14"/>
  <c r="AG277" i="14"/>
  <c r="AG278" i="14"/>
  <c r="AG279" i="14"/>
  <c r="AG280" i="14"/>
  <c r="AG281" i="14"/>
  <c r="AG282" i="14"/>
  <c r="AG283" i="14"/>
  <c r="AG284" i="14"/>
  <c r="AG285" i="14"/>
  <c r="AG286" i="14"/>
  <c r="AG287" i="14"/>
  <c r="AG288" i="14"/>
  <c r="AG289" i="14"/>
  <c r="AG290" i="14"/>
  <c r="AG291" i="14"/>
  <c r="AG292" i="14"/>
  <c r="AG293" i="14"/>
  <c r="AG294" i="14"/>
  <c r="AG295" i="14"/>
  <c r="AH4" i="14"/>
  <c r="AH5" i="14"/>
  <c r="AH6" i="14"/>
  <c r="AH7" i="14"/>
  <c r="AH8" i="14"/>
  <c r="AH9" i="14"/>
  <c r="AH10" i="14"/>
  <c r="AH11" i="14"/>
  <c r="AH12" i="14"/>
  <c r="AH13" i="14"/>
  <c r="AH14" i="14"/>
  <c r="AH15" i="14"/>
  <c r="AH16" i="14"/>
  <c r="AH17" i="14"/>
  <c r="AH18" i="14"/>
  <c r="AH19" i="14"/>
  <c r="AH20" i="14"/>
  <c r="AH21" i="14"/>
  <c r="AH22" i="14"/>
  <c r="AH23" i="14"/>
  <c r="AH24" i="14"/>
  <c r="AH25" i="14"/>
  <c r="AH26" i="14"/>
  <c r="AH27" i="14"/>
  <c r="AH28" i="14"/>
  <c r="AH29" i="14"/>
  <c r="AH30" i="14"/>
  <c r="AH31" i="14"/>
  <c r="AH32" i="14"/>
  <c r="AH33" i="14"/>
  <c r="AH34" i="14"/>
  <c r="AH35" i="14"/>
  <c r="AH36" i="14"/>
  <c r="AH37" i="14"/>
  <c r="AH38" i="14"/>
  <c r="AH39" i="14"/>
  <c r="AH40" i="14"/>
  <c r="AH41" i="14"/>
  <c r="AH42" i="14"/>
  <c r="AH43" i="14"/>
  <c r="AH44" i="14"/>
  <c r="AH45" i="14"/>
  <c r="AH46" i="14"/>
  <c r="AH47" i="14"/>
  <c r="AH48" i="14"/>
  <c r="AH49" i="14"/>
  <c r="AH50" i="14"/>
  <c r="AH51" i="14"/>
  <c r="AH52" i="14"/>
  <c r="AH53" i="14"/>
  <c r="AH54" i="14"/>
  <c r="AH55" i="14"/>
  <c r="AH56" i="14"/>
  <c r="AH57" i="14"/>
  <c r="AH58" i="14"/>
  <c r="AH59" i="14"/>
  <c r="AH60" i="14"/>
  <c r="AH61" i="14"/>
  <c r="AH62" i="14"/>
  <c r="AH63" i="14"/>
  <c r="AH64" i="14"/>
  <c r="AH65" i="14"/>
  <c r="AH66" i="14"/>
  <c r="AH67" i="14"/>
  <c r="AH68" i="14"/>
  <c r="AH69" i="14"/>
  <c r="AH70" i="14"/>
  <c r="AH71" i="14"/>
  <c r="AH72" i="14"/>
  <c r="AH73" i="14"/>
  <c r="AH74" i="14"/>
  <c r="AH75" i="14"/>
  <c r="AH76" i="14"/>
  <c r="AH77" i="14"/>
  <c r="AH78" i="14"/>
  <c r="AH79" i="14"/>
  <c r="AH80" i="14"/>
  <c r="AH81" i="14"/>
  <c r="AH82" i="14"/>
  <c r="AH83" i="14"/>
  <c r="AH84" i="14"/>
  <c r="AH85" i="14"/>
  <c r="AH86" i="14"/>
  <c r="AH87" i="14"/>
  <c r="AH88" i="14"/>
  <c r="AH89" i="14"/>
  <c r="AH90" i="14"/>
  <c r="AH91" i="14"/>
  <c r="AH92" i="14"/>
  <c r="AH93" i="14"/>
  <c r="AH94" i="14"/>
  <c r="AH95" i="14"/>
  <c r="AH96" i="14"/>
  <c r="AH97" i="14"/>
  <c r="AH98" i="14"/>
  <c r="AH99" i="14"/>
  <c r="AH100" i="14"/>
  <c r="AH101" i="14"/>
  <c r="AH102" i="14"/>
  <c r="AH103" i="14"/>
  <c r="AH104" i="14"/>
  <c r="AH3" i="14"/>
  <c r="AF94" i="17"/>
  <c r="AF95" i="17"/>
  <c r="AF96" i="17"/>
  <c r="AF97" i="17"/>
  <c r="AF98" i="17"/>
  <c r="AF99" i="17"/>
  <c r="AF100" i="17"/>
  <c r="AF101" i="17"/>
  <c r="AF102" i="17"/>
  <c r="AF103" i="17"/>
  <c r="AF104" i="17"/>
  <c r="AF105" i="17"/>
  <c r="AF106" i="17"/>
  <c r="AF107" i="17"/>
  <c r="AF108" i="17"/>
  <c r="AF109" i="17"/>
  <c r="AF110" i="17"/>
  <c r="AF111" i="17"/>
  <c r="AF112" i="17"/>
  <c r="AG209" i="10"/>
  <c r="AG210" i="10"/>
  <c r="AG211" i="10"/>
  <c r="AG212" i="10"/>
  <c r="AG213" i="10"/>
  <c r="AG214" i="10"/>
  <c r="AG215" i="10"/>
  <c r="AG216" i="10"/>
  <c r="AG217" i="10"/>
  <c r="AG218" i="10"/>
  <c r="AG219" i="10"/>
  <c r="AG220" i="10"/>
  <c r="AG221" i="10"/>
  <c r="AG222" i="10"/>
  <c r="AG223" i="10"/>
  <c r="AG224" i="10"/>
  <c r="AG225" i="10"/>
  <c r="AG226" i="10"/>
  <c r="AG227" i="10"/>
  <c r="AG228" i="10"/>
  <c r="AG229" i="10"/>
  <c r="AG230" i="10"/>
  <c r="AG231" i="10"/>
  <c r="AG232" i="10"/>
  <c r="AG233" i="10"/>
  <c r="AG234" i="10"/>
  <c r="AG235" i="10"/>
  <c r="AG236" i="10"/>
  <c r="AG237" i="10"/>
  <c r="AG238" i="10"/>
  <c r="AG239" i="10"/>
  <c r="AG240" i="10"/>
  <c r="AG241" i="10"/>
  <c r="AG242" i="10"/>
  <c r="AG243" i="10"/>
  <c r="AG244" i="10"/>
  <c r="AG245" i="10"/>
  <c r="AG246" i="10"/>
  <c r="AG247" i="10"/>
  <c r="AG248" i="10"/>
  <c r="AG249" i="10"/>
  <c r="AG250" i="10"/>
  <c r="AG251" i="10"/>
  <c r="AG252" i="10"/>
  <c r="AG253" i="10"/>
  <c r="AG254" i="10"/>
  <c r="AG255" i="10"/>
  <c r="AG256" i="10"/>
  <c r="AG257" i="10"/>
  <c r="AG258" i="10"/>
  <c r="AG259" i="10"/>
  <c r="AG260" i="10"/>
  <c r="AG261" i="10"/>
  <c r="AG262" i="10"/>
  <c r="AG263" i="10"/>
  <c r="AG264" i="10"/>
  <c r="AG265" i="10"/>
  <c r="AG266" i="10"/>
  <c r="AG267" i="10"/>
  <c r="AG268" i="10"/>
  <c r="AG269" i="10"/>
  <c r="AG270" i="10"/>
  <c r="AG271" i="10"/>
  <c r="AG272" i="10"/>
  <c r="AG273" i="10"/>
  <c r="AG274" i="10"/>
  <c r="AG275" i="10"/>
  <c r="AG276" i="10"/>
  <c r="AG277" i="10"/>
  <c r="AG278" i="10"/>
  <c r="AG279" i="10"/>
  <c r="AG280" i="10"/>
  <c r="AG281" i="10"/>
  <c r="AG282" i="10"/>
  <c r="AG283" i="10"/>
  <c r="AG284" i="10"/>
  <c r="AG285" i="10"/>
  <c r="AG286" i="10"/>
  <c r="AG287" i="10"/>
  <c r="AG288" i="10"/>
  <c r="AG289" i="10"/>
  <c r="AG290" i="10"/>
  <c r="AG291" i="10"/>
  <c r="AG292" i="10"/>
  <c r="AG293" i="10"/>
  <c r="AG294" i="10"/>
  <c r="AG295" i="10"/>
  <c r="AH4" i="10"/>
  <c r="AH5" i="10"/>
  <c r="AH6" i="10"/>
  <c r="AH7" i="10"/>
  <c r="AH8" i="10"/>
  <c r="AH9" i="10"/>
  <c r="AH10" i="10"/>
  <c r="AH11" i="10"/>
  <c r="AH12" i="10"/>
  <c r="AH13" i="10"/>
  <c r="AH14" i="10"/>
  <c r="AH15" i="10"/>
  <c r="AH16" i="10"/>
  <c r="AH17" i="10"/>
  <c r="AH18" i="10"/>
  <c r="AH19" i="10"/>
  <c r="AH20" i="10"/>
  <c r="AH21" i="10"/>
  <c r="AH22" i="10"/>
  <c r="AH23" i="10"/>
  <c r="AH24" i="10"/>
  <c r="AH25" i="10"/>
  <c r="AH26" i="10"/>
  <c r="AH27" i="10"/>
  <c r="AH28" i="10"/>
  <c r="AH29" i="10"/>
  <c r="AH30" i="10"/>
  <c r="AH31" i="10"/>
  <c r="AH32" i="10"/>
  <c r="AH33" i="10"/>
  <c r="AH34" i="10"/>
  <c r="AH35" i="10"/>
  <c r="AH36" i="10"/>
  <c r="AH37" i="10"/>
  <c r="AH38" i="10"/>
  <c r="AH39" i="10"/>
  <c r="AH40" i="10"/>
  <c r="AH41" i="10"/>
  <c r="AH42" i="10"/>
  <c r="AH43" i="10"/>
  <c r="AH44" i="10"/>
  <c r="AH45" i="10"/>
  <c r="AH46" i="10"/>
  <c r="AH47" i="10"/>
  <c r="AH48" i="10"/>
  <c r="AH49" i="10"/>
  <c r="AH50" i="10"/>
  <c r="AH51" i="10"/>
  <c r="AH52" i="10"/>
  <c r="AH53" i="10"/>
  <c r="AH54" i="10"/>
  <c r="AH55" i="10"/>
  <c r="AH56" i="10"/>
  <c r="AH57" i="10"/>
  <c r="AH58" i="10"/>
  <c r="AH59" i="10"/>
  <c r="AH60" i="10"/>
  <c r="AH61" i="10"/>
  <c r="AH62" i="10"/>
  <c r="AH63" i="10"/>
  <c r="AH64" i="10"/>
  <c r="AH65" i="10"/>
  <c r="AH66" i="10"/>
  <c r="AH67" i="10"/>
  <c r="AH68" i="10"/>
  <c r="AH69" i="10"/>
  <c r="AH70" i="10"/>
  <c r="AH71" i="10"/>
  <c r="AH72" i="10"/>
  <c r="AH73" i="10"/>
  <c r="AH74" i="10"/>
  <c r="AH75" i="10"/>
  <c r="AH76" i="10"/>
  <c r="AH77" i="10"/>
  <c r="AH78" i="10"/>
  <c r="AH79" i="10"/>
  <c r="AH80" i="10"/>
  <c r="AH81" i="10"/>
  <c r="AH82" i="10"/>
  <c r="AH83" i="10"/>
  <c r="AH84" i="10"/>
  <c r="AH85" i="10"/>
  <c r="AH86" i="10"/>
  <c r="AH87" i="10"/>
  <c r="AH88" i="10"/>
  <c r="AH89" i="10"/>
  <c r="AH90" i="10"/>
  <c r="AH91" i="10"/>
  <c r="AH92" i="10"/>
  <c r="AH93" i="10"/>
  <c r="AH94" i="10"/>
  <c r="AH95" i="10"/>
  <c r="AH96" i="10"/>
  <c r="AH97" i="10"/>
  <c r="AH98" i="10"/>
  <c r="AH99" i="10"/>
  <c r="AH100" i="10"/>
  <c r="AH101" i="10"/>
  <c r="AH102" i="10"/>
  <c r="AH103" i="10"/>
  <c r="AH104" i="10"/>
  <c r="AH3" i="10"/>
  <c r="AH104" i="9"/>
  <c r="AH4" i="9"/>
  <c r="AH5" i="9"/>
  <c r="AH6" i="9"/>
  <c r="AH7" i="9"/>
  <c r="AH8" i="9"/>
  <c r="AH9" i="9"/>
  <c r="AH10" i="9"/>
  <c r="AH11" i="9"/>
  <c r="AH12" i="9"/>
  <c r="AH13" i="9"/>
  <c r="AH14" i="9"/>
  <c r="AH15" i="9"/>
  <c r="AH16" i="9"/>
  <c r="AH17" i="9"/>
  <c r="AH18" i="9"/>
  <c r="AH19" i="9"/>
  <c r="AH20" i="9"/>
  <c r="AH21" i="9"/>
  <c r="AH22" i="9"/>
  <c r="AH23" i="9"/>
  <c r="AH24" i="9"/>
  <c r="AH25" i="9"/>
  <c r="AH26" i="9"/>
  <c r="AH27" i="9"/>
  <c r="AH28" i="9"/>
  <c r="AH29" i="9"/>
  <c r="AH30" i="9"/>
  <c r="AH31" i="9"/>
  <c r="AH32" i="9"/>
  <c r="AH33" i="9"/>
  <c r="AH34" i="9"/>
  <c r="AH35" i="9"/>
  <c r="AH36" i="9"/>
  <c r="AH37" i="9"/>
  <c r="AH38" i="9"/>
  <c r="AH39" i="9"/>
  <c r="AH40" i="9"/>
  <c r="AH41" i="9"/>
  <c r="AH42" i="9"/>
  <c r="AH43" i="9"/>
  <c r="AH44" i="9"/>
  <c r="AH45" i="9"/>
  <c r="AH46" i="9"/>
  <c r="AH47" i="9"/>
  <c r="AH48" i="9"/>
  <c r="AH49" i="9"/>
  <c r="AH50" i="9"/>
  <c r="AH51" i="9"/>
  <c r="AH52" i="9"/>
  <c r="AH53" i="9"/>
  <c r="AH54" i="9"/>
  <c r="AH55" i="9"/>
  <c r="AH56" i="9"/>
  <c r="AH57" i="9"/>
  <c r="AH58" i="9"/>
  <c r="AH59" i="9"/>
  <c r="AH60" i="9"/>
  <c r="AH61" i="9"/>
  <c r="AH62" i="9"/>
  <c r="AH63" i="9"/>
  <c r="AH64" i="9"/>
  <c r="AH65" i="9"/>
  <c r="AH66" i="9"/>
  <c r="AH67" i="9"/>
  <c r="AH68" i="9"/>
  <c r="AH69" i="9"/>
  <c r="AH70" i="9"/>
  <c r="AH71" i="9"/>
  <c r="AH72" i="9"/>
  <c r="AH73" i="9"/>
  <c r="AH74" i="9"/>
  <c r="AH75" i="9"/>
  <c r="AH76" i="9"/>
  <c r="AH77" i="9"/>
  <c r="AH78" i="9"/>
  <c r="AH79" i="9"/>
  <c r="AH80" i="9"/>
  <c r="AH81" i="9"/>
  <c r="AH82" i="9"/>
  <c r="AH83" i="9"/>
  <c r="AH84" i="9"/>
  <c r="AH85" i="9"/>
  <c r="AH86" i="9"/>
  <c r="AH87" i="9"/>
  <c r="AH88" i="9"/>
  <c r="AH89" i="9"/>
  <c r="AH90" i="9"/>
  <c r="AH91" i="9"/>
  <c r="AH92" i="9"/>
  <c r="AH93" i="9"/>
  <c r="AH94" i="9"/>
  <c r="AH95" i="9"/>
  <c r="AH96" i="9"/>
  <c r="AH97" i="9"/>
  <c r="AH98" i="9"/>
  <c r="AH99" i="9"/>
  <c r="AH100" i="9"/>
  <c r="AH101" i="9"/>
  <c r="AH102" i="9"/>
  <c r="AH103" i="9"/>
  <c r="AH3" i="9"/>
  <c r="AF142" i="34"/>
  <c r="AF143" i="34"/>
  <c r="AF144" i="34"/>
  <c r="AF145" i="34"/>
  <c r="AF146" i="34"/>
  <c r="AF147" i="34"/>
  <c r="AF148" i="34"/>
  <c r="AF149" i="34"/>
  <c r="AF150" i="34"/>
  <c r="AF151" i="34"/>
  <c r="AF152" i="34"/>
  <c r="AF153" i="34"/>
  <c r="AF154" i="34"/>
  <c r="AF155" i="34"/>
  <c r="AF156" i="34"/>
  <c r="AF157" i="34"/>
  <c r="AF158" i="34"/>
  <c r="AF159" i="34"/>
  <c r="AF160" i="34"/>
  <c r="F136" i="34"/>
  <c r="AF94" i="34"/>
  <c r="AG94" i="34"/>
  <c r="AH94" i="34"/>
  <c r="AF95" i="34"/>
  <c r="AG95" i="34"/>
  <c r="AH95" i="34"/>
  <c r="AF96" i="34"/>
  <c r="AG96" i="34"/>
  <c r="AH96" i="34"/>
  <c r="AF97" i="34"/>
  <c r="AG97" i="34"/>
  <c r="AH97" i="34"/>
  <c r="AF98" i="34"/>
  <c r="AG98" i="34"/>
  <c r="AH98" i="34"/>
  <c r="AF99" i="34"/>
  <c r="AG99" i="34"/>
  <c r="AH99" i="34"/>
  <c r="AF100" i="34"/>
  <c r="AG100" i="34"/>
  <c r="AH100" i="34"/>
  <c r="AF101" i="34"/>
  <c r="AG101" i="34"/>
  <c r="AH101" i="34"/>
  <c r="AF102" i="34"/>
  <c r="AG102" i="34"/>
  <c r="AH102" i="34"/>
  <c r="AF103" i="34"/>
  <c r="AG103" i="34"/>
  <c r="AH103" i="34"/>
  <c r="AF104" i="34"/>
  <c r="AG104" i="34"/>
  <c r="AH104" i="34"/>
  <c r="AF105" i="34"/>
  <c r="AG105" i="34"/>
  <c r="AH105" i="34"/>
  <c r="AF106" i="34"/>
  <c r="AG106" i="34"/>
  <c r="AH106" i="34"/>
  <c r="AF107" i="34"/>
  <c r="AG107" i="34"/>
  <c r="AH107" i="34"/>
  <c r="AF108" i="34"/>
  <c r="AG108" i="34"/>
  <c r="AH108" i="34"/>
  <c r="AF109" i="34"/>
  <c r="AG109" i="34"/>
  <c r="AH109" i="34"/>
  <c r="AF110" i="34"/>
  <c r="AG110" i="34"/>
  <c r="AH110" i="34"/>
  <c r="AF111" i="34"/>
  <c r="AG111" i="34"/>
  <c r="AH111" i="34"/>
  <c r="AG209" i="33"/>
  <c r="AH209" i="33"/>
  <c r="AI209" i="33"/>
  <c r="AG210" i="33"/>
  <c r="AH210" i="33"/>
  <c r="AI210" i="33"/>
  <c r="AG211" i="33"/>
  <c r="AH211" i="33"/>
  <c r="AI211" i="33"/>
  <c r="AG212" i="33"/>
  <c r="AH212" i="33"/>
  <c r="AI212" i="33"/>
  <c r="AG213" i="33"/>
  <c r="AH213" i="33"/>
  <c r="AI213" i="33"/>
  <c r="AG214" i="33"/>
  <c r="AH214" i="33"/>
  <c r="AI214" i="33"/>
  <c r="AG215" i="33"/>
  <c r="AH215" i="33"/>
  <c r="AI215" i="33"/>
  <c r="AG216" i="33"/>
  <c r="AH216" i="33"/>
  <c r="AI216" i="33"/>
  <c r="AG217" i="33"/>
  <c r="AH217" i="33"/>
  <c r="AI217" i="33"/>
  <c r="AG218" i="33"/>
  <c r="AH218" i="33"/>
  <c r="AI218" i="33"/>
  <c r="AG219" i="33"/>
  <c r="AH219" i="33"/>
  <c r="AI219" i="33"/>
  <c r="AG220" i="33"/>
  <c r="AH220" i="33"/>
  <c r="AI220" i="33"/>
  <c r="AG221" i="33"/>
  <c r="AH221" i="33"/>
  <c r="AI221" i="33"/>
  <c r="AG222" i="33"/>
  <c r="AH222" i="33"/>
  <c r="AI222" i="33"/>
  <c r="AG223" i="33"/>
  <c r="AH223" i="33"/>
  <c r="AI223" i="33"/>
  <c r="AG224" i="33"/>
  <c r="AH224" i="33"/>
  <c r="AI224" i="33"/>
  <c r="AG225" i="33"/>
  <c r="AH225" i="33"/>
  <c r="AI225" i="33"/>
  <c r="AG226" i="33"/>
  <c r="AH226" i="33"/>
  <c r="AI226" i="33"/>
  <c r="AG227" i="33"/>
  <c r="AH227" i="33"/>
  <c r="AI227" i="33"/>
  <c r="AG228" i="33"/>
  <c r="AH228" i="33"/>
  <c r="AI228" i="33"/>
  <c r="AG229" i="33"/>
  <c r="AH229" i="33"/>
  <c r="AI229" i="33"/>
  <c r="AG230" i="33"/>
  <c r="AH230" i="33"/>
  <c r="AI230" i="33"/>
  <c r="AG231" i="33"/>
  <c r="AH231" i="33"/>
  <c r="AI231" i="33"/>
  <c r="AG232" i="33"/>
  <c r="AH232" i="33"/>
  <c r="AI232" i="33"/>
  <c r="AG233" i="33"/>
  <c r="AH233" i="33"/>
  <c r="AI233" i="33"/>
  <c r="AG234" i="33"/>
  <c r="AH234" i="33"/>
  <c r="AI234" i="33"/>
  <c r="AG235" i="33"/>
  <c r="AH235" i="33"/>
  <c r="AI235" i="33"/>
  <c r="AG236" i="33"/>
  <c r="AH236" i="33"/>
  <c r="AI236" i="33"/>
  <c r="AG237" i="33"/>
  <c r="AH237" i="33"/>
  <c r="AI237" i="33"/>
  <c r="AG238" i="33"/>
  <c r="AH238" i="33"/>
  <c r="AI238" i="33"/>
  <c r="AG239" i="33"/>
  <c r="AH239" i="33"/>
  <c r="AI239" i="33"/>
  <c r="AG240" i="33"/>
  <c r="AH240" i="33"/>
  <c r="AI240" i="33"/>
  <c r="AG241" i="33"/>
  <c r="AH241" i="33"/>
  <c r="AI241" i="33"/>
  <c r="AG242" i="33"/>
  <c r="AH242" i="33"/>
  <c r="AI242" i="33"/>
  <c r="AG243" i="33"/>
  <c r="AH243" i="33"/>
  <c r="AI243" i="33"/>
  <c r="AG244" i="33"/>
  <c r="AH244" i="33"/>
  <c r="AI244" i="33"/>
  <c r="AG245" i="33"/>
  <c r="AH245" i="33"/>
  <c r="AI245" i="33"/>
  <c r="AG246" i="33"/>
  <c r="AH246" i="33"/>
  <c r="AI246" i="33"/>
  <c r="AG247" i="33"/>
  <c r="AH247" i="33"/>
  <c r="AI247" i="33"/>
  <c r="AG248" i="33"/>
  <c r="AH248" i="33"/>
  <c r="AI248" i="33"/>
  <c r="AG249" i="33"/>
  <c r="AH249" i="33"/>
  <c r="AI249" i="33"/>
  <c r="AG250" i="33"/>
  <c r="AH250" i="33"/>
  <c r="AI250" i="33"/>
  <c r="AG251" i="33"/>
  <c r="AH251" i="33"/>
  <c r="AI251" i="33"/>
  <c r="AG252" i="33"/>
  <c r="AH252" i="33"/>
  <c r="AI252" i="33"/>
  <c r="AG253" i="33"/>
  <c r="AH253" i="33"/>
  <c r="AI253" i="33"/>
  <c r="AG254" i="33"/>
  <c r="AH254" i="33"/>
  <c r="AI254" i="33"/>
  <c r="AG255" i="33"/>
  <c r="AH255" i="33"/>
  <c r="AI255" i="33"/>
  <c r="AG256" i="33"/>
  <c r="AH256" i="33"/>
  <c r="AI256" i="33"/>
  <c r="AG257" i="33"/>
  <c r="AH257" i="33"/>
  <c r="AI257" i="33"/>
  <c r="AG258" i="33"/>
  <c r="AH258" i="33"/>
  <c r="AI258" i="33"/>
  <c r="AG259" i="33"/>
  <c r="AH259" i="33"/>
  <c r="AI259" i="33"/>
  <c r="AG260" i="33"/>
  <c r="AH260" i="33"/>
  <c r="AI260" i="33"/>
  <c r="AG261" i="33"/>
  <c r="AH261" i="33"/>
  <c r="AI261" i="33"/>
  <c r="AG262" i="33"/>
  <c r="AH262" i="33"/>
  <c r="AI262" i="33"/>
  <c r="AG263" i="33"/>
  <c r="AH263" i="33"/>
  <c r="AI263" i="33"/>
  <c r="AG264" i="33"/>
  <c r="AH264" i="33"/>
  <c r="AI264" i="33"/>
  <c r="AG265" i="33"/>
  <c r="AH265" i="33"/>
  <c r="AI265" i="33"/>
  <c r="AG266" i="33"/>
  <c r="AH266" i="33"/>
  <c r="AI266" i="33"/>
  <c r="AG267" i="33"/>
  <c r="AH267" i="33"/>
  <c r="AI267" i="33"/>
  <c r="AG268" i="33"/>
  <c r="AH268" i="33"/>
  <c r="AI268" i="33"/>
  <c r="AG269" i="33"/>
  <c r="AH269" i="33"/>
  <c r="AI269" i="33"/>
  <c r="AG270" i="33"/>
  <c r="AH270" i="33"/>
  <c r="AI270" i="33"/>
  <c r="AG271" i="33"/>
  <c r="AH271" i="33"/>
  <c r="AI271" i="33"/>
  <c r="AG272" i="33"/>
  <c r="AH272" i="33"/>
  <c r="AI272" i="33"/>
  <c r="AG273" i="33"/>
  <c r="AH273" i="33"/>
  <c r="AI273" i="33"/>
  <c r="AG274" i="33"/>
  <c r="AH274" i="33"/>
  <c r="AI274" i="33"/>
  <c r="AG275" i="33"/>
  <c r="AH275" i="33"/>
  <c r="AI275" i="33"/>
  <c r="AG276" i="33"/>
  <c r="AH276" i="33"/>
  <c r="AI276" i="33"/>
  <c r="AG277" i="33"/>
  <c r="AH277" i="33"/>
  <c r="AI277" i="33"/>
  <c r="AG278" i="33"/>
  <c r="AH278" i="33"/>
  <c r="AI278" i="33"/>
  <c r="AG279" i="33"/>
  <c r="AH279" i="33"/>
  <c r="AI279" i="33"/>
  <c r="AG280" i="33"/>
  <c r="AH280" i="33"/>
  <c r="AI280" i="33"/>
  <c r="AG281" i="33"/>
  <c r="AH281" i="33"/>
  <c r="AI281" i="33"/>
  <c r="AG282" i="33"/>
  <c r="AH282" i="33"/>
  <c r="AI282" i="33"/>
  <c r="AG283" i="33"/>
  <c r="AH283" i="33"/>
  <c r="AI283" i="33"/>
  <c r="AG284" i="33"/>
  <c r="AH284" i="33"/>
  <c r="AI284" i="33"/>
  <c r="AG285" i="33"/>
  <c r="AH285" i="33"/>
  <c r="AI285" i="33"/>
  <c r="AG286" i="33"/>
  <c r="AH286" i="33"/>
  <c r="AI286" i="33"/>
  <c r="AG287" i="33"/>
  <c r="AH287" i="33"/>
  <c r="AI287" i="33"/>
  <c r="AG288" i="33"/>
  <c r="AH288" i="33"/>
  <c r="AI288" i="33"/>
  <c r="AG289" i="33"/>
  <c r="AH289" i="33"/>
  <c r="AI289" i="33"/>
  <c r="AG290" i="33"/>
  <c r="AH290" i="33"/>
  <c r="AI290" i="33"/>
  <c r="AG291" i="33"/>
  <c r="AH291" i="33"/>
  <c r="AI291" i="33"/>
  <c r="AG292" i="33"/>
  <c r="AH292" i="33"/>
  <c r="AI292" i="33"/>
  <c r="AG293" i="33"/>
  <c r="AH293" i="33"/>
  <c r="AI293" i="33"/>
  <c r="AG294" i="33"/>
  <c r="AH294" i="33"/>
  <c r="AI294" i="33"/>
  <c r="AG295" i="33"/>
  <c r="AH295" i="33"/>
  <c r="AI295" i="33"/>
  <c r="AH105" i="33"/>
  <c r="AI105" i="33"/>
  <c r="AJ105" i="33"/>
  <c r="AH4" i="33"/>
  <c r="AI4" i="33"/>
  <c r="AJ4" i="33"/>
  <c r="AH5" i="33"/>
  <c r="AI5" i="33"/>
  <c r="AJ5" i="33"/>
  <c r="AH6" i="33"/>
  <c r="AI6" i="33"/>
  <c r="AJ6" i="33"/>
  <c r="AH7" i="33"/>
  <c r="AI7" i="33"/>
  <c r="AJ7" i="33"/>
  <c r="AH8" i="33"/>
  <c r="AI8" i="33"/>
  <c r="AJ8" i="33"/>
  <c r="AH9" i="33"/>
  <c r="AI9" i="33"/>
  <c r="AJ9" i="33"/>
  <c r="AH10" i="33"/>
  <c r="AI10" i="33"/>
  <c r="AJ10" i="33"/>
  <c r="AH11" i="33"/>
  <c r="AI11" i="33"/>
  <c r="AJ11" i="33"/>
  <c r="AH12" i="33"/>
  <c r="AI12" i="33"/>
  <c r="AJ12" i="33"/>
  <c r="AH13" i="33"/>
  <c r="AI13" i="33"/>
  <c r="AJ13" i="33"/>
  <c r="AH14" i="33"/>
  <c r="AI14" i="33"/>
  <c r="AJ14" i="33"/>
  <c r="AH15" i="33"/>
  <c r="AI15" i="33"/>
  <c r="AJ15" i="33"/>
  <c r="AH16" i="33"/>
  <c r="AI16" i="33"/>
  <c r="AJ16" i="33"/>
  <c r="AH17" i="33"/>
  <c r="AI17" i="33"/>
  <c r="AJ17" i="33"/>
  <c r="AH18" i="33"/>
  <c r="AI18" i="33"/>
  <c r="AJ18" i="33"/>
  <c r="AH19" i="33"/>
  <c r="AI19" i="33"/>
  <c r="AJ19" i="33"/>
  <c r="AH20" i="33"/>
  <c r="AI20" i="33"/>
  <c r="AJ20" i="33"/>
  <c r="AH21" i="33"/>
  <c r="AI21" i="33"/>
  <c r="AJ21" i="33"/>
  <c r="AH22" i="33"/>
  <c r="AI22" i="33"/>
  <c r="AJ22" i="33"/>
  <c r="AH23" i="33"/>
  <c r="AI23" i="33"/>
  <c r="AJ23" i="33"/>
  <c r="AH24" i="33"/>
  <c r="AI24" i="33"/>
  <c r="AJ24" i="33"/>
  <c r="AH25" i="33"/>
  <c r="AI25" i="33"/>
  <c r="AJ25" i="33"/>
  <c r="AH26" i="33"/>
  <c r="AI26" i="33"/>
  <c r="AJ26" i="33"/>
  <c r="AH27" i="33"/>
  <c r="AI27" i="33"/>
  <c r="AJ27" i="33"/>
  <c r="AH28" i="33"/>
  <c r="AI28" i="33"/>
  <c r="AJ28" i="33"/>
  <c r="AH29" i="33"/>
  <c r="AI29" i="33"/>
  <c r="AJ29" i="33"/>
  <c r="AH30" i="33"/>
  <c r="AI30" i="33"/>
  <c r="AJ30" i="33"/>
  <c r="AH31" i="33"/>
  <c r="AI31" i="33"/>
  <c r="AJ31" i="33"/>
  <c r="AH32" i="33"/>
  <c r="AI32" i="33"/>
  <c r="AJ32" i="33"/>
  <c r="AH33" i="33"/>
  <c r="AI33" i="33"/>
  <c r="AJ33" i="33"/>
  <c r="AH34" i="33"/>
  <c r="AI34" i="33"/>
  <c r="AJ34" i="33"/>
  <c r="AH35" i="33"/>
  <c r="AI35" i="33"/>
  <c r="AJ35" i="33"/>
  <c r="AH36" i="33"/>
  <c r="AI36" i="33"/>
  <c r="AJ36" i="33"/>
  <c r="AH37" i="33"/>
  <c r="AI37" i="33"/>
  <c r="AJ37" i="33"/>
  <c r="AH38" i="33"/>
  <c r="AI38" i="33"/>
  <c r="AJ38" i="33"/>
  <c r="AH39" i="33"/>
  <c r="AI39" i="33"/>
  <c r="AJ39" i="33"/>
  <c r="AH40" i="33"/>
  <c r="AI40" i="33"/>
  <c r="AJ40" i="33"/>
  <c r="AH41" i="33"/>
  <c r="AI41" i="33"/>
  <c r="AJ41" i="33"/>
  <c r="AH42" i="33"/>
  <c r="AI42" i="33"/>
  <c r="AJ42" i="33"/>
  <c r="AH43" i="33"/>
  <c r="AI43" i="33"/>
  <c r="AJ43" i="33"/>
  <c r="AH44" i="33"/>
  <c r="AI44" i="33"/>
  <c r="AJ44" i="33"/>
  <c r="AH45" i="33"/>
  <c r="AI45" i="33"/>
  <c r="AJ45" i="33"/>
  <c r="AH46" i="33"/>
  <c r="AI46" i="33"/>
  <c r="AJ46" i="33"/>
  <c r="AH47" i="33"/>
  <c r="AI47" i="33"/>
  <c r="AJ47" i="33"/>
  <c r="AH48" i="33"/>
  <c r="AI48" i="33"/>
  <c r="AJ48" i="33"/>
  <c r="AH49" i="33"/>
  <c r="AI49" i="33"/>
  <c r="AJ49" i="33"/>
  <c r="AH50" i="33"/>
  <c r="AI50" i="33"/>
  <c r="AJ50" i="33"/>
  <c r="AH51" i="33"/>
  <c r="AI51" i="33"/>
  <c r="AJ51" i="33"/>
  <c r="AH52" i="33"/>
  <c r="AI52" i="33"/>
  <c r="AJ52" i="33"/>
  <c r="AH53" i="33"/>
  <c r="AI53" i="33"/>
  <c r="AJ53" i="33"/>
  <c r="AH54" i="33"/>
  <c r="AI54" i="33"/>
  <c r="AJ54" i="33"/>
  <c r="AH55" i="33"/>
  <c r="AI55" i="33"/>
  <c r="AJ55" i="33"/>
  <c r="AH56" i="33"/>
  <c r="AI56" i="33"/>
  <c r="AJ56" i="33"/>
  <c r="AH57" i="33"/>
  <c r="AI57" i="33"/>
  <c r="AJ57" i="33"/>
  <c r="AH58" i="33"/>
  <c r="AI58" i="33"/>
  <c r="AJ58" i="33"/>
  <c r="AH59" i="33"/>
  <c r="AI59" i="33"/>
  <c r="AJ59" i="33"/>
  <c r="AH60" i="33"/>
  <c r="AI60" i="33"/>
  <c r="AJ60" i="33"/>
  <c r="AH61" i="33"/>
  <c r="AI61" i="33"/>
  <c r="AJ61" i="33"/>
  <c r="AH62" i="33"/>
  <c r="AI62" i="33"/>
  <c r="AJ62" i="33"/>
  <c r="AH63" i="33"/>
  <c r="AI63" i="33"/>
  <c r="AJ63" i="33"/>
  <c r="AH64" i="33"/>
  <c r="AI64" i="33"/>
  <c r="AJ64" i="33"/>
  <c r="AH65" i="33"/>
  <c r="AI65" i="33"/>
  <c r="AJ65" i="33"/>
  <c r="AH66" i="33"/>
  <c r="AI66" i="33"/>
  <c r="AJ66" i="33"/>
  <c r="AH67" i="33"/>
  <c r="AI67" i="33"/>
  <c r="AJ67" i="33"/>
  <c r="AH68" i="33"/>
  <c r="AI68" i="33"/>
  <c r="AJ68" i="33"/>
  <c r="AH69" i="33"/>
  <c r="AI69" i="33"/>
  <c r="AJ69" i="33"/>
  <c r="AH70" i="33"/>
  <c r="AI70" i="33"/>
  <c r="AJ70" i="33"/>
  <c r="AH71" i="33"/>
  <c r="AI71" i="33"/>
  <c r="AJ71" i="33"/>
  <c r="AH72" i="33"/>
  <c r="AI72" i="33"/>
  <c r="AJ72" i="33"/>
  <c r="AH73" i="33"/>
  <c r="AI73" i="33"/>
  <c r="AJ73" i="33"/>
  <c r="AH74" i="33"/>
  <c r="AI74" i="33"/>
  <c r="AJ74" i="33"/>
  <c r="AH75" i="33"/>
  <c r="AI75" i="33"/>
  <c r="AJ75" i="33"/>
  <c r="AH76" i="33"/>
  <c r="AI76" i="33"/>
  <c r="AJ76" i="33"/>
  <c r="AH77" i="33"/>
  <c r="AI77" i="33"/>
  <c r="AJ77" i="33"/>
  <c r="AH78" i="33"/>
  <c r="AI78" i="33"/>
  <c r="AJ78" i="33"/>
  <c r="AH79" i="33"/>
  <c r="AI79" i="33"/>
  <c r="AJ79" i="33"/>
  <c r="AH80" i="33"/>
  <c r="AI80" i="33"/>
  <c r="AJ80" i="33"/>
  <c r="AH81" i="33"/>
  <c r="AI81" i="33"/>
  <c r="AJ81" i="33"/>
  <c r="AH82" i="33"/>
  <c r="AI82" i="33"/>
  <c r="AJ82" i="33"/>
  <c r="AH83" i="33"/>
  <c r="AI83" i="33"/>
  <c r="AJ83" i="33"/>
  <c r="AH84" i="33"/>
  <c r="AI84" i="33"/>
  <c r="AJ84" i="33"/>
  <c r="AH85" i="33"/>
  <c r="AI85" i="33"/>
  <c r="AJ85" i="33"/>
  <c r="AH86" i="33"/>
  <c r="AI86" i="33"/>
  <c r="AJ86" i="33"/>
  <c r="AH87" i="33"/>
  <c r="AI87" i="33"/>
  <c r="AJ87" i="33"/>
  <c r="AH88" i="33"/>
  <c r="AI88" i="33"/>
  <c r="AJ88" i="33"/>
  <c r="AH89" i="33"/>
  <c r="AI89" i="33"/>
  <c r="AJ89" i="33"/>
  <c r="AH90" i="33"/>
  <c r="AI90" i="33"/>
  <c r="AJ90" i="33"/>
  <c r="AH91" i="33"/>
  <c r="AI91" i="33"/>
  <c r="AJ91" i="33"/>
  <c r="AH92" i="33"/>
  <c r="AI92" i="33"/>
  <c r="AJ92" i="33"/>
  <c r="AH93" i="33"/>
  <c r="AI93" i="33"/>
  <c r="AJ93" i="33"/>
  <c r="AH94" i="33"/>
  <c r="AI94" i="33"/>
  <c r="AJ94" i="33"/>
  <c r="AH95" i="33"/>
  <c r="AI95" i="33"/>
  <c r="AJ95" i="33"/>
  <c r="AH96" i="33"/>
  <c r="AI96" i="33"/>
  <c r="AJ96" i="33"/>
  <c r="AH97" i="33"/>
  <c r="AI97" i="33"/>
  <c r="AJ97" i="33"/>
  <c r="AH98" i="33"/>
  <c r="AI98" i="33"/>
  <c r="AJ98" i="33"/>
  <c r="AH99" i="33"/>
  <c r="AI99" i="33"/>
  <c r="AJ99" i="33"/>
  <c r="AH100" i="33"/>
  <c r="AI100" i="33"/>
  <c r="AJ100" i="33"/>
  <c r="AH101" i="33"/>
  <c r="AI101" i="33"/>
  <c r="AJ101" i="33"/>
  <c r="AH102" i="33"/>
  <c r="AI102" i="33"/>
  <c r="AJ102" i="33"/>
  <c r="AH103" i="33"/>
  <c r="AI103" i="33"/>
  <c r="AJ103" i="33"/>
  <c r="AJ3" i="33"/>
  <c r="AI3" i="33"/>
  <c r="AH3" i="33"/>
  <c r="Y105" i="33"/>
  <c r="Z105" i="33"/>
  <c r="AA105" i="33"/>
  <c r="AB105" i="33"/>
  <c r="AC105" i="33"/>
  <c r="AD105" i="33"/>
  <c r="AE105" i="33"/>
  <c r="AF105" i="33"/>
  <c r="AG105" i="33"/>
  <c r="X105" i="33"/>
  <c r="V207" i="33"/>
  <c r="U207" i="33"/>
  <c r="T207" i="33"/>
  <c r="S207" i="33"/>
  <c r="R207" i="33"/>
  <c r="Q207" i="33"/>
  <c r="P207" i="33"/>
  <c r="O207" i="33"/>
  <c r="N207" i="33"/>
  <c r="M207" i="33"/>
  <c r="V104" i="33"/>
  <c r="U104" i="33"/>
  <c r="T104" i="33"/>
  <c r="S104" i="33"/>
  <c r="R104" i="33"/>
  <c r="Q104" i="33"/>
  <c r="P104" i="33"/>
  <c r="O104" i="33"/>
  <c r="N104" i="33"/>
  <c r="M104" i="33"/>
  <c r="C88" i="33"/>
  <c r="D88" i="33"/>
  <c r="E88" i="33"/>
  <c r="F88" i="33"/>
  <c r="G88" i="33"/>
  <c r="H88" i="33"/>
  <c r="I88" i="33"/>
  <c r="J88" i="33"/>
  <c r="K88" i="33"/>
  <c r="B88" i="33"/>
  <c r="AE94" i="34"/>
  <c r="AE95" i="34"/>
  <c r="AE96" i="34"/>
  <c r="AE97" i="34"/>
  <c r="AE98" i="34"/>
  <c r="AE99" i="34"/>
  <c r="AE100" i="34"/>
  <c r="AE101" i="34"/>
  <c r="AE102" i="34"/>
  <c r="AE103" i="34"/>
  <c r="AE104" i="34"/>
  <c r="AE105" i="34"/>
  <c r="AE106" i="34"/>
  <c r="AE107" i="34"/>
  <c r="AE108" i="34"/>
  <c r="AE109" i="34"/>
  <c r="AE110" i="34"/>
  <c r="AE111" i="34"/>
  <c r="AE142" i="34"/>
  <c r="AE143" i="34"/>
  <c r="AE144" i="34"/>
  <c r="AE145" i="34"/>
  <c r="AE146" i="34"/>
  <c r="AE147" i="34"/>
  <c r="AE148" i="34"/>
  <c r="AE149" i="34"/>
  <c r="AE150" i="34"/>
  <c r="AE151" i="34"/>
  <c r="AE152" i="34"/>
  <c r="AE153" i="34"/>
  <c r="AE154" i="34"/>
  <c r="AE155" i="34"/>
  <c r="AE156" i="34"/>
  <c r="AE157" i="34"/>
  <c r="AE158" i="34"/>
  <c r="AE159" i="34"/>
  <c r="AE160" i="34"/>
  <c r="AD94" i="34"/>
  <c r="AD95" i="34"/>
  <c r="AD96" i="34"/>
  <c r="AD97" i="34"/>
  <c r="AD98" i="34"/>
  <c r="AD99" i="34"/>
  <c r="AD100" i="34"/>
  <c r="AD101" i="34"/>
  <c r="AD102" i="34"/>
  <c r="AD103" i="34"/>
  <c r="AD104" i="34"/>
  <c r="AD105" i="34"/>
  <c r="AD106" i="34"/>
  <c r="AD107" i="34"/>
  <c r="AD108" i="34"/>
  <c r="AD109" i="34"/>
  <c r="AD110" i="34"/>
  <c r="AD111" i="34"/>
  <c r="AD142" i="34"/>
  <c r="AD143" i="34"/>
  <c r="AD144" i="34"/>
  <c r="AD145" i="34"/>
  <c r="AD146" i="34"/>
  <c r="AD147" i="34"/>
  <c r="AD148" i="34"/>
  <c r="AD149" i="34"/>
  <c r="AD150" i="34"/>
  <c r="AD151" i="34"/>
  <c r="AD152" i="34"/>
  <c r="AD153" i="34"/>
  <c r="AD154" i="34"/>
  <c r="AD155" i="34"/>
  <c r="AD156" i="34"/>
  <c r="AD157" i="34"/>
  <c r="AD158" i="34"/>
  <c r="AD159" i="34"/>
  <c r="AD160" i="34"/>
  <c r="AC94" i="34"/>
  <c r="AC95" i="34"/>
  <c r="AC96" i="34"/>
  <c r="AC97" i="34"/>
  <c r="AC98" i="34"/>
  <c r="AC99" i="34"/>
  <c r="AC100" i="34"/>
  <c r="AC101" i="34"/>
  <c r="AC102" i="34"/>
  <c r="AC103" i="34"/>
  <c r="AC104" i="34"/>
  <c r="AC105" i="34"/>
  <c r="AC106" i="34"/>
  <c r="AC107" i="34"/>
  <c r="AC108" i="34"/>
  <c r="AC109" i="34"/>
  <c r="AC110" i="34"/>
  <c r="AC111" i="34"/>
  <c r="AC142" i="34"/>
  <c r="AC143" i="34"/>
  <c r="AC144" i="34"/>
  <c r="AC145" i="34"/>
  <c r="AC146" i="34"/>
  <c r="AC147" i="34"/>
  <c r="AC148" i="34"/>
  <c r="AC149" i="34"/>
  <c r="AC150" i="34"/>
  <c r="AC151" i="34"/>
  <c r="AC152" i="34"/>
  <c r="AC153" i="34"/>
  <c r="AC154" i="34"/>
  <c r="AC155" i="34"/>
  <c r="AC156" i="34"/>
  <c r="AC157" i="34"/>
  <c r="AC158" i="34"/>
  <c r="AC159" i="34"/>
  <c r="AC160" i="34"/>
  <c r="AB94" i="34"/>
  <c r="AB95" i="34"/>
  <c r="AB96" i="34"/>
  <c r="AB97" i="34"/>
  <c r="AB98" i="34"/>
  <c r="AB99" i="34"/>
  <c r="AB100" i="34"/>
  <c r="AB101" i="34"/>
  <c r="AB102" i="34"/>
  <c r="AB103" i="34"/>
  <c r="AB104" i="34"/>
  <c r="AB105" i="34"/>
  <c r="AB106" i="34"/>
  <c r="AB107" i="34"/>
  <c r="AB108" i="34"/>
  <c r="AB109" i="34"/>
  <c r="AB110" i="34"/>
  <c r="AB111" i="34"/>
  <c r="AB142" i="34"/>
  <c r="AB143" i="34"/>
  <c r="AB144" i="34"/>
  <c r="AB145" i="34"/>
  <c r="AB146" i="34"/>
  <c r="AB147" i="34"/>
  <c r="AB148" i="34"/>
  <c r="AB149" i="34"/>
  <c r="AB150" i="34"/>
  <c r="AB151" i="34"/>
  <c r="AB152" i="34"/>
  <c r="AB153" i="34"/>
  <c r="AB154" i="34"/>
  <c r="AB155" i="34"/>
  <c r="AB156" i="34"/>
  <c r="AB157" i="34"/>
  <c r="AB158" i="34"/>
  <c r="AB159" i="34"/>
  <c r="AB160" i="34"/>
  <c r="AA94" i="34"/>
  <c r="AA95" i="34"/>
  <c r="AA96" i="34"/>
  <c r="AA97" i="34"/>
  <c r="AA98" i="34"/>
  <c r="AA99" i="34"/>
  <c r="AA100" i="34"/>
  <c r="AA101" i="34"/>
  <c r="AA102" i="34"/>
  <c r="AA103" i="34"/>
  <c r="AA104" i="34"/>
  <c r="AA105" i="34"/>
  <c r="AA106" i="34"/>
  <c r="AA107" i="34"/>
  <c r="AA108" i="34"/>
  <c r="AA109" i="34"/>
  <c r="AA110" i="34"/>
  <c r="AA111" i="34"/>
  <c r="AA142" i="34"/>
  <c r="AA143" i="34"/>
  <c r="AA144" i="34"/>
  <c r="AA145" i="34"/>
  <c r="AA146" i="34"/>
  <c r="AA147" i="34"/>
  <c r="AA148" i="34"/>
  <c r="AA149" i="34"/>
  <c r="AA150" i="34"/>
  <c r="AA151" i="34"/>
  <c r="AA152" i="34"/>
  <c r="AA153" i="34"/>
  <c r="AA154" i="34"/>
  <c r="AA155" i="34"/>
  <c r="AA156" i="34"/>
  <c r="AA157" i="34"/>
  <c r="AA158" i="34"/>
  <c r="AA159" i="34"/>
  <c r="AA160" i="34"/>
  <c r="Z94" i="34"/>
  <c r="Z95" i="34"/>
  <c r="Z96" i="34"/>
  <c r="Z97" i="34"/>
  <c r="Z98" i="34"/>
  <c r="Z99" i="34"/>
  <c r="Z100" i="34"/>
  <c r="Z101" i="34"/>
  <c r="Z102" i="34"/>
  <c r="Z103" i="34"/>
  <c r="Z104" i="34"/>
  <c r="Z105" i="34"/>
  <c r="Z106" i="34"/>
  <c r="Z107" i="34"/>
  <c r="Z108" i="34"/>
  <c r="Z109" i="34"/>
  <c r="Z110" i="34"/>
  <c r="Z111" i="34"/>
  <c r="Z142" i="34"/>
  <c r="Z143" i="34"/>
  <c r="Z144" i="34"/>
  <c r="Z145" i="34"/>
  <c r="Z146" i="34"/>
  <c r="Z147" i="34"/>
  <c r="Z148" i="34"/>
  <c r="Z149" i="34"/>
  <c r="Z150" i="34"/>
  <c r="Z151" i="34"/>
  <c r="Z152" i="34"/>
  <c r="Z153" i="34"/>
  <c r="Z154" i="34"/>
  <c r="Z155" i="34"/>
  <c r="Z156" i="34"/>
  <c r="Z157" i="34"/>
  <c r="Z158" i="34"/>
  <c r="Z159" i="34"/>
  <c r="Z160" i="34"/>
  <c r="Y94" i="34"/>
  <c r="Y95" i="34"/>
  <c r="Y96" i="34"/>
  <c r="Y97" i="34"/>
  <c r="Y98" i="34"/>
  <c r="Y99" i="34"/>
  <c r="Y100" i="34"/>
  <c r="Y101" i="34"/>
  <c r="Y102" i="34"/>
  <c r="Y103" i="34"/>
  <c r="Y104" i="34"/>
  <c r="Y105" i="34"/>
  <c r="Y106" i="34"/>
  <c r="Y107" i="34"/>
  <c r="Y108" i="34"/>
  <c r="Y109" i="34"/>
  <c r="Y110" i="34"/>
  <c r="Y111" i="34"/>
  <c r="Y142" i="34"/>
  <c r="Y143" i="34"/>
  <c r="Y144" i="34"/>
  <c r="Y145" i="34"/>
  <c r="Y146" i="34"/>
  <c r="Y147" i="34"/>
  <c r="Y148" i="34"/>
  <c r="Y149" i="34"/>
  <c r="Y150" i="34"/>
  <c r="Y151" i="34"/>
  <c r="Y152" i="34"/>
  <c r="Y153" i="34"/>
  <c r="Y154" i="34"/>
  <c r="Y155" i="34"/>
  <c r="Y156" i="34"/>
  <c r="Y157" i="34"/>
  <c r="Y158" i="34"/>
  <c r="Y159" i="34"/>
  <c r="Y160" i="34"/>
  <c r="X94" i="34"/>
  <c r="X95" i="34"/>
  <c r="X96" i="34"/>
  <c r="X97" i="34"/>
  <c r="X98" i="34"/>
  <c r="X99" i="34"/>
  <c r="X100" i="34"/>
  <c r="X101" i="34"/>
  <c r="X102" i="34"/>
  <c r="X103" i="34"/>
  <c r="X104" i="34"/>
  <c r="X105" i="34"/>
  <c r="X106" i="34"/>
  <c r="X107" i="34"/>
  <c r="X108" i="34"/>
  <c r="X109" i="34"/>
  <c r="X110" i="34"/>
  <c r="X111" i="34"/>
  <c r="X142" i="34"/>
  <c r="X143" i="34"/>
  <c r="X144" i="34"/>
  <c r="X145" i="34"/>
  <c r="X146" i="34"/>
  <c r="X147" i="34"/>
  <c r="X148" i="34"/>
  <c r="X149" i="34"/>
  <c r="X150" i="34"/>
  <c r="X151" i="34"/>
  <c r="X152" i="34"/>
  <c r="X153" i="34"/>
  <c r="X154" i="34"/>
  <c r="X155" i="34"/>
  <c r="X156" i="34"/>
  <c r="X157" i="34"/>
  <c r="X158" i="34"/>
  <c r="X159" i="34"/>
  <c r="X160" i="34"/>
  <c r="W94" i="34"/>
  <c r="W95" i="34"/>
  <c r="W96" i="34"/>
  <c r="W97" i="34"/>
  <c r="W98" i="34"/>
  <c r="W99" i="34"/>
  <c r="W100" i="34"/>
  <c r="W101" i="34"/>
  <c r="W102" i="34"/>
  <c r="W103" i="34"/>
  <c r="W104" i="34"/>
  <c r="W105" i="34"/>
  <c r="W106" i="34"/>
  <c r="W107" i="34"/>
  <c r="W108" i="34"/>
  <c r="W109" i="34"/>
  <c r="W110" i="34"/>
  <c r="W111" i="34"/>
  <c r="W142" i="34"/>
  <c r="W143" i="34"/>
  <c r="W144" i="34"/>
  <c r="W145" i="34"/>
  <c r="W146" i="34"/>
  <c r="W147" i="34"/>
  <c r="W148" i="34"/>
  <c r="W149" i="34"/>
  <c r="W150" i="34"/>
  <c r="W151" i="34"/>
  <c r="W152" i="34"/>
  <c r="W153" i="34"/>
  <c r="W154" i="34"/>
  <c r="W155" i="34"/>
  <c r="W156" i="34"/>
  <c r="W157" i="34"/>
  <c r="W158" i="34"/>
  <c r="W159" i="34"/>
  <c r="W160" i="34"/>
  <c r="V94" i="34"/>
  <c r="V95" i="34"/>
  <c r="V96" i="34"/>
  <c r="V97" i="34"/>
  <c r="V98" i="34"/>
  <c r="V99" i="34"/>
  <c r="V100" i="34"/>
  <c r="V101" i="34"/>
  <c r="V102" i="34"/>
  <c r="V103" i="34"/>
  <c r="V104" i="34"/>
  <c r="V105" i="34"/>
  <c r="V106" i="34"/>
  <c r="V107" i="34"/>
  <c r="V108" i="34"/>
  <c r="V109" i="34"/>
  <c r="V110" i="34"/>
  <c r="V111" i="34"/>
  <c r="V112" i="34"/>
  <c r="V142" i="34"/>
  <c r="V143" i="34"/>
  <c r="V144" i="34"/>
  <c r="V145" i="34"/>
  <c r="V146" i="34"/>
  <c r="V147" i="34"/>
  <c r="V148" i="34"/>
  <c r="V149" i="34"/>
  <c r="V150" i="34"/>
  <c r="V151" i="34"/>
  <c r="V152" i="34"/>
  <c r="V153" i="34"/>
  <c r="V154" i="34"/>
  <c r="V155" i="34"/>
  <c r="V156" i="34"/>
  <c r="V157" i="34"/>
  <c r="V158" i="34"/>
  <c r="V159" i="34"/>
  <c r="V160" i="34"/>
  <c r="U94" i="34"/>
  <c r="U95" i="34"/>
  <c r="U96" i="34"/>
  <c r="U97" i="34"/>
  <c r="U98" i="34"/>
  <c r="U99" i="34"/>
  <c r="U100" i="34"/>
  <c r="U101" i="34"/>
  <c r="U102" i="34"/>
  <c r="U103" i="34"/>
  <c r="U104" i="34"/>
  <c r="U105" i="34"/>
  <c r="U106" i="34"/>
  <c r="U107" i="34"/>
  <c r="U108" i="34"/>
  <c r="U109" i="34"/>
  <c r="U110" i="34"/>
  <c r="U111" i="34"/>
  <c r="U112" i="34"/>
  <c r="U142" i="34"/>
  <c r="U143" i="34"/>
  <c r="U144" i="34"/>
  <c r="U145" i="34"/>
  <c r="U146" i="34"/>
  <c r="U147" i="34"/>
  <c r="U148" i="34"/>
  <c r="U149" i="34"/>
  <c r="U150" i="34"/>
  <c r="U151" i="34"/>
  <c r="U152" i="34"/>
  <c r="U153" i="34"/>
  <c r="U154" i="34"/>
  <c r="U155" i="34"/>
  <c r="U156" i="34"/>
  <c r="U157" i="34"/>
  <c r="U158" i="34"/>
  <c r="U159" i="34"/>
  <c r="U160" i="34"/>
  <c r="T94" i="34"/>
  <c r="T95" i="34"/>
  <c r="T96" i="34"/>
  <c r="T97" i="34"/>
  <c r="T98" i="34"/>
  <c r="T99" i="34"/>
  <c r="T100" i="34"/>
  <c r="T101" i="34"/>
  <c r="T102" i="34"/>
  <c r="T103" i="34"/>
  <c r="T104" i="34"/>
  <c r="T105" i="34"/>
  <c r="T106" i="34"/>
  <c r="T107" i="34"/>
  <c r="T108" i="34"/>
  <c r="T109" i="34"/>
  <c r="T110" i="34"/>
  <c r="T111" i="34"/>
  <c r="T112" i="34"/>
  <c r="T142" i="34"/>
  <c r="T143" i="34"/>
  <c r="T144" i="34"/>
  <c r="T145" i="34"/>
  <c r="T146" i="34"/>
  <c r="T147" i="34"/>
  <c r="T148" i="34"/>
  <c r="T149" i="34"/>
  <c r="T150" i="34"/>
  <c r="T151" i="34"/>
  <c r="T152" i="34"/>
  <c r="T153" i="34"/>
  <c r="T154" i="34"/>
  <c r="T155" i="34"/>
  <c r="T156" i="34"/>
  <c r="T157" i="34"/>
  <c r="T158" i="34"/>
  <c r="T159" i="34"/>
  <c r="T160" i="34"/>
  <c r="S94" i="34"/>
  <c r="S95" i="34"/>
  <c r="S96" i="34"/>
  <c r="S97" i="34"/>
  <c r="S98" i="34"/>
  <c r="S99" i="34"/>
  <c r="S100" i="34"/>
  <c r="S101" i="34"/>
  <c r="S102" i="34"/>
  <c r="S103" i="34"/>
  <c r="S104" i="34"/>
  <c r="S105" i="34"/>
  <c r="S106" i="34"/>
  <c r="S107" i="34"/>
  <c r="S108" i="34"/>
  <c r="S109" i="34"/>
  <c r="S110" i="34"/>
  <c r="S111" i="34"/>
  <c r="S112" i="34"/>
  <c r="S142" i="34"/>
  <c r="S143" i="34"/>
  <c r="S144" i="34"/>
  <c r="S145" i="34"/>
  <c r="S146" i="34"/>
  <c r="S147" i="34"/>
  <c r="S148" i="34"/>
  <c r="S149" i="34"/>
  <c r="S150" i="34"/>
  <c r="S151" i="34"/>
  <c r="S152" i="34"/>
  <c r="S153" i="34"/>
  <c r="S154" i="34"/>
  <c r="S155" i="34"/>
  <c r="S156" i="34"/>
  <c r="S157" i="34"/>
  <c r="S158" i="34"/>
  <c r="S159" i="34"/>
  <c r="S160" i="34"/>
  <c r="R94" i="34"/>
  <c r="R95" i="34"/>
  <c r="R96" i="34"/>
  <c r="R97" i="34"/>
  <c r="R98" i="34"/>
  <c r="R99" i="34"/>
  <c r="R100" i="34"/>
  <c r="R101" i="34"/>
  <c r="R102" i="34"/>
  <c r="R103" i="34"/>
  <c r="R104" i="34"/>
  <c r="R105" i="34"/>
  <c r="R106" i="34"/>
  <c r="R107" i="34"/>
  <c r="R108" i="34"/>
  <c r="R109" i="34"/>
  <c r="R110" i="34"/>
  <c r="R111" i="34"/>
  <c r="R112" i="34"/>
  <c r="R142" i="34"/>
  <c r="R143" i="34"/>
  <c r="R144" i="34"/>
  <c r="R145" i="34"/>
  <c r="R146" i="34"/>
  <c r="R147" i="34"/>
  <c r="R148" i="34"/>
  <c r="R149" i="34"/>
  <c r="R150" i="34"/>
  <c r="R151" i="34"/>
  <c r="R152" i="34"/>
  <c r="R153" i="34"/>
  <c r="R154" i="34"/>
  <c r="R155" i="34"/>
  <c r="R156" i="34"/>
  <c r="R157" i="34"/>
  <c r="R158" i="34"/>
  <c r="R159" i="34"/>
  <c r="R160" i="34"/>
  <c r="Q94" i="34"/>
  <c r="Q95" i="34"/>
  <c r="Q96" i="34"/>
  <c r="Q97" i="34"/>
  <c r="Q98" i="34"/>
  <c r="Q99" i="34"/>
  <c r="Q100" i="34"/>
  <c r="Q101" i="34"/>
  <c r="Q102" i="34"/>
  <c r="Q103" i="34"/>
  <c r="Q104" i="34"/>
  <c r="Q105" i="34"/>
  <c r="Q106" i="34"/>
  <c r="Q107" i="34"/>
  <c r="Q108" i="34"/>
  <c r="Q109" i="34"/>
  <c r="Q110" i="34"/>
  <c r="Q111" i="34"/>
  <c r="Q112" i="34"/>
  <c r="Q142" i="34"/>
  <c r="Q143" i="34"/>
  <c r="Q144" i="34"/>
  <c r="Q145" i="34"/>
  <c r="Q146" i="34"/>
  <c r="Q147" i="34"/>
  <c r="Q148" i="34"/>
  <c r="Q149" i="34"/>
  <c r="Q150" i="34"/>
  <c r="Q151" i="34"/>
  <c r="Q152" i="34"/>
  <c r="Q153" i="34"/>
  <c r="Q154" i="34"/>
  <c r="Q155" i="34"/>
  <c r="Q156" i="34"/>
  <c r="Q157" i="34"/>
  <c r="Q158" i="34"/>
  <c r="Q159" i="34"/>
  <c r="Q160" i="34"/>
  <c r="P94" i="34"/>
  <c r="P95" i="34"/>
  <c r="P96" i="34"/>
  <c r="P97" i="34"/>
  <c r="P98" i="34"/>
  <c r="P99" i="34"/>
  <c r="P100" i="34"/>
  <c r="P101" i="34"/>
  <c r="P102" i="34"/>
  <c r="P103" i="34"/>
  <c r="P104" i="34"/>
  <c r="P105" i="34"/>
  <c r="P106" i="34"/>
  <c r="P107" i="34"/>
  <c r="P108" i="34"/>
  <c r="P109" i="34"/>
  <c r="P110" i="34"/>
  <c r="P111" i="34"/>
  <c r="P112" i="34"/>
  <c r="P142" i="34"/>
  <c r="P143" i="34"/>
  <c r="P144" i="34"/>
  <c r="P145" i="34"/>
  <c r="P146" i="34"/>
  <c r="P147" i="34"/>
  <c r="P148" i="34"/>
  <c r="P149" i="34"/>
  <c r="P150" i="34"/>
  <c r="P151" i="34"/>
  <c r="P152" i="34"/>
  <c r="P153" i="34"/>
  <c r="P154" i="34"/>
  <c r="P155" i="34"/>
  <c r="P156" i="34"/>
  <c r="P157" i="34"/>
  <c r="P158" i="34"/>
  <c r="P159" i="34"/>
  <c r="P160" i="34"/>
  <c r="O94" i="34"/>
  <c r="O95" i="34"/>
  <c r="O96" i="34"/>
  <c r="O97" i="34"/>
  <c r="O98" i="34"/>
  <c r="O99" i="34"/>
  <c r="O100" i="34"/>
  <c r="O101" i="34"/>
  <c r="O102" i="34"/>
  <c r="O103" i="34"/>
  <c r="O104" i="34"/>
  <c r="O105" i="34"/>
  <c r="O106" i="34"/>
  <c r="O107" i="34"/>
  <c r="O108" i="34"/>
  <c r="O109" i="34"/>
  <c r="O110" i="34"/>
  <c r="O111" i="34"/>
  <c r="O112" i="34"/>
  <c r="O142" i="34"/>
  <c r="O143" i="34"/>
  <c r="O144" i="34"/>
  <c r="O145" i="34"/>
  <c r="O146" i="34"/>
  <c r="O147" i="34"/>
  <c r="O148" i="34"/>
  <c r="O149" i="34"/>
  <c r="O150" i="34"/>
  <c r="O151" i="34"/>
  <c r="O152" i="34"/>
  <c r="O153" i="34"/>
  <c r="O154" i="34"/>
  <c r="O155" i="34"/>
  <c r="O156" i="34"/>
  <c r="O157" i="34"/>
  <c r="O158" i="34"/>
  <c r="O159" i="34"/>
  <c r="O160" i="34"/>
  <c r="N94" i="34"/>
  <c r="N95" i="34"/>
  <c r="N96" i="34"/>
  <c r="N97" i="34"/>
  <c r="N98" i="34"/>
  <c r="N99" i="34"/>
  <c r="N100" i="34"/>
  <c r="N101" i="34"/>
  <c r="N102" i="34"/>
  <c r="N103" i="34"/>
  <c r="N104" i="34"/>
  <c r="N105" i="34"/>
  <c r="N106" i="34"/>
  <c r="N107" i="34"/>
  <c r="N108" i="34"/>
  <c r="N109" i="34"/>
  <c r="N110" i="34"/>
  <c r="N111" i="34"/>
  <c r="N112" i="34"/>
  <c r="N142" i="34"/>
  <c r="N143" i="34"/>
  <c r="N144" i="34"/>
  <c r="N145" i="34"/>
  <c r="N146" i="34"/>
  <c r="N147" i="34"/>
  <c r="N148" i="34"/>
  <c r="N149" i="34"/>
  <c r="N150" i="34"/>
  <c r="N151" i="34"/>
  <c r="N152" i="34"/>
  <c r="N153" i="34"/>
  <c r="N154" i="34"/>
  <c r="N155" i="34"/>
  <c r="N156" i="34"/>
  <c r="N157" i="34"/>
  <c r="N158" i="34"/>
  <c r="N159" i="34"/>
  <c r="N160" i="34"/>
  <c r="M94" i="34"/>
  <c r="M95" i="34"/>
  <c r="M96" i="34"/>
  <c r="M97" i="34"/>
  <c r="M98" i="34"/>
  <c r="M99" i="34"/>
  <c r="M100" i="34"/>
  <c r="M101" i="34"/>
  <c r="M102" i="34"/>
  <c r="M103" i="34"/>
  <c r="M104" i="34"/>
  <c r="M105" i="34"/>
  <c r="M106" i="34"/>
  <c r="M107" i="34"/>
  <c r="M108" i="34"/>
  <c r="M109" i="34"/>
  <c r="M110" i="34"/>
  <c r="M111" i="34"/>
  <c r="M112" i="34"/>
  <c r="M142" i="34"/>
  <c r="M143" i="34"/>
  <c r="M144" i="34"/>
  <c r="M145" i="34"/>
  <c r="M146" i="34"/>
  <c r="M147" i="34"/>
  <c r="M148" i="34"/>
  <c r="M149" i="34"/>
  <c r="M150" i="34"/>
  <c r="M151" i="34"/>
  <c r="M152" i="34"/>
  <c r="M153" i="34"/>
  <c r="M154" i="34"/>
  <c r="M155" i="34"/>
  <c r="M156" i="34"/>
  <c r="M157" i="34"/>
  <c r="M158" i="34"/>
  <c r="M159" i="34"/>
  <c r="M160" i="34"/>
  <c r="L94" i="34"/>
  <c r="L95" i="34"/>
  <c r="L96" i="34"/>
  <c r="L97" i="34"/>
  <c r="L98" i="34"/>
  <c r="L99" i="34"/>
  <c r="L100" i="34"/>
  <c r="L101" i="34"/>
  <c r="L102" i="34"/>
  <c r="L103" i="34"/>
  <c r="L104" i="34"/>
  <c r="L105" i="34"/>
  <c r="L106" i="34"/>
  <c r="L107" i="34"/>
  <c r="L108" i="34"/>
  <c r="L109" i="34"/>
  <c r="L110" i="34"/>
  <c r="L111" i="34"/>
  <c r="L112" i="34"/>
  <c r="L142" i="34"/>
  <c r="L143" i="34"/>
  <c r="L144" i="34"/>
  <c r="L145" i="34"/>
  <c r="L146" i="34"/>
  <c r="L147" i="34"/>
  <c r="L148" i="34"/>
  <c r="L149" i="34"/>
  <c r="L150" i="34"/>
  <c r="L151" i="34"/>
  <c r="L152" i="34"/>
  <c r="L153" i="34"/>
  <c r="L154" i="34"/>
  <c r="L155" i="34"/>
  <c r="L156" i="34"/>
  <c r="L157" i="34"/>
  <c r="L158" i="34"/>
  <c r="L159" i="34"/>
  <c r="L160" i="34"/>
  <c r="K94" i="34"/>
  <c r="K95" i="34"/>
  <c r="K96" i="34"/>
  <c r="K97" i="34"/>
  <c r="K98" i="34"/>
  <c r="K99" i="34"/>
  <c r="K100" i="34"/>
  <c r="K101" i="34"/>
  <c r="K102" i="34"/>
  <c r="K103" i="34"/>
  <c r="K104" i="34"/>
  <c r="K105" i="34"/>
  <c r="K106" i="34"/>
  <c r="K107" i="34"/>
  <c r="K108" i="34"/>
  <c r="K109" i="34"/>
  <c r="K110" i="34"/>
  <c r="K111" i="34"/>
  <c r="K112" i="34"/>
  <c r="K142" i="34"/>
  <c r="K143" i="34"/>
  <c r="K144" i="34"/>
  <c r="K145" i="34"/>
  <c r="K146" i="34"/>
  <c r="K147" i="34"/>
  <c r="K148" i="34"/>
  <c r="K149" i="34"/>
  <c r="K150" i="34"/>
  <c r="K151" i="34"/>
  <c r="K152" i="34"/>
  <c r="K153" i="34"/>
  <c r="K154" i="34"/>
  <c r="K155" i="34"/>
  <c r="K156" i="34"/>
  <c r="K157" i="34"/>
  <c r="K158" i="34"/>
  <c r="K159" i="34"/>
  <c r="K160" i="34"/>
  <c r="J94" i="34"/>
  <c r="J95" i="34"/>
  <c r="J96" i="34"/>
  <c r="J97" i="34"/>
  <c r="J98" i="34"/>
  <c r="J99" i="34"/>
  <c r="J100" i="34"/>
  <c r="J101" i="34"/>
  <c r="J102" i="34"/>
  <c r="J103" i="34"/>
  <c r="J104" i="34"/>
  <c r="J105" i="34"/>
  <c r="J106" i="34"/>
  <c r="J107" i="34"/>
  <c r="J108" i="34"/>
  <c r="J109" i="34"/>
  <c r="J110" i="34"/>
  <c r="J111" i="34"/>
  <c r="J112" i="34"/>
  <c r="J142" i="34"/>
  <c r="J143" i="34"/>
  <c r="J144" i="34"/>
  <c r="J145" i="34"/>
  <c r="J146" i="34"/>
  <c r="J147" i="34"/>
  <c r="J148" i="34"/>
  <c r="J149" i="34"/>
  <c r="J150" i="34"/>
  <c r="J151" i="34"/>
  <c r="J152" i="34"/>
  <c r="J153" i="34"/>
  <c r="J154" i="34"/>
  <c r="J155" i="34"/>
  <c r="J156" i="34"/>
  <c r="J157" i="34"/>
  <c r="J158" i="34"/>
  <c r="J159" i="34"/>
  <c r="J160" i="34"/>
  <c r="I94" i="34"/>
  <c r="I95" i="34"/>
  <c r="I96" i="34"/>
  <c r="I97" i="34"/>
  <c r="I98" i="34"/>
  <c r="I99" i="34"/>
  <c r="I100" i="34"/>
  <c r="I101" i="34"/>
  <c r="I102" i="34"/>
  <c r="I103" i="34"/>
  <c r="I104" i="34"/>
  <c r="I105" i="34"/>
  <c r="I106" i="34"/>
  <c r="I107" i="34"/>
  <c r="I108" i="34"/>
  <c r="I109" i="34"/>
  <c r="I110" i="34"/>
  <c r="I111" i="34"/>
  <c r="I112" i="34"/>
  <c r="I142" i="34"/>
  <c r="I143" i="34"/>
  <c r="I144" i="34"/>
  <c r="I145" i="34"/>
  <c r="I146" i="34"/>
  <c r="I147" i="34"/>
  <c r="I148" i="34"/>
  <c r="I149" i="34"/>
  <c r="I150" i="34"/>
  <c r="I151" i="34"/>
  <c r="I152" i="34"/>
  <c r="I153" i="34"/>
  <c r="I154" i="34"/>
  <c r="I155" i="34"/>
  <c r="I156" i="34"/>
  <c r="I157" i="34"/>
  <c r="I158" i="34"/>
  <c r="I159" i="34"/>
  <c r="I160" i="34"/>
  <c r="H94" i="34"/>
  <c r="H95" i="34"/>
  <c r="H96" i="34"/>
  <c r="H97" i="34"/>
  <c r="H98" i="34"/>
  <c r="H99" i="34"/>
  <c r="H100" i="34"/>
  <c r="H101" i="34"/>
  <c r="H102" i="34"/>
  <c r="H103" i="34"/>
  <c r="H104" i="34"/>
  <c r="H105" i="34"/>
  <c r="H106" i="34"/>
  <c r="H107" i="34"/>
  <c r="H108" i="34"/>
  <c r="H109" i="34"/>
  <c r="H110" i="34"/>
  <c r="H111" i="34"/>
  <c r="H112" i="34"/>
  <c r="H142" i="34"/>
  <c r="H143" i="34"/>
  <c r="H144" i="34"/>
  <c r="H145" i="34"/>
  <c r="H146" i="34"/>
  <c r="H147" i="34"/>
  <c r="H148" i="34"/>
  <c r="H149" i="34"/>
  <c r="H150" i="34"/>
  <c r="H151" i="34"/>
  <c r="H152" i="34"/>
  <c r="H153" i="34"/>
  <c r="H154" i="34"/>
  <c r="H155" i="34"/>
  <c r="H156" i="34"/>
  <c r="H157" i="34"/>
  <c r="H158" i="34"/>
  <c r="H159" i="34"/>
  <c r="H160" i="34"/>
  <c r="G94" i="34"/>
  <c r="G95" i="34"/>
  <c r="G96" i="34"/>
  <c r="G97" i="34"/>
  <c r="G98" i="34"/>
  <c r="G99" i="34"/>
  <c r="G100" i="34"/>
  <c r="G101" i="34"/>
  <c r="G102" i="34"/>
  <c r="G103" i="34"/>
  <c r="G104" i="34"/>
  <c r="G105" i="34"/>
  <c r="G106" i="34"/>
  <c r="G107" i="34"/>
  <c r="G108" i="34"/>
  <c r="G109" i="34"/>
  <c r="G110" i="34"/>
  <c r="G111" i="34"/>
  <c r="G112" i="34"/>
  <c r="G142" i="34"/>
  <c r="G143" i="34"/>
  <c r="G144" i="34"/>
  <c r="G145" i="34"/>
  <c r="G146" i="34"/>
  <c r="G147" i="34"/>
  <c r="G148" i="34"/>
  <c r="G149" i="34"/>
  <c r="G150" i="34"/>
  <c r="G151" i="34"/>
  <c r="G152" i="34"/>
  <c r="G153" i="34"/>
  <c r="G154" i="34"/>
  <c r="G155" i="34"/>
  <c r="G156" i="34"/>
  <c r="G157" i="34"/>
  <c r="G158" i="34"/>
  <c r="G159" i="34"/>
  <c r="G160" i="34"/>
  <c r="F94" i="34"/>
  <c r="F95" i="34"/>
  <c r="F96" i="34"/>
  <c r="F97" i="34"/>
  <c r="F98" i="34"/>
  <c r="F99" i="34"/>
  <c r="F100" i="34"/>
  <c r="F101" i="34"/>
  <c r="F102" i="34"/>
  <c r="F103" i="34"/>
  <c r="F104" i="34"/>
  <c r="F105" i="34"/>
  <c r="F106" i="34"/>
  <c r="F107" i="34"/>
  <c r="F108" i="34"/>
  <c r="F109" i="34"/>
  <c r="F110" i="34"/>
  <c r="F111" i="34"/>
  <c r="F112" i="34"/>
  <c r="F142" i="34"/>
  <c r="F143" i="34"/>
  <c r="F144" i="34"/>
  <c r="F145" i="34"/>
  <c r="F146" i="34"/>
  <c r="F147" i="34"/>
  <c r="F148" i="34"/>
  <c r="F149" i="34"/>
  <c r="F150" i="34"/>
  <c r="F151" i="34"/>
  <c r="F152" i="34"/>
  <c r="F153" i="34"/>
  <c r="F154" i="34"/>
  <c r="F155" i="34"/>
  <c r="F156" i="34"/>
  <c r="F157" i="34"/>
  <c r="F158" i="34"/>
  <c r="F159" i="34"/>
  <c r="F160" i="34"/>
  <c r="E94" i="34"/>
  <c r="E95" i="34"/>
  <c r="E96" i="34"/>
  <c r="E97" i="34"/>
  <c r="E98" i="34"/>
  <c r="E99" i="34"/>
  <c r="E100" i="34"/>
  <c r="E101" i="34"/>
  <c r="E102" i="34"/>
  <c r="E103" i="34"/>
  <c r="E104" i="34"/>
  <c r="E105" i="34"/>
  <c r="E106" i="34"/>
  <c r="E107" i="34"/>
  <c r="E108" i="34"/>
  <c r="E109" i="34"/>
  <c r="E110" i="34"/>
  <c r="E111" i="34"/>
  <c r="E112" i="34"/>
  <c r="E142" i="34"/>
  <c r="E143" i="34"/>
  <c r="E144" i="34"/>
  <c r="E145" i="34"/>
  <c r="E146" i="34"/>
  <c r="E147" i="34"/>
  <c r="E148" i="34"/>
  <c r="E149" i="34"/>
  <c r="E150" i="34"/>
  <c r="E151" i="34"/>
  <c r="E152" i="34"/>
  <c r="E153" i="34"/>
  <c r="E154" i="34"/>
  <c r="E155" i="34"/>
  <c r="E156" i="34"/>
  <c r="E157" i="34"/>
  <c r="E158" i="34"/>
  <c r="E159" i="34"/>
  <c r="E160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C94" i="34"/>
  <c r="C95" i="34"/>
  <c r="C96" i="34"/>
  <c r="C97" i="34"/>
  <c r="C98" i="34"/>
  <c r="C99" i="34"/>
  <c r="C100" i="34"/>
  <c r="C101" i="34"/>
  <c r="C102" i="34"/>
  <c r="C103" i="34"/>
  <c r="C104" i="34"/>
  <c r="C105" i="34"/>
  <c r="C106" i="34"/>
  <c r="C107" i="34"/>
  <c r="C108" i="34"/>
  <c r="C109" i="34"/>
  <c r="C110" i="34"/>
  <c r="C111" i="34"/>
  <c r="C112" i="34"/>
  <c r="C142" i="34"/>
  <c r="C143" i="34"/>
  <c r="C144" i="34"/>
  <c r="C145" i="34"/>
  <c r="C146" i="34"/>
  <c r="C147" i="34"/>
  <c r="C148" i="34"/>
  <c r="C149" i="34"/>
  <c r="C150" i="34"/>
  <c r="C151" i="34"/>
  <c r="C152" i="34"/>
  <c r="C153" i="34"/>
  <c r="C154" i="34"/>
  <c r="C155" i="34"/>
  <c r="C156" i="34"/>
  <c r="C157" i="34"/>
  <c r="C158" i="34"/>
  <c r="C159" i="34"/>
  <c r="C160" i="34"/>
  <c r="B94" i="34"/>
  <c r="B95" i="34"/>
  <c r="B96" i="34"/>
  <c r="B97" i="34"/>
  <c r="B98" i="34"/>
  <c r="B99" i="34"/>
  <c r="B100" i="34"/>
  <c r="B101" i="34"/>
  <c r="B102" i="34"/>
  <c r="B103" i="34"/>
  <c r="B104" i="34"/>
  <c r="B105" i="34"/>
  <c r="B106" i="34"/>
  <c r="B107" i="34"/>
  <c r="B108" i="34"/>
  <c r="B109" i="34"/>
  <c r="B110" i="34"/>
  <c r="B111" i="34"/>
  <c r="B112" i="34"/>
  <c r="B142" i="34"/>
  <c r="B143" i="34"/>
  <c r="B144" i="34"/>
  <c r="B145" i="34"/>
  <c r="B146" i="34"/>
  <c r="B147" i="34"/>
  <c r="B148" i="34"/>
  <c r="B149" i="34"/>
  <c r="B150" i="34"/>
  <c r="B151" i="34"/>
  <c r="B152" i="34"/>
  <c r="B153" i="34"/>
  <c r="B154" i="34"/>
  <c r="B155" i="34"/>
  <c r="B156" i="34"/>
  <c r="B157" i="34"/>
  <c r="B158" i="34"/>
  <c r="B159" i="34"/>
  <c r="B160" i="34"/>
  <c r="E136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C118" i="34"/>
  <c r="C119" i="34"/>
  <c r="C120" i="34"/>
  <c r="C121" i="34"/>
  <c r="C122" i="34"/>
  <c r="C123" i="34"/>
  <c r="C124" i="34"/>
  <c r="C125" i="34"/>
  <c r="C126" i="34"/>
  <c r="C127" i="34"/>
  <c r="C128" i="34"/>
  <c r="C129" i="34"/>
  <c r="C130" i="34"/>
  <c r="C131" i="34"/>
  <c r="C132" i="34"/>
  <c r="C133" i="34"/>
  <c r="C134" i="34"/>
  <c r="C135" i="34"/>
  <c r="C136" i="34"/>
  <c r="B118" i="34"/>
  <c r="B119" i="34"/>
  <c r="B120" i="34"/>
  <c r="B121" i="34"/>
  <c r="B122" i="34"/>
  <c r="B123" i="34"/>
  <c r="B124" i="34"/>
  <c r="B125" i="34"/>
  <c r="B126" i="34"/>
  <c r="B127" i="34"/>
  <c r="B128" i="34"/>
  <c r="B129" i="34"/>
  <c r="B130" i="34"/>
  <c r="B131" i="34"/>
  <c r="B132" i="34"/>
  <c r="B133" i="34"/>
  <c r="B134" i="34"/>
  <c r="B135" i="34"/>
  <c r="B136" i="34"/>
  <c r="AF209" i="33"/>
  <c r="AF210" i="33"/>
  <c r="AF211" i="33"/>
  <c r="AF212" i="33"/>
  <c r="AF213" i="33"/>
  <c r="AF214" i="33"/>
  <c r="AF215" i="33"/>
  <c r="AF216" i="33"/>
  <c r="AF217" i="33"/>
  <c r="AF218" i="33"/>
  <c r="AF219" i="33"/>
  <c r="AF220" i="33"/>
  <c r="AF221" i="33"/>
  <c r="AF222" i="33"/>
  <c r="AF223" i="33"/>
  <c r="AF224" i="33"/>
  <c r="AF225" i="33"/>
  <c r="AF226" i="33"/>
  <c r="AF227" i="33"/>
  <c r="AF228" i="33"/>
  <c r="AF229" i="33"/>
  <c r="AF230" i="33"/>
  <c r="AF231" i="33"/>
  <c r="AF232" i="33"/>
  <c r="AF233" i="33"/>
  <c r="AF234" i="33"/>
  <c r="AF235" i="33"/>
  <c r="AF236" i="33"/>
  <c r="AF237" i="33"/>
  <c r="AF238" i="33"/>
  <c r="AF239" i="33"/>
  <c r="AF240" i="33"/>
  <c r="AF241" i="33"/>
  <c r="AF242" i="33"/>
  <c r="AF243" i="33"/>
  <c r="AF244" i="33"/>
  <c r="AF245" i="33"/>
  <c r="AF246" i="33"/>
  <c r="AF247" i="33"/>
  <c r="AF248" i="33"/>
  <c r="AF249" i="33"/>
  <c r="AF250" i="33"/>
  <c r="AF251" i="33"/>
  <c r="AF252" i="33"/>
  <c r="AF253" i="33"/>
  <c r="AF254" i="33"/>
  <c r="AF255" i="33"/>
  <c r="AF256" i="33"/>
  <c r="AF257" i="33"/>
  <c r="AF258" i="33"/>
  <c r="AF259" i="33"/>
  <c r="AF260" i="33"/>
  <c r="AF261" i="33"/>
  <c r="AF262" i="33"/>
  <c r="AF263" i="33"/>
  <c r="AF264" i="33"/>
  <c r="AF265" i="33"/>
  <c r="AF266" i="33"/>
  <c r="AF267" i="33"/>
  <c r="AF268" i="33"/>
  <c r="AF269" i="33"/>
  <c r="AF270" i="33"/>
  <c r="AF271" i="33"/>
  <c r="AF272" i="33"/>
  <c r="AF273" i="33"/>
  <c r="AF274" i="33"/>
  <c r="AF275" i="33"/>
  <c r="AF276" i="33"/>
  <c r="AF277" i="33"/>
  <c r="AF278" i="33"/>
  <c r="AF279" i="33"/>
  <c r="AF280" i="33"/>
  <c r="AF281" i="33"/>
  <c r="AF282" i="33"/>
  <c r="AF283" i="33"/>
  <c r="AF284" i="33"/>
  <c r="AF285" i="33"/>
  <c r="AF286" i="33"/>
  <c r="AF287" i="33"/>
  <c r="AF288" i="33"/>
  <c r="AF289" i="33"/>
  <c r="AF290" i="33"/>
  <c r="AF291" i="33"/>
  <c r="AF292" i="33"/>
  <c r="AF293" i="33"/>
  <c r="AF294" i="33"/>
  <c r="AF295" i="33"/>
  <c r="AE209" i="33"/>
  <c r="AE210" i="33"/>
  <c r="AE211" i="33"/>
  <c r="AE212" i="33"/>
  <c r="AE213" i="33"/>
  <c r="AE214" i="33"/>
  <c r="AE215" i="33"/>
  <c r="AE216" i="33"/>
  <c r="AE217" i="33"/>
  <c r="AE218" i="33"/>
  <c r="AE219" i="33"/>
  <c r="AE220" i="33"/>
  <c r="AE221" i="33"/>
  <c r="AE222" i="33"/>
  <c r="AE223" i="33"/>
  <c r="AE224" i="33"/>
  <c r="AE225" i="33"/>
  <c r="AE226" i="33"/>
  <c r="AE227" i="33"/>
  <c r="AE228" i="33"/>
  <c r="AE229" i="33"/>
  <c r="AE230" i="33"/>
  <c r="AE231" i="33"/>
  <c r="AE232" i="33"/>
  <c r="AE233" i="33"/>
  <c r="AE234" i="33"/>
  <c r="AE235" i="33"/>
  <c r="AE236" i="33"/>
  <c r="AE237" i="33"/>
  <c r="AE238" i="33"/>
  <c r="AE239" i="33"/>
  <c r="AE240" i="33"/>
  <c r="AE241" i="33"/>
  <c r="AE242" i="33"/>
  <c r="AE243" i="33"/>
  <c r="AE244" i="33"/>
  <c r="AE245" i="33"/>
  <c r="AE246" i="33"/>
  <c r="AE247" i="33"/>
  <c r="AE248" i="33"/>
  <c r="AE249" i="33"/>
  <c r="AE250" i="33"/>
  <c r="AE251" i="33"/>
  <c r="AE252" i="33"/>
  <c r="AE253" i="33"/>
  <c r="AE254" i="33"/>
  <c r="AE255" i="33"/>
  <c r="AE256" i="33"/>
  <c r="AE257" i="33"/>
  <c r="AE258" i="33"/>
  <c r="AE259" i="33"/>
  <c r="AE260" i="33"/>
  <c r="AE261" i="33"/>
  <c r="AE262" i="33"/>
  <c r="AE263" i="33"/>
  <c r="AE264" i="33"/>
  <c r="AE265" i="33"/>
  <c r="AE266" i="33"/>
  <c r="AE267" i="33"/>
  <c r="AE268" i="33"/>
  <c r="AE269" i="33"/>
  <c r="AE270" i="33"/>
  <c r="AE271" i="33"/>
  <c r="AE272" i="33"/>
  <c r="AE273" i="33"/>
  <c r="AE274" i="33"/>
  <c r="AE275" i="33"/>
  <c r="AE276" i="33"/>
  <c r="AE277" i="33"/>
  <c r="AE278" i="33"/>
  <c r="AE279" i="33"/>
  <c r="AE280" i="33"/>
  <c r="AE281" i="33"/>
  <c r="AE282" i="33"/>
  <c r="AE283" i="33"/>
  <c r="AE284" i="33"/>
  <c r="AE285" i="33"/>
  <c r="AE286" i="33"/>
  <c r="AE287" i="33"/>
  <c r="AE288" i="33"/>
  <c r="AE289" i="33"/>
  <c r="AE290" i="33"/>
  <c r="AE291" i="33"/>
  <c r="AE292" i="33"/>
  <c r="AE293" i="33"/>
  <c r="AE294" i="33"/>
  <c r="AE295" i="33"/>
  <c r="AD209" i="33"/>
  <c r="AD210" i="33"/>
  <c r="AD211" i="33"/>
  <c r="AD212" i="33"/>
  <c r="AD213" i="33"/>
  <c r="AD214" i="33"/>
  <c r="AD215" i="33"/>
  <c r="AD216" i="33"/>
  <c r="AD217" i="33"/>
  <c r="AD218" i="33"/>
  <c r="AD219" i="33"/>
  <c r="AD220" i="33"/>
  <c r="AD221" i="33"/>
  <c r="AD222" i="33"/>
  <c r="AD223" i="33"/>
  <c r="AD224" i="33"/>
  <c r="AD225" i="33"/>
  <c r="AD226" i="33"/>
  <c r="AD227" i="33"/>
  <c r="AD228" i="33"/>
  <c r="AD229" i="33"/>
  <c r="AD230" i="33"/>
  <c r="AD231" i="33"/>
  <c r="AD232" i="33"/>
  <c r="AD233" i="33"/>
  <c r="AD234" i="33"/>
  <c r="AD235" i="33"/>
  <c r="AD236" i="33"/>
  <c r="AD237" i="33"/>
  <c r="AD238" i="33"/>
  <c r="AD239" i="33"/>
  <c r="AD240" i="33"/>
  <c r="AD241" i="33"/>
  <c r="AD242" i="33"/>
  <c r="AD243" i="33"/>
  <c r="AD244" i="33"/>
  <c r="AD245" i="33"/>
  <c r="AD246" i="33"/>
  <c r="AD247" i="33"/>
  <c r="AD248" i="33"/>
  <c r="AD249" i="33"/>
  <c r="AD250" i="33"/>
  <c r="AD251" i="33"/>
  <c r="AD252" i="33"/>
  <c r="AD253" i="33"/>
  <c r="AD254" i="33"/>
  <c r="AD255" i="33"/>
  <c r="AD256" i="33"/>
  <c r="AD257" i="33"/>
  <c r="AD258" i="33"/>
  <c r="AD259" i="33"/>
  <c r="AD260" i="33"/>
  <c r="AD261" i="33"/>
  <c r="AD262" i="33"/>
  <c r="AD263" i="33"/>
  <c r="AD264" i="33"/>
  <c r="AD265" i="33"/>
  <c r="AD266" i="33"/>
  <c r="AD267" i="33"/>
  <c r="AD268" i="33"/>
  <c r="AD269" i="33"/>
  <c r="AD270" i="33"/>
  <c r="AD271" i="33"/>
  <c r="AD272" i="33"/>
  <c r="AD273" i="33"/>
  <c r="AD274" i="33"/>
  <c r="AD275" i="33"/>
  <c r="AD276" i="33"/>
  <c r="AD277" i="33"/>
  <c r="AD278" i="33"/>
  <c r="AD279" i="33"/>
  <c r="AD280" i="33"/>
  <c r="AD281" i="33"/>
  <c r="AD282" i="33"/>
  <c r="AD283" i="33"/>
  <c r="AD284" i="33"/>
  <c r="AD285" i="33"/>
  <c r="AD286" i="33"/>
  <c r="AD287" i="33"/>
  <c r="AD288" i="33"/>
  <c r="AD289" i="33"/>
  <c r="AD290" i="33"/>
  <c r="AD291" i="33"/>
  <c r="AD292" i="33"/>
  <c r="AD293" i="33"/>
  <c r="AD294" i="33"/>
  <c r="AD295" i="33"/>
  <c r="AC209" i="33"/>
  <c r="AC210" i="33"/>
  <c r="AC211" i="33"/>
  <c r="AC212" i="33"/>
  <c r="AC213" i="33"/>
  <c r="AC214" i="33"/>
  <c r="AC215" i="33"/>
  <c r="AC216" i="33"/>
  <c r="AC217" i="33"/>
  <c r="AC218" i="33"/>
  <c r="AC219" i="33"/>
  <c r="AC220" i="33"/>
  <c r="AC221" i="33"/>
  <c r="AC222" i="33"/>
  <c r="AC223" i="33"/>
  <c r="AC224" i="33"/>
  <c r="AC225" i="33"/>
  <c r="AC226" i="33"/>
  <c r="AC227" i="33"/>
  <c r="AC228" i="33"/>
  <c r="AC229" i="33"/>
  <c r="AC230" i="33"/>
  <c r="AC231" i="33"/>
  <c r="AC232" i="33"/>
  <c r="AC233" i="33"/>
  <c r="AC234" i="33"/>
  <c r="AC235" i="33"/>
  <c r="AC236" i="33"/>
  <c r="AC237" i="33"/>
  <c r="AC238" i="33"/>
  <c r="AC239" i="33"/>
  <c r="AC240" i="33"/>
  <c r="AC241" i="33"/>
  <c r="AC242" i="33"/>
  <c r="AC243" i="33"/>
  <c r="AC244" i="33"/>
  <c r="AC245" i="33"/>
  <c r="AC246" i="33"/>
  <c r="AC247" i="33"/>
  <c r="AC248" i="33"/>
  <c r="AC249" i="33"/>
  <c r="AC250" i="33"/>
  <c r="AC251" i="33"/>
  <c r="AC252" i="33"/>
  <c r="AC253" i="33"/>
  <c r="AC254" i="33"/>
  <c r="AC255" i="33"/>
  <c r="AC256" i="33"/>
  <c r="AC257" i="33"/>
  <c r="AC258" i="33"/>
  <c r="AC259" i="33"/>
  <c r="AC260" i="33"/>
  <c r="AC261" i="33"/>
  <c r="AC262" i="33"/>
  <c r="AC263" i="33"/>
  <c r="AC264" i="33"/>
  <c r="AC265" i="33"/>
  <c r="AC266" i="33"/>
  <c r="AC267" i="33"/>
  <c r="AC268" i="33"/>
  <c r="AC269" i="33"/>
  <c r="AC270" i="33"/>
  <c r="AC271" i="33"/>
  <c r="AC272" i="33"/>
  <c r="AC273" i="33"/>
  <c r="AC274" i="33"/>
  <c r="AC275" i="33"/>
  <c r="AC276" i="33"/>
  <c r="AC277" i="33"/>
  <c r="AC278" i="33"/>
  <c r="AC279" i="33"/>
  <c r="AC280" i="33"/>
  <c r="AC281" i="33"/>
  <c r="AC282" i="33"/>
  <c r="AC283" i="33"/>
  <c r="AC284" i="33"/>
  <c r="AC285" i="33"/>
  <c r="AC286" i="33"/>
  <c r="AC287" i="33"/>
  <c r="AC288" i="33"/>
  <c r="AC289" i="33"/>
  <c r="AC290" i="33"/>
  <c r="AC291" i="33"/>
  <c r="AC292" i="33"/>
  <c r="AC293" i="33"/>
  <c r="AC294" i="33"/>
  <c r="AC295" i="33"/>
  <c r="AB209" i="33"/>
  <c r="AB210" i="33"/>
  <c r="AB211" i="33"/>
  <c r="AB212" i="33"/>
  <c r="AB213" i="33"/>
  <c r="AB214" i="33"/>
  <c r="AB215" i="33"/>
  <c r="AB216" i="33"/>
  <c r="AB217" i="33"/>
  <c r="AB218" i="33"/>
  <c r="AB219" i="33"/>
  <c r="AB220" i="33"/>
  <c r="AB221" i="33"/>
  <c r="AB222" i="33"/>
  <c r="AB223" i="33"/>
  <c r="AB224" i="33"/>
  <c r="AB225" i="33"/>
  <c r="AB226" i="33"/>
  <c r="AB227" i="33"/>
  <c r="AB228" i="33"/>
  <c r="AB229" i="33"/>
  <c r="AB230" i="33"/>
  <c r="AB231" i="33"/>
  <c r="AB232" i="33"/>
  <c r="AB233" i="33"/>
  <c r="AB234" i="33"/>
  <c r="AB235" i="33"/>
  <c r="AB236" i="33"/>
  <c r="AB237" i="33"/>
  <c r="AB238" i="33"/>
  <c r="AB239" i="33"/>
  <c r="AB240" i="33"/>
  <c r="AB241" i="33"/>
  <c r="AB242" i="33"/>
  <c r="AB243" i="33"/>
  <c r="AB244" i="33"/>
  <c r="AB245" i="33"/>
  <c r="AB246" i="33"/>
  <c r="AB247" i="33"/>
  <c r="AB248" i="33"/>
  <c r="AB249" i="33"/>
  <c r="AB250" i="33"/>
  <c r="AB251" i="33"/>
  <c r="AB252" i="33"/>
  <c r="AB253" i="33"/>
  <c r="AB254" i="33"/>
  <c r="AB255" i="33"/>
  <c r="AB256" i="33"/>
  <c r="AB257" i="33"/>
  <c r="AB258" i="33"/>
  <c r="AB259" i="33"/>
  <c r="AB260" i="33"/>
  <c r="AB261" i="33"/>
  <c r="AB262" i="33"/>
  <c r="AB263" i="33"/>
  <c r="AB264" i="33"/>
  <c r="AB265" i="33"/>
  <c r="AB266" i="33"/>
  <c r="AB267" i="33"/>
  <c r="AB268" i="33"/>
  <c r="AB269" i="33"/>
  <c r="AB270" i="33"/>
  <c r="AB271" i="33"/>
  <c r="AB272" i="33"/>
  <c r="AB273" i="33"/>
  <c r="AB274" i="33"/>
  <c r="AB275" i="33"/>
  <c r="AB276" i="33"/>
  <c r="AB277" i="33"/>
  <c r="AB278" i="33"/>
  <c r="AB279" i="33"/>
  <c r="AB280" i="33"/>
  <c r="AB281" i="33"/>
  <c r="AB282" i="33"/>
  <c r="AB283" i="33"/>
  <c r="AB284" i="33"/>
  <c r="AB285" i="33"/>
  <c r="AB286" i="33"/>
  <c r="AB287" i="33"/>
  <c r="AB288" i="33"/>
  <c r="AB289" i="33"/>
  <c r="AB290" i="33"/>
  <c r="AB291" i="33"/>
  <c r="AB292" i="33"/>
  <c r="AB293" i="33"/>
  <c r="AB294" i="33"/>
  <c r="AB295" i="33"/>
  <c r="AA209" i="33"/>
  <c r="AA210" i="33"/>
  <c r="AA211" i="33"/>
  <c r="AA212" i="33"/>
  <c r="AA213" i="33"/>
  <c r="AA214" i="33"/>
  <c r="AA215" i="33"/>
  <c r="AA216" i="33"/>
  <c r="AA217" i="33"/>
  <c r="AA218" i="33"/>
  <c r="AA219" i="33"/>
  <c r="AA220" i="33"/>
  <c r="AA221" i="33"/>
  <c r="AA222" i="33"/>
  <c r="AA223" i="33"/>
  <c r="AA224" i="33"/>
  <c r="AA225" i="33"/>
  <c r="AA226" i="33"/>
  <c r="AA227" i="33"/>
  <c r="AA228" i="33"/>
  <c r="AA229" i="33"/>
  <c r="AA230" i="33"/>
  <c r="AA231" i="33"/>
  <c r="AA232" i="33"/>
  <c r="AA233" i="33"/>
  <c r="AA234" i="33"/>
  <c r="AA235" i="33"/>
  <c r="AA236" i="33"/>
  <c r="AA237" i="33"/>
  <c r="AA238" i="33"/>
  <c r="AA239" i="33"/>
  <c r="AA240" i="33"/>
  <c r="AA241" i="33"/>
  <c r="AA242" i="33"/>
  <c r="AA243" i="33"/>
  <c r="AA244" i="33"/>
  <c r="AA245" i="33"/>
  <c r="AA246" i="33"/>
  <c r="AA247" i="33"/>
  <c r="AA248" i="33"/>
  <c r="AA249" i="33"/>
  <c r="AA250" i="33"/>
  <c r="AA251" i="33"/>
  <c r="AA252" i="33"/>
  <c r="AA253" i="33"/>
  <c r="AA254" i="33"/>
  <c r="AA255" i="33"/>
  <c r="AA256" i="33"/>
  <c r="AA257" i="33"/>
  <c r="AA258" i="33"/>
  <c r="AA259" i="33"/>
  <c r="AA260" i="33"/>
  <c r="AA261" i="33"/>
  <c r="AA262" i="33"/>
  <c r="AA263" i="33"/>
  <c r="AA264" i="33"/>
  <c r="AA265" i="33"/>
  <c r="AA266" i="33"/>
  <c r="AA267" i="33"/>
  <c r="AA268" i="33"/>
  <c r="AA269" i="33"/>
  <c r="AA270" i="33"/>
  <c r="AA271" i="33"/>
  <c r="AA272" i="33"/>
  <c r="AA273" i="33"/>
  <c r="AA274" i="33"/>
  <c r="AA275" i="33"/>
  <c r="AA276" i="33"/>
  <c r="AA277" i="33"/>
  <c r="AA278" i="33"/>
  <c r="AA279" i="33"/>
  <c r="AA280" i="33"/>
  <c r="AA281" i="33"/>
  <c r="AA282" i="33"/>
  <c r="AA283" i="33"/>
  <c r="AA284" i="33"/>
  <c r="AA285" i="33"/>
  <c r="AA286" i="33"/>
  <c r="AA287" i="33"/>
  <c r="AA288" i="33"/>
  <c r="AA289" i="33"/>
  <c r="AA290" i="33"/>
  <c r="AA291" i="33"/>
  <c r="AA292" i="33"/>
  <c r="AA293" i="33"/>
  <c r="AA294" i="33"/>
  <c r="AA295" i="33"/>
  <c r="Z209" i="33"/>
  <c r="Z210" i="33"/>
  <c r="Z211" i="33"/>
  <c r="Z212" i="33"/>
  <c r="Z213" i="33"/>
  <c r="Z214" i="33"/>
  <c r="Z215" i="33"/>
  <c r="Z216" i="33"/>
  <c r="Z217" i="33"/>
  <c r="Z218" i="33"/>
  <c r="Z219" i="33"/>
  <c r="Z220" i="33"/>
  <c r="Z221" i="33"/>
  <c r="Z222" i="33"/>
  <c r="Z223" i="33"/>
  <c r="Z224" i="33"/>
  <c r="Z225" i="33"/>
  <c r="Z226" i="33"/>
  <c r="Z227" i="33"/>
  <c r="Z228" i="33"/>
  <c r="Z229" i="33"/>
  <c r="Z230" i="33"/>
  <c r="Z231" i="33"/>
  <c r="Z232" i="33"/>
  <c r="Z233" i="33"/>
  <c r="Z234" i="33"/>
  <c r="Z235" i="33"/>
  <c r="Z236" i="33"/>
  <c r="Z237" i="33"/>
  <c r="Z238" i="33"/>
  <c r="Z239" i="33"/>
  <c r="Z240" i="33"/>
  <c r="Z241" i="33"/>
  <c r="Z242" i="33"/>
  <c r="Z243" i="33"/>
  <c r="Z244" i="33"/>
  <c r="Z245" i="33"/>
  <c r="Z246" i="33"/>
  <c r="Z247" i="33"/>
  <c r="Z248" i="33"/>
  <c r="Z249" i="33"/>
  <c r="Z250" i="33"/>
  <c r="Z251" i="33"/>
  <c r="Z252" i="33"/>
  <c r="Z253" i="33"/>
  <c r="Z254" i="33"/>
  <c r="Z255" i="33"/>
  <c r="Z256" i="33"/>
  <c r="Z257" i="33"/>
  <c r="Z258" i="33"/>
  <c r="Z259" i="33"/>
  <c r="Z260" i="33"/>
  <c r="Z261" i="33"/>
  <c r="Z262" i="33"/>
  <c r="Z263" i="33"/>
  <c r="Z264" i="33"/>
  <c r="Z265" i="33"/>
  <c r="Z266" i="33"/>
  <c r="Z267" i="33"/>
  <c r="Z268" i="33"/>
  <c r="Z269" i="33"/>
  <c r="Z270" i="33"/>
  <c r="Z271" i="33"/>
  <c r="Z272" i="33"/>
  <c r="Z273" i="33"/>
  <c r="Z274" i="33"/>
  <c r="Z275" i="33"/>
  <c r="Z276" i="33"/>
  <c r="Z277" i="33"/>
  <c r="Z278" i="33"/>
  <c r="Z279" i="33"/>
  <c r="Z280" i="33"/>
  <c r="Z281" i="33"/>
  <c r="Z282" i="33"/>
  <c r="Z283" i="33"/>
  <c r="Z284" i="33"/>
  <c r="Z285" i="33"/>
  <c r="Z286" i="33"/>
  <c r="Z287" i="33"/>
  <c r="Z288" i="33"/>
  <c r="Z289" i="33"/>
  <c r="Z290" i="33"/>
  <c r="Z291" i="33"/>
  <c r="Z292" i="33"/>
  <c r="Z293" i="33"/>
  <c r="Z294" i="33"/>
  <c r="Z295" i="33"/>
  <c r="Y209" i="33"/>
  <c r="Y210" i="33"/>
  <c r="Y211" i="33"/>
  <c r="Y212" i="33"/>
  <c r="Y213" i="33"/>
  <c r="Y214" i="33"/>
  <c r="Y215" i="33"/>
  <c r="Y216" i="33"/>
  <c r="Y217" i="33"/>
  <c r="Y218" i="33"/>
  <c r="Y219" i="33"/>
  <c r="Y220" i="33"/>
  <c r="Y221" i="33"/>
  <c r="Y222" i="33"/>
  <c r="Y223" i="33"/>
  <c r="Y224" i="33"/>
  <c r="Y225" i="33"/>
  <c r="Y226" i="33"/>
  <c r="Y227" i="33"/>
  <c r="Y228" i="33"/>
  <c r="Y229" i="33"/>
  <c r="Y230" i="33"/>
  <c r="Y231" i="33"/>
  <c r="Y232" i="33"/>
  <c r="Y233" i="33"/>
  <c r="Y234" i="33"/>
  <c r="Y235" i="33"/>
  <c r="Y236" i="33"/>
  <c r="Y237" i="33"/>
  <c r="Y238" i="33"/>
  <c r="Y239" i="33"/>
  <c r="Y240" i="33"/>
  <c r="Y241" i="33"/>
  <c r="Y242" i="33"/>
  <c r="Y243" i="33"/>
  <c r="Y244" i="33"/>
  <c r="Y245" i="33"/>
  <c r="Y246" i="33"/>
  <c r="Y247" i="33"/>
  <c r="Y248" i="33"/>
  <c r="Y249" i="33"/>
  <c r="Y250" i="33"/>
  <c r="Y251" i="33"/>
  <c r="Y252" i="33"/>
  <c r="Y253" i="33"/>
  <c r="Y254" i="33"/>
  <c r="Y255" i="33"/>
  <c r="Y256" i="33"/>
  <c r="Y257" i="33"/>
  <c r="Y258" i="33"/>
  <c r="Y259" i="33"/>
  <c r="Y260" i="33"/>
  <c r="Y261" i="33"/>
  <c r="Y262" i="33"/>
  <c r="Y263" i="33"/>
  <c r="Y264" i="33"/>
  <c r="Y265" i="33"/>
  <c r="Y266" i="33"/>
  <c r="Y267" i="33"/>
  <c r="Y268" i="33"/>
  <c r="Y269" i="33"/>
  <c r="Y270" i="33"/>
  <c r="Y271" i="33"/>
  <c r="Y272" i="33"/>
  <c r="Y273" i="33"/>
  <c r="Y274" i="33"/>
  <c r="Y275" i="33"/>
  <c r="Y276" i="33"/>
  <c r="Y277" i="33"/>
  <c r="Y278" i="33"/>
  <c r="Y279" i="33"/>
  <c r="Y280" i="33"/>
  <c r="Y281" i="33"/>
  <c r="Y282" i="33"/>
  <c r="Y283" i="33"/>
  <c r="Y284" i="33"/>
  <c r="Y285" i="33"/>
  <c r="Y286" i="33"/>
  <c r="Y287" i="33"/>
  <c r="Y288" i="33"/>
  <c r="Y289" i="33"/>
  <c r="Y290" i="33"/>
  <c r="Y291" i="33"/>
  <c r="Y292" i="33"/>
  <c r="Y293" i="33"/>
  <c r="Y294" i="33"/>
  <c r="Y295" i="33"/>
  <c r="X209" i="33"/>
  <c r="X210" i="33"/>
  <c r="X211" i="33"/>
  <c r="X212" i="33"/>
  <c r="X213" i="33"/>
  <c r="X214" i="33"/>
  <c r="X215" i="33"/>
  <c r="X216" i="33"/>
  <c r="X217" i="33"/>
  <c r="X218" i="33"/>
  <c r="X219" i="33"/>
  <c r="X220" i="33"/>
  <c r="X221" i="33"/>
  <c r="X222" i="33"/>
  <c r="X223" i="33"/>
  <c r="X224" i="33"/>
  <c r="X225" i="33"/>
  <c r="X226" i="33"/>
  <c r="X227" i="33"/>
  <c r="X228" i="33"/>
  <c r="X229" i="33"/>
  <c r="X230" i="33"/>
  <c r="X231" i="33"/>
  <c r="X232" i="33"/>
  <c r="X233" i="33"/>
  <c r="X234" i="33"/>
  <c r="X235" i="33"/>
  <c r="X236" i="33"/>
  <c r="X237" i="33"/>
  <c r="X238" i="33"/>
  <c r="X239" i="33"/>
  <c r="X240" i="33"/>
  <c r="X241" i="33"/>
  <c r="X242" i="33"/>
  <c r="X243" i="33"/>
  <c r="X244" i="33"/>
  <c r="X245" i="33"/>
  <c r="X246" i="33"/>
  <c r="X247" i="33"/>
  <c r="X248" i="33"/>
  <c r="X249" i="33"/>
  <c r="X250" i="33"/>
  <c r="X251" i="33"/>
  <c r="X252" i="33"/>
  <c r="X253" i="33"/>
  <c r="X254" i="33"/>
  <c r="X255" i="33"/>
  <c r="X256" i="33"/>
  <c r="X257" i="33"/>
  <c r="X258" i="33"/>
  <c r="X259" i="33"/>
  <c r="X260" i="33"/>
  <c r="X261" i="33"/>
  <c r="X262" i="33"/>
  <c r="X263" i="33"/>
  <c r="X264" i="33"/>
  <c r="X265" i="33"/>
  <c r="X266" i="33"/>
  <c r="X267" i="33"/>
  <c r="X268" i="33"/>
  <c r="X269" i="33"/>
  <c r="X270" i="33"/>
  <c r="X271" i="33"/>
  <c r="X272" i="33"/>
  <c r="X273" i="33"/>
  <c r="X274" i="33"/>
  <c r="X275" i="33"/>
  <c r="X276" i="33"/>
  <c r="X277" i="33"/>
  <c r="X278" i="33"/>
  <c r="X279" i="33"/>
  <c r="X280" i="33"/>
  <c r="X281" i="33"/>
  <c r="X282" i="33"/>
  <c r="X283" i="33"/>
  <c r="X284" i="33"/>
  <c r="X285" i="33"/>
  <c r="X286" i="33"/>
  <c r="X287" i="33"/>
  <c r="X288" i="33"/>
  <c r="X289" i="33"/>
  <c r="X290" i="33"/>
  <c r="X291" i="33"/>
  <c r="X292" i="33"/>
  <c r="X293" i="33"/>
  <c r="X294" i="33"/>
  <c r="X295" i="33"/>
  <c r="W209" i="33"/>
  <c r="W210" i="33"/>
  <c r="W211" i="33"/>
  <c r="W212" i="33"/>
  <c r="W213" i="33"/>
  <c r="W214" i="33"/>
  <c r="W215" i="33"/>
  <c r="W216" i="33"/>
  <c r="W217" i="33"/>
  <c r="W218" i="33"/>
  <c r="W219" i="33"/>
  <c r="W220" i="33"/>
  <c r="W221" i="33"/>
  <c r="W222" i="33"/>
  <c r="W223" i="33"/>
  <c r="W224" i="33"/>
  <c r="W225" i="33"/>
  <c r="W226" i="33"/>
  <c r="W227" i="33"/>
  <c r="W228" i="33"/>
  <c r="W229" i="33"/>
  <c r="W230" i="33"/>
  <c r="W231" i="33"/>
  <c r="W232" i="33"/>
  <c r="W233" i="33"/>
  <c r="W234" i="33"/>
  <c r="W235" i="33"/>
  <c r="W236" i="33"/>
  <c r="W237" i="33"/>
  <c r="W238" i="33"/>
  <c r="W239" i="33"/>
  <c r="W240" i="33"/>
  <c r="W241" i="33"/>
  <c r="W242" i="33"/>
  <c r="W243" i="33"/>
  <c r="W244" i="33"/>
  <c r="W245" i="33"/>
  <c r="W246" i="33"/>
  <c r="W247" i="33"/>
  <c r="W248" i="33"/>
  <c r="W249" i="33"/>
  <c r="W250" i="33"/>
  <c r="W251" i="33"/>
  <c r="W252" i="33"/>
  <c r="W253" i="33"/>
  <c r="W254" i="33"/>
  <c r="W255" i="33"/>
  <c r="W256" i="33"/>
  <c r="W257" i="33"/>
  <c r="W258" i="33"/>
  <c r="W259" i="33"/>
  <c r="W260" i="33"/>
  <c r="W261" i="33"/>
  <c r="W262" i="33"/>
  <c r="W263" i="33"/>
  <c r="W264" i="33"/>
  <c r="W265" i="33"/>
  <c r="W266" i="33"/>
  <c r="W267" i="33"/>
  <c r="W268" i="33"/>
  <c r="W269" i="33"/>
  <c r="W270" i="33"/>
  <c r="W271" i="33"/>
  <c r="W272" i="33"/>
  <c r="W273" i="33"/>
  <c r="W274" i="33"/>
  <c r="W275" i="33"/>
  <c r="W276" i="33"/>
  <c r="W277" i="33"/>
  <c r="W278" i="33"/>
  <c r="W279" i="33"/>
  <c r="W280" i="33"/>
  <c r="W281" i="33"/>
  <c r="W282" i="33"/>
  <c r="W283" i="33"/>
  <c r="W284" i="33"/>
  <c r="W285" i="33"/>
  <c r="W286" i="33"/>
  <c r="W287" i="33"/>
  <c r="W288" i="33"/>
  <c r="W289" i="33"/>
  <c r="W290" i="33"/>
  <c r="W291" i="33"/>
  <c r="W292" i="33"/>
  <c r="W293" i="33"/>
  <c r="W294" i="33"/>
  <c r="W295" i="33"/>
  <c r="V209" i="33"/>
  <c r="V210" i="33"/>
  <c r="V211" i="33"/>
  <c r="V212" i="33"/>
  <c r="V213" i="33"/>
  <c r="V214" i="33"/>
  <c r="V215" i="33"/>
  <c r="V216" i="33"/>
  <c r="V217" i="33"/>
  <c r="V218" i="33"/>
  <c r="V219" i="33"/>
  <c r="V220" i="33"/>
  <c r="V221" i="33"/>
  <c r="V222" i="33"/>
  <c r="V223" i="33"/>
  <c r="V224" i="33"/>
  <c r="V225" i="33"/>
  <c r="V226" i="33"/>
  <c r="V227" i="33"/>
  <c r="V228" i="33"/>
  <c r="V229" i="33"/>
  <c r="V230" i="33"/>
  <c r="V231" i="33"/>
  <c r="V232" i="33"/>
  <c r="V233" i="33"/>
  <c r="V234" i="33"/>
  <c r="V235" i="33"/>
  <c r="V236" i="33"/>
  <c r="V237" i="33"/>
  <c r="V238" i="33"/>
  <c r="V239" i="33"/>
  <c r="V240" i="33"/>
  <c r="V241" i="33"/>
  <c r="V242" i="33"/>
  <c r="V243" i="33"/>
  <c r="V244" i="33"/>
  <c r="V245" i="33"/>
  <c r="V246" i="33"/>
  <c r="V247" i="33"/>
  <c r="V248" i="33"/>
  <c r="V249" i="33"/>
  <c r="V250" i="33"/>
  <c r="V251" i="33"/>
  <c r="V252" i="33"/>
  <c r="V253" i="33"/>
  <c r="V254" i="33"/>
  <c r="V255" i="33"/>
  <c r="V256" i="33"/>
  <c r="V257" i="33"/>
  <c r="V258" i="33"/>
  <c r="V259" i="33"/>
  <c r="V260" i="33"/>
  <c r="V261" i="33"/>
  <c r="V262" i="33"/>
  <c r="V263" i="33"/>
  <c r="V264" i="33"/>
  <c r="V265" i="33"/>
  <c r="V266" i="33"/>
  <c r="V267" i="33"/>
  <c r="V268" i="33"/>
  <c r="V269" i="33"/>
  <c r="V270" i="33"/>
  <c r="V271" i="33"/>
  <c r="V272" i="33"/>
  <c r="V273" i="33"/>
  <c r="V274" i="33"/>
  <c r="V275" i="33"/>
  <c r="V276" i="33"/>
  <c r="V277" i="33"/>
  <c r="V278" i="33"/>
  <c r="V279" i="33"/>
  <c r="V280" i="33"/>
  <c r="V281" i="33"/>
  <c r="V282" i="33"/>
  <c r="V283" i="33"/>
  <c r="V284" i="33"/>
  <c r="V285" i="33"/>
  <c r="V286" i="33"/>
  <c r="V287" i="33"/>
  <c r="V288" i="33"/>
  <c r="V289" i="33"/>
  <c r="V290" i="33"/>
  <c r="V291" i="33"/>
  <c r="V292" i="33"/>
  <c r="V293" i="33"/>
  <c r="V294" i="33"/>
  <c r="V295" i="33"/>
  <c r="U209" i="33"/>
  <c r="U210" i="33"/>
  <c r="U211" i="33"/>
  <c r="U212" i="33"/>
  <c r="U213" i="33"/>
  <c r="U214" i="33"/>
  <c r="U215" i="33"/>
  <c r="U216" i="33"/>
  <c r="U217" i="33"/>
  <c r="U218" i="33"/>
  <c r="U219" i="33"/>
  <c r="U220" i="33"/>
  <c r="U221" i="33"/>
  <c r="U222" i="33"/>
  <c r="U223" i="33"/>
  <c r="U224" i="33"/>
  <c r="U225" i="33"/>
  <c r="U226" i="33"/>
  <c r="U227" i="33"/>
  <c r="U228" i="33"/>
  <c r="U229" i="33"/>
  <c r="U230" i="33"/>
  <c r="U231" i="33"/>
  <c r="U232" i="33"/>
  <c r="U233" i="33"/>
  <c r="U234" i="33"/>
  <c r="U235" i="33"/>
  <c r="U236" i="33"/>
  <c r="U237" i="33"/>
  <c r="U238" i="33"/>
  <c r="U239" i="33"/>
  <c r="U240" i="33"/>
  <c r="U241" i="33"/>
  <c r="U242" i="33"/>
  <c r="U243" i="33"/>
  <c r="U244" i="33"/>
  <c r="U245" i="33"/>
  <c r="U246" i="33"/>
  <c r="U247" i="33"/>
  <c r="U248" i="33"/>
  <c r="U249" i="33"/>
  <c r="U250" i="33"/>
  <c r="U251" i="33"/>
  <c r="U252" i="33"/>
  <c r="U253" i="33"/>
  <c r="U254" i="33"/>
  <c r="U255" i="33"/>
  <c r="U256" i="33"/>
  <c r="U257" i="33"/>
  <c r="U258" i="33"/>
  <c r="U259" i="33"/>
  <c r="U260" i="33"/>
  <c r="U261" i="33"/>
  <c r="U262" i="33"/>
  <c r="U263" i="33"/>
  <c r="U264" i="33"/>
  <c r="U265" i="33"/>
  <c r="U266" i="33"/>
  <c r="U267" i="33"/>
  <c r="U268" i="33"/>
  <c r="U269" i="33"/>
  <c r="U270" i="33"/>
  <c r="U271" i="33"/>
  <c r="U272" i="33"/>
  <c r="U273" i="33"/>
  <c r="U274" i="33"/>
  <c r="U275" i="33"/>
  <c r="U276" i="33"/>
  <c r="U277" i="33"/>
  <c r="U278" i="33"/>
  <c r="U279" i="33"/>
  <c r="U280" i="33"/>
  <c r="U281" i="33"/>
  <c r="U282" i="33"/>
  <c r="U283" i="33"/>
  <c r="U284" i="33"/>
  <c r="U285" i="33"/>
  <c r="U286" i="33"/>
  <c r="U287" i="33"/>
  <c r="U288" i="33"/>
  <c r="U289" i="33"/>
  <c r="U290" i="33"/>
  <c r="U291" i="33"/>
  <c r="U292" i="33"/>
  <c r="U293" i="33"/>
  <c r="U294" i="33"/>
  <c r="U295" i="33"/>
  <c r="T209" i="33"/>
  <c r="T210" i="33"/>
  <c r="T211" i="33"/>
  <c r="T212" i="33"/>
  <c r="T213" i="33"/>
  <c r="T214" i="33"/>
  <c r="T215" i="33"/>
  <c r="T216" i="33"/>
  <c r="T217" i="33"/>
  <c r="T218" i="33"/>
  <c r="T219" i="33"/>
  <c r="T220" i="33"/>
  <c r="T221" i="33"/>
  <c r="T222" i="33"/>
  <c r="T223" i="33"/>
  <c r="T224" i="33"/>
  <c r="T225" i="33"/>
  <c r="T226" i="33"/>
  <c r="T227" i="33"/>
  <c r="T228" i="33"/>
  <c r="T229" i="33"/>
  <c r="T230" i="33"/>
  <c r="T231" i="33"/>
  <c r="T232" i="33"/>
  <c r="T233" i="33"/>
  <c r="T234" i="33"/>
  <c r="T235" i="33"/>
  <c r="T236" i="33"/>
  <c r="T237" i="33"/>
  <c r="T238" i="33"/>
  <c r="T239" i="33"/>
  <c r="T240" i="33"/>
  <c r="T241" i="33"/>
  <c r="T242" i="33"/>
  <c r="T243" i="33"/>
  <c r="T244" i="33"/>
  <c r="T245" i="33"/>
  <c r="T246" i="33"/>
  <c r="T247" i="33"/>
  <c r="T248" i="33"/>
  <c r="T249" i="33"/>
  <c r="T250" i="33"/>
  <c r="T251" i="33"/>
  <c r="T252" i="33"/>
  <c r="T253" i="33"/>
  <c r="T254" i="33"/>
  <c r="T255" i="33"/>
  <c r="T256" i="33"/>
  <c r="T257" i="33"/>
  <c r="T258" i="33"/>
  <c r="T259" i="33"/>
  <c r="T260" i="33"/>
  <c r="T261" i="33"/>
  <c r="T262" i="33"/>
  <c r="T263" i="33"/>
  <c r="T264" i="33"/>
  <c r="T265" i="33"/>
  <c r="T266" i="33"/>
  <c r="T267" i="33"/>
  <c r="T268" i="33"/>
  <c r="T269" i="33"/>
  <c r="T270" i="33"/>
  <c r="T271" i="33"/>
  <c r="T272" i="33"/>
  <c r="T273" i="33"/>
  <c r="T274" i="33"/>
  <c r="T275" i="33"/>
  <c r="T276" i="33"/>
  <c r="T277" i="33"/>
  <c r="T278" i="33"/>
  <c r="T279" i="33"/>
  <c r="T280" i="33"/>
  <c r="T281" i="33"/>
  <c r="T282" i="33"/>
  <c r="T283" i="33"/>
  <c r="T284" i="33"/>
  <c r="T285" i="33"/>
  <c r="T286" i="33"/>
  <c r="T287" i="33"/>
  <c r="T288" i="33"/>
  <c r="T289" i="33"/>
  <c r="T290" i="33"/>
  <c r="T291" i="33"/>
  <c r="T292" i="33"/>
  <c r="T293" i="33"/>
  <c r="T294" i="33"/>
  <c r="T295" i="33"/>
  <c r="S209" i="33"/>
  <c r="S210" i="33"/>
  <c r="S211" i="33"/>
  <c r="S212" i="33"/>
  <c r="S213" i="33"/>
  <c r="S214" i="33"/>
  <c r="S215" i="33"/>
  <c r="S216" i="33"/>
  <c r="S217" i="33"/>
  <c r="S218" i="33"/>
  <c r="S219" i="33"/>
  <c r="S220" i="33"/>
  <c r="S221" i="33"/>
  <c r="S222" i="33"/>
  <c r="S223" i="33"/>
  <c r="S224" i="33"/>
  <c r="S225" i="33"/>
  <c r="S226" i="33"/>
  <c r="S227" i="33"/>
  <c r="S228" i="33"/>
  <c r="S229" i="33"/>
  <c r="S230" i="33"/>
  <c r="S231" i="33"/>
  <c r="S232" i="33"/>
  <c r="S233" i="33"/>
  <c r="S234" i="33"/>
  <c r="S235" i="33"/>
  <c r="S236" i="33"/>
  <c r="S237" i="33"/>
  <c r="S238" i="33"/>
  <c r="S239" i="33"/>
  <c r="S240" i="33"/>
  <c r="S241" i="33"/>
  <c r="S242" i="33"/>
  <c r="S243" i="33"/>
  <c r="S244" i="33"/>
  <c r="S245" i="33"/>
  <c r="S246" i="33"/>
  <c r="S247" i="33"/>
  <c r="S248" i="33"/>
  <c r="S249" i="33"/>
  <c r="S250" i="33"/>
  <c r="S251" i="33"/>
  <c r="S252" i="33"/>
  <c r="S253" i="33"/>
  <c r="S254" i="33"/>
  <c r="S255" i="33"/>
  <c r="S256" i="33"/>
  <c r="S257" i="33"/>
  <c r="S258" i="33"/>
  <c r="S259" i="33"/>
  <c r="S260" i="33"/>
  <c r="S261" i="33"/>
  <c r="S262" i="33"/>
  <c r="S263" i="33"/>
  <c r="S264" i="33"/>
  <c r="S265" i="33"/>
  <c r="S266" i="33"/>
  <c r="S267" i="33"/>
  <c r="S268" i="33"/>
  <c r="S269" i="33"/>
  <c r="S270" i="33"/>
  <c r="S271" i="33"/>
  <c r="S272" i="33"/>
  <c r="S273" i="33"/>
  <c r="S274" i="33"/>
  <c r="S275" i="33"/>
  <c r="S276" i="33"/>
  <c r="S277" i="33"/>
  <c r="S278" i="33"/>
  <c r="S279" i="33"/>
  <c r="S280" i="33"/>
  <c r="S281" i="33"/>
  <c r="S282" i="33"/>
  <c r="S283" i="33"/>
  <c r="S284" i="33"/>
  <c r="S285" i="33"/>
  <c r="S286" i="33"/>
  <c r="S287" i="33"/>
  <c r="S288" i="33"/>
  <c r="S289" i="33"/>
  <c r="S290" i="33"/>
  <c r="S291" i="33"/>
  <c r="S292" i="33"/>
  <c r="S293" i="33"/>
  <c r="S294" i="33"/>
  <c r="S295" i="33"/>
  <c r="R209" i="33"/>
  <c r="R210" i="33"/>
  <c r="R211" i="33"/>
  <c r="R212" i="33"/>
  <c r="R213" i="33"/>
  <c r="R214" i="33"/>
  <c r="R215" i="33"/>
  <c r="R216" i="33"/>
  <c r="R217" i="33"/>
  <c r="R218" i="33"/>
  <c r="R219" i="33"/>
  <c r="R220" i="33"/>
  <c r="R221" i="33"/>
  <c r="R222" i="33"/>
  <c r="R223" i="33"/>
  <c r="R224" i="33"/>
  <c r="R225" i="33"/>
  <c r="R226" i="33"/>
  <c r="R227" i="33"/>
  <c r="R228" i="33"/>
  <c r="R229" i="33"/>
  <c r="R230" i="33"/>
  <c r="R231" i="33"/>
  <c r="R232" i="33"/>
  <c r="R233" i="33"/>
  <c r="R234" i="33"/>
  <c r="R235" i="33"/>
  <c r="R236" i="33"/>
  <c r="R237" i="33"/>
  <c r="R238" i="33"/>
  <c r="R239" i="33"/>
  <c r="R240" i="33"/>
  <c r="R241" i="33"/>
  <c r="R242" i="33"/>
  <c r="R243" i="33"/>
  <c r="R244" i="33"/>
  <c r="R245" i="33"/>
  <c r="R246" i="33"/>
  <c r="R247" i="33"/>
  <c r="R248" i="33"/>
  <c r="R249" i="33"/>
  <c r="R250" i="33"/>
  <c r="R251" i="33"/>
  <c r="R252" i="33"/>
  <c r="R253" i="33"/>
  <c r="R254" i="33"/>
  <c r="R255" i="33"/>
  <c r="R256" i="33"/>
  <c r="R257" i="33"/>
  <c r="R258" i="33"/>
  <c r="R259" i="33"/>
  <c r="R260" i="33"/>
  <c r="R261" i="33"/>
  <c r="R262" i="33"/>
  <c r="R263" i="33"/>
  <c r="R264" i="33"/>
  <c r="R265" i="33"/>
  <c r="R266" i="33"/>
  <c r="R267" i="33"/>
  <c r="R268" i="33"/>
  <c r="R269" i="33"/>
  <c r="R270" i="33"/>
  <c r="R271" i="33"/>
  <c r="R272" i="33"/>
  <c r="R273" i="33"/>
  <c r="R274" i="33"/>
  <c r="R275" i="33"/>
  <c r="R276" i="33"/>
  <c r="R277" i="33"/>
  <c r="R278" i="33"/>
  <c r="R279" i="33"/>
  <c r="R280" i="33"/>
  <c r="R281" i="33"/>
  <c r="R282" i="33"/>
  <c r="R283" i="33"/>
  <c r="R284" i="33"/>
  <c r="R285" i="33"/>
  <c r="R286" i="33"/>
  <c r="R287" i="33"/>
  <c r="R288" i="33"/>
  <c r="R289" i="33"/>
  <c r="R290" i="33"/>
  <c r="R291" i="33"/>
  <c r="R292" i="33"/>
  <c r="R293" i="33"/>
  <c r="R294" i="33"/>
  <c r="R295" i="33"/>
  <c r="Q209" i="33"/>
  <c r="Q210" i="33"/>
  <c r="Q211" i="33"/>
  <c r="Q212" i="33"/>
  <c r="Q213" i="33"/>
  <c r="Q214" i="33"/>
  <c r="Q215" i="33"/>
  <c r="Q216" i="33"/>
  <c r="Q217" i="33"/>
  <c r="Q218" i="33"/>
  <c r="Q219" i="33"/>
  <c r="Q220" i="33"/>
  <c r="Q221" i="33"/>
  <c r="Q222" i="33"/>
  <c r="Q223" i="33"/>
  <c r="Q224" i="33"/>
  <c r="Q225" i="33"/>
  <c r="Q226" i="33"/>
  <c r="Q227" i="33"/>
  <c r="Q228" i="33"/>
  <c r="Q229" i="33"/>
  <c r="Q230" i="33"/>
  <c r="Q231" i="33"/>
  <c r="Q232" i="33"/>
  <c r="Q233" i="33"/>
  <c r="Q234" i="33"/>
  <c r="Q235" i="33"/>
  <c r="Q236" i="33"/>
  <c r="Q237" i="33"/>
  <c r="Q238" i="33"/>
  <c r="Q239" i="33"/>
  <c r="Q240" i="33"/>
  <c r="Q241" i="33"/>
  <c r="Q242" i="33"/>
  <c r="Q243" i="33"/>
  <c r="Q244" i="33"/>
  <c r="Q245" i="33"/>
  <c r="Q246" i="33"/>
  <c r="Q247" i="33"/>
  <c r="Q248" i="33"/>
  <c r="Q249" i="33"/>
  <c r="Q250" i="33"/>
  <c r="Q251" i="33"/>
  <c r="Q252" i="33"/>
  <c r="Q253" i="33"/>
  <c r="Q254" i="33"/>
  <c r="Q255" i="33"/>
  <c r="Q256" i="33"/>
  <c r="Q257" i="33"/>
  <c r="Q258" i="33"/>
  <c r="Q259" i="33"/>
  <c r="Q260" i="33"/>
  <c r="Q261" i="33"/>
  <c r="Q262" i="33"/>
  <c r="Q263" i="33"/>
  <c r="Q264" i="33"/>
  <c r="Q265" i="33"/>
  <c r="Q266" i="33"/>
  <c r="Q267" i="33"/>
  <c r="Q268" i="33"/>
  <c r="Q269" i="33"/>
  <c r="Q270" i="33"/>
  <c r="Q271" i="33"/>
  <c r="Q272" i="33"/>
  <c r="Q273" i="33"/>
  <c r="Q274" i="33"/>
  <c r="Q275" i="33"/>
  <c r="Q276" i="33"/>
  <c r="Q277" i="33"/>
  <c r="Q278" i="33"/>
  <c r="Q279" i="33"/>
  <c r="Q280" i="33"/>
  <c r="Q281" i="33"/>
  <c r="Q282" i="33"/>
  <c r="Q283" i="33"/>
  <c r="Q284" i="33"/>
  <c r="Q285" i="33"/>
  <c r="Q286" i="33"/>
  <c r="Q287" i="33"/>
  <c r="Q288" i="33"/>
  <c r="Q289" i="33"/>
  <c r="Q290" i="33"/>
  <c r="Q291" i="33"/>
  <c r="Q292" i="33"/>
  <c r="Q293" i="33"/>
  <c r="Q294" i="33"/>
  <c r="Q295" i="33"/>
  <c r="P209" i="33"/>
  <c r="P210" i="33"/>
  <c r="P211" i="33"/>
  <c r="P212" i="33"/>
  <c r="P213" i="33"/>
  <c r="P214" i="33"/>
  <c r="P215" i="33"/>
  <c r="P216" i="33"/>
  <c r="P217" i="33"/>
  <c r="P218" i="33"/>
  <c r="P219" i="33"/>
  <c r="P220" i="33"/>
  <c r="P221" i="33"/>
  <c r="P222" i="33"/>
  <c r="P223" i="33"/>
  <c r="P224" i="33"/>
  <c r="P225" i="33"/>
  <c r="P226" i="33"/>
  <c r="P227" i="33"/>
  <c r="P228" i="33"/>
  <c r="P229" i="33"/>
  <c r="P230" i="33"/>
  <c r="P231" i="33"/>
  <c r="P232" i="33"/>
  <c r="P233" i="33"/>
  <c r="P234" i="33"/>
  <c r="P235" i="33"/>
  <c r="P236" i="33"/>
  <c r="P237" i="33"/>
  <c r="P238" i="33"/>
  <c r="P239" i="33"/>
  <c r="P240" i="33"/>
  <c r="P241" i="33"/>
  <c r="P242" i="33"/>
  <c r="P243" i="33"/>
  <c r="P244" i="33"/>
  <c r="P245" i="33"/>
  <c r="P246" i="33"/>
  <c r="P247" i="33"/>
  <c r="P248" i="33"/>
  <c r="P249" i="33"/>
  <c r="P250" i="33"/>
  <c r="P251" i="33"/>
  <c r="P252" i="33"/>
  <c r="P253" i="33"/>
  <c r="P254" i="33"/>
  <c r="P255" i="33"/>
  <c r="P256" i="33"/>
  <c r="P257" i="33"/>
  <c r="P258" i="33"/>
  <c r="P259" i="33"/>
  <c r="P260" i="33"/>
  <c r="P261" i="33"/>
  <c r="P262" i="33"/>
  <c r="P263" i="33"/>
  <c r="P264" i="33"/>
  <c r="P265" i="33"/>
  <c r="P266" i="33"/>
  <c r="P267" i="33"/>
  <c r="P268" i="33"/>
  <c r="P269" i="33"/>
  <c r="P270" i="33"/>
  <c r="P271" i="33"/>
  <c r="P272" i="33"/>
  <c r="P273" i="33"/>
  <c r="P274" i="33"/>
  <c r="P275" i="33"/>
  <c r="P276" i="33"/>
  <c r="P277" i="33"/>
  <c r="P278" i="33"/>
  <c r="P279" i="33"/>
  <c r="P280" i="33"/>
  <c r="P281" i="33"/>
  <c r="P282" i="33"/>
  <c r="P283" i="33"/>
  <c r="P284" i="33"/>
  <c r="P285" i="33"/>
  <c r="P286" i="33"/>
  <c r="P287" i="33"/>
  <c r="P288" i="33"/>
  <c r="P289" i="33"/>
  <c r="P290" i="33"/>
  <c r="P291" i="33"/>
  <c r="P292" i="33"/>
  <c r="P293" i="33"/>
  <c r="P294" i="33"/>
  <c r="P295" i="33"/>
  <c r="O209" i="33"/>
  <c r="O210" i="33"/>
  <c r="O211" i="33"/>
  <c r="O212" i="33"/>
  <c r="O213" i="33"/>
  <c r="O214" i="33"/>
  <c r="O215" i="33"/>
  <c r="O216" i="33"/>
  <c r="O217" i="33"/>
  <c r="O218" i="33"/>
  <c r="O219" i="33"/>
  <c r="O220" i="33"/>
  <c r="O221" i="33"/>
  <c r="O222" i="33"/>
  <c r="O223" i="33"/>
  <c r="O224" i="33"/>
  <c r="O225" i="33"/>
  <c r="O226" i="33"/>
  <c r="O227" i="33"/>
  <c r="O228" i="33"/>
  <c r="O229" i="33"/>
  <c r="O230" i="33"/>
  <c r="O231" i="33"/>
  <c r="O232" i="33"/>
  <c r="O233" i="33"/>
  <c r="O234" i="33"/>
  <c r="O235" i="33"/>
  <c r="O236" i="33"/>
  <c r="O237" i="33"/>
  <c r="O238" i="33"/>
  <c r="O239" i="33"/>
  <c r="O240" i="33"/>
  <c r="O241" i="33"/>
  <c r="O242" i="33"/>
  <c r="O243" i="33"/>
  <c r="O244" i="33"/>
  <c r="O245" i="33"/>
  <c r="O246" i="33"/>
  <c r="O247" i="33"/>
  <c r="O248" i="33"/>
  <c r="O249" i="33"/>
  <c r="O250" i="33"/>
  <c r="O251" i="33"/>
  <c r="O252" i="33"/>
  <c r="O253" i="33"/>
  <c r="O254" i="33"/>
  <c r="O255" i="33"/>
  <c r="O256" i="33"/>
  <c r="O257" i="33"/>
  <c r="O258" i="33"/>
  <c r="O259" i="33"/>
  <c r="O260" i="33"/>
  <c r="O261" i="33"/>
  <c r="O262" i="33"/>
  <c r="O263" i="33"/>
  <c r="O264" i="33"/>
  <c r="O265" i="33"/>
  <c r="O266" i="33"/>
  <c r="O267" i="33"/>
  <c r="O268" i="33"/>
  <c r="O269" i="33"/>
  <c r="O270" i="33"/>
  <c r="O271" i="33"/>
  <c r="O272" i="33"/>
  <c r="O273" i="33"/>
  <c r="O274" i="33"/>
  <c r="O275" i="33"/>
  <c r="O276" i="33"/>
  <c r="O277" i="33"/>
  <c r="O278" i="33"/>
  <c r="O279" i="33"/>
  <c r="O280" i="33"/>
  <c r="O281" i="33"/>
  <c r="O282" i="33"/>
  <c r="O283" i="33"/>
  <c r="O284" i="33"/>
  <c r="O285" i="33"/>
  <c r="O286" i="33"/>
  <c r="O287" i="33"/>
  <c r="O288" i="33"/>
  <c r="O289" i="33"/>
  <c r="O290" i="33"/>
  <c r="O291" i="33"/>
  <c r="O292" i="33"/>
  <c r="O293" i="33"/>
  <c r="O294" i="33"/>
  <c r="O295" i="33"/>
  <c r="N209" i="33"/>
  <c r="N210" i="33"/>
  <c r="N211" i="33"/>
  <c r="N212" i="33"/>
  <c r="N213" i="33"/>
  <c r="N214" i="33"/>
  <c r="N215" i="33"/>
  <c r="N216" i="33"/>
  <c r="N217" i="33"/>
  <c r="N218" i="33"/>
  <c r="N219" i="33"/>
  <c r="N220" i="33"/>
  <c r="N221" i="33"/>
  <c r="N222" i="33"/>
  <c r="N223" i="33"/>
  <c r="N224" i="33"/>
  <c r="N225" i="33"/>
  <c r="N226" i="33"/>
  <c r="N227" i="33"/>
  <c r="N228" i="33"/>
  <c r="N229" i="33"/>
  <c r="N230" i="33"/>
  <c r="N231" i="33"/>
  <c r="N232" i="33"/>
  <c r="N233" i="33"/>
  <c r="N234" i="33"/>
  <c r="N235" i="33"/>
  <c r="N236" i="33"/>
  <c r="N237" i="33"/>
  <c r="N238" i="33"/>
  <c r="N239" i="33"/>
  <c r="N240" i="33"/>
  <c r="N241" i="33"/>
  <c r="N242" i="33"/>
  <c r="N243" i="33"/>
  <c r="N244" i="33"/>
  <c r="N245" i="33"/>
  <c r="N246" i="33"/>
  <c r="N247" i="33"/>
  <c r="N248" i="33"/>
  <c r="N249" i="33"/>
  <c r="N250" i="33"/>
  <c r="N251" i="33"/>
  <c r="N252" i="33"/>
  <c r="N253" i="33"/>
  <c r="N254" i="33"/>
  <c r="N255" i="33"/>
  <c r="N256" i="33"/>
  <c r="N257" i="33"/>
  <c r="N258" i="33"/>
  <c r="N259" i="33"/>
  <c r="N260" i="33"/>
  <c r="N261" i="33"/>
  <c r="N262" i="33"/>
  <c r="N263" i="33"/>
  <c r="N264" i="33"/>
  <c r="N265" i="33"/>
  <c r="N266" i="33"/>
  <c r="N267" i="33"/>
  <c r="N268" i="33"/>
  <c r="N269" i="33"/>
  <c r="N270" i="33"/>
  <c r="N271" i="33"/>
  <c r="N272" i="33"/>
  <c r="N273" i="33"/>
  <c r="N274" i="33"/>
  <c r="N275" i="33"/>
  <c r="N276" i="33"/>
  <c r="N277" i="33"/>
  <c r="N278" i="33"/>
  <c r="N279" i="33"/>
  <c r="N280" i="33"/>
  <c r="N281" i="33"/>
  <c r="N282" i="33"/>
  <c r="N283" i="33"/>
  <c r="N284" i="33"/>
  <c r="N285" i="33"/>
  <c r="N286" i="33"/>
  <c r="N287" i="33"/>
  <c r="N288" i="33"/>
  <c r="N289" i="33"/>
  <c r="N290" i="33"/>
  <c r="N291" i="33"/>
  <c r="N292" i="33"/>
  <c r="N293" i="33"/>
  <c r="N294" i="33"/>
  <c r="N295" i="33"/>
  <c r="M209" i="33"/>
  <c r="M210" i="33"/>
  <c r="M211" i="33"/>
  <c r="M212" i="33"/>
  <c r="M213" i="33"/>
  <c r="M214" i="33"/>
  <c r="M215" i="33"/>
  <c r="M216" i="33"/>
  <c r="M217" i="33"/>
  <c r="M218" i="33"/>
  <c r="M219" i="33"/>
  <c r="M220" i="33"/>
  <c r="M221" i="33"/>
  <c r="M222" i="33"/>
  <c r="M223" i="33"/>
  <c r="M224" i="33"/>
  <c r="M225" i="33"/>
  <c r="M226" i="33"/>
  <c r="M227" i="33"/>
  <c r="M228" i="33"/>
  <c r="M229" i="33"/>
  <c r="M230" i="33"/>
  <c r="M231" i="33"/>
  <c r="M232" i="33"/>
  <c r="M233" i="33"/>
  <c r="M234" i="33"/>
  <c r="M235" i="33"/>
  <c r="M236" i="33"/>
  <c r="M237" i="33"/>
  <c r="M238" i="33"/>
  <c r="M239" i="33"/>
  <c r="M240" i="33"/>
  <c r="M241" i="33"/>
  <c r="M242" i="33"/>
  <c r="M243" i="33"/>
  <c r="M244" i="33"/>
  <c r="M245" i="33"/>
  <c r="M246" i="33"/>
  <c r="M247" i="33"/>
  <c r="M248" i="33"/>
  <c r="M249" i="33"/>
  <c r="M250" i="33"/>
  <c r="M251" i="33"/>
  <c r="M252" i="33"/>
  <c r="M253" i="33"/>
  <c r="M254" i="33"/>
  <c r="M255" i="33"/>
  <c r="M256" i="33"/>
  <c r="M257" i="33"/>
  <c r="M258" i="33"/>
  <c r="M259" i="33"/>
  <c r="M260" i="33"/>
  <c r="M261" i="33"/>
  <c r="M262" i="33"/>
  <c r="M263" i="33"/>
  <c r="M264" i="33"/>
  <c r="M265" i="33"/>
  <c r="M266" i="33"/>
  <c r="M267" i="33"/>
  <c r="M268" i="33"/>
  <c r="M269" i="33"/>
  <c r="M270" i="33"/>
  <c r="M271" i="33"/>
  <c r="M272" i="33"/>
  <c r="M273" i="33"/>
  <c r="M274" i="33"/>
  <c r="M275" i="33"/>
  <c r="M276" i="33"/>
  <c r="M277" i="33"/>
  <c r="M278" i="33"/>
  <c r="M279" i="33"/>
  <c r="M280" i="33"/>
  <c r="M281" i="33"/>
  <c r="M282" i="33"/>
  <c r="M283" i="33"/>
  <c r="M284" i="33"/>
  <c r="M285" i="33"/>
  <c r="M286" i="33"/>
  <c r="M287" i="33"/>
  <c r="M288" i="33"/>
  <c r="M289" i="33"/>
  <c r="M290" i="33"/>
  <c r="M291" i="33"/>
  <c r="M292" i="33"/>
  <c r="M293" i="33"/>
  <c r="M294" i="33"/>
  <c r="M295" i="33"/>
  <c r="AE94" i="19"/>
  <c r="AE95" i="19"/>
  <c r="AE96" i="19"/>
  <c r="AE97" i="19"/>
  <c r="AE98" i="19"/>
  <c r="AE99" i="19"/>
  <c r="AE100" i="19"/>
  <c r="AE101" i="19"/>
  <c r="AE102" i="19"/>
  <c r="AE103" i="19"/>
  <c r="AE104" i="19"/>
  <c r="AE105" i="19"/>
  <c r="AE106" i="19"/>
  <c r="AE107" i="19"/>
  <c r="AE108" i="19"/>
  <c r="AE109" i="19"/>
  <c r="AE110" i="19"/>
  <c r="AE111" i="19"/>
  <c r="AE112" i="19"/>
  <c r="E118" i="19"/>
  <c r="AE94" i="16"/>
  <c r="AE95" i="16"/>
  <c r="AE96" i="16"/>
  <c r="AE97" i="16"/>
  <c r="AE98" i="16"/>
  <c r="AE99" i="16"/>
  <c r="AE100" i="16"/>
  <c r="AE101" i="16"/>
  <c r="AE102" i="16"/>
  <c r="AE103" i="16"/>
  <c r="AE104" i="16"/>
  <c r="AE105" i="16"/>
  <c r="AE106" i="16"/>
  <c r="AE107" i="16"/>
  <c r="AE108" i="16"/>
  <c r="AE109" i="16"/>
  <c r="AE110" i="16"/>
  <c r="AE111" i="16"/>
  <c r="AE112" i="16"/>
  <c r="AE94" i="20"/>
  <c r="AE95" i="20"/>
  <c r="AE96" i="20"/>
  <c r="AE97" i="20"/>
  <c r="AE98" i="20"/>
  <c r="AE99" i="20"/>
  <c r="AE100" i="20"/>
  <c r="AE101" i="20"/>
  <c r="AE102" i="20"/>
  <c r="AE103" i="20"/>
  <c r="AE104" i="20"/>
  <c r="AE105" i="20"/>
  <c r="AE106" i="20"/>
  <c r="AE107" i="20"/>
  <c r="AE108" i="20"/>
  <c r="AE109" i="20"/>
  <c r="AE110" i="20"/>
  <c r="AE111" i="20"/>
  <c r="AE112" i="20"/>
  <c r="E118" i="20"/>
  <c r="AE94" i="21"/>
  <c r="AE95" i="21"/>
  <c r="AE96" i="21"/>
  <c r="AE97" i="21"/>
  <c r="AE98" i="21"/>
  <c r="AE99" i="21"/>
  <c r="AE100" i="21"/>
  <c r="AE101" i="21"/>
  <c r="AE102" i="21"/>
  <c r="AE103" i="21"/>
  <c r="AE104" i="21"/>
  <c r="AE105" i="21"/>
  <c r="AE106" i="21"/>
  <c r="AE107" i="21"/>
  <c r="AE108" i="21"/>
  <c r="AE109" i="21"/>
  <c r="AE110" i="21"/>
  <c r="AE111" i="21"/>
  <c r="AE112" i="21"/>
  <c r="E118" i="21"/>
  <c r="AE94" i="22"/>
  <c r="AE95" i="22"/>
  <c r="AE96" i="22"/>
  <c r="AE97" i="22"/>
  <c r="AE98" i="22"/>
  <c r="AE99" i="22"/>
  <c r="AE100" i="22"/>
  <c r="AE101" i="22"/>
  <c r="AE102" i="22"/>
  <c r="AE103" i="22"/>
  <c r="AE104" i="22"/>
  <c r="AE105" i="22"/>
  <c r="AE106" i="22"/>
  <c r="AE107" i="22"/>
  <c r="AE108" i="22"/>
  <c r="AE109" i="22"/>
  <c r="AE110" i="22"/>
  <c r="AE111" i="22"/>
  <c r="AE112" i="22"/>
  <c r="E118" i="22"/>
  <c r="E119" i="19"/>
  <c r="E119" i="20"/>
  <c r="E119" i="21"/>
  <c r="E119" i="22"/>
  <c r="E120" i="19"/>
  <c r="E120" i="20"/>
  <c r="E120" i="21"/>
  <c r="E120" i="22"/>
  <c r="E121" i="19"/>
  <c r="E121" i="20"/>
  <c r="E121" i="21"/>
  <c r="E121" i="22"/>
  <c r="E122" i="19"/>
  <c r="E122" i="20"/>
  <c r="E122" i="21"/>
  <c r="E122" i="22"/>
  <c r="E123" i="19"/>
  <c r="E123" i="20"/>
  <c r="E123" i="21"/>
  <c r="E123" i="22"/>
  <c r="E124" i="19"/>
  <c r="E124" i="20"/>
  <c r="E124" i="21"/>
  <c r="E124" i="22"/>
  <c r="E125" i="19"/>
  <c r="E125" i="20"/>
  <c r="E125" i="21"/>
  <c r="E125" i="22"/>
  <c r="E126" i="19"/>
  <c r="E126" i="20"/>
  <c r="E126" i="21"/>
  <c r="E126" i="22"/>
  <c r="E127" i="19"/>
  <c r="E127" i="20"/>
  <c r="E127" i="21"/>
  <c r="E127" i="22"/>
  <c r="E128" i="19"/>
  <c r="E128" i="20"/>
  <c r="E128" i="21"/>
  <c r="E128" i="22"/>
  <c r="E129" i="19"/>
  <c r="E129" i="20"/>
  <c r="E129" i="21"/>
  <c r="E129" i="22"/>
  <c r="E130" i="19"/>
  <c r="E130" i="20"/>
  <c r="E130" i="21"/>
  <c r="E130" i="22"/>
  <c r="E131" i="19"/>
  <c r="E131" i="20"/>
  <c r="E131" i="21"/>
  <c r="E131" i="22"/>
  <c r="E132" i="19"/>
  <c r="E132" i="20"/>
  <c r="E132" i="21"/>
  <c r="E132" i="22"/>
  <c r="E133" i="19"/>
  <c r="E133" i="20"/>
  <c r="E133" i="21"/>
  <c r="E133" i="22"/>
  <c r="E134" i="19"/>
  <c r="E134" i="20"/>
  <c r="E134" i="21"/>
  <c r="E134" i="22"/>
  <c r="E135" i="19"/>
  <c r="E135" i="20"/>
  <c r="E135" i="21"/>
  <c r="E135" i="22"/>
  <c r="E136" i="19"/>
  <c r="E136" i="20"/>
  <c r="E136" i="21"/>
  <c r="E136" i="22"/>
  <c r="AE95" i="17"/>
  <c r="AE94" i="17"/>
  <c r="AE96" i="17"/>
  <c r="AE97" i="17"/>
  <c r="AE98" i="17"/>
  <c r="AE99" i="17"/>
  <c r="AE100" i="17"/>
  <c r="AE101" i="17"/>
  <c r="AE102" i="17"/>
  <c r="AE103" i="17"/>
  <c r="AE104" i="17"/>
  <c r="AE105" i="17"/>
  <c r="AE106" i="17"/>
  <c r="AE107" i="17"/>
  <c r="AE108" i="17"/>
  <c r="AE109" i="17"/>
  <c r="AE110" i="17"/>
  <c r="AE111" i="17"/>
  <c r="AE112" i="17"/>
  <c r="E119" i="17"/>
  <c r="E120" i="17"/>
  <c r="E121" i="17"/>
  <c r="E122" i="17"/>
  <c r="E123" i="17"/>
  <c r="E124" i="17"/>
  <c r="E125" i="17"/>
  <c r="E126" i="17"/>
  <c r="E127" i="17"/>
  <c r="E128" i="17"/>
  <c r="E129" i="17"/>
  <c r="E130" i="17"/>
  <c r="E131" i="17"/>
  <c r="E132" i="17"/>
  <c r="E133" i="17"/>
  <c r="E134" i="17"/>
  <c r="E135" i="17"/>
  <c r="E118" i="17"/>
  <c r="E136" i="17"/>
  <c r="T94" i="19"/>
  <c r="T95" i="19"/>
  <c r="T96" i="19"/>
  <c r="T97" i="19"/>
  <c r="T98" i="19"/>
  <c r="T99" i="19"/>
  <c r="T100" i="19"/>
  <c r="T101" i="19"/>
  <c r="T102" i="19"/>
  <c r="T103" i="19"/>
  <c r="T104" i="19"/>
  <c r="T105" i="19"/>
  <c r="T106" i="19"/>
  <c r="T107" i="19"/>
  <c r="T108" i="19"/>
  <c r="T109" i="19"/>
  <c r="T110" i="19"/>
  <c r="T111" i="19"/>
  <c r="T112" i="19"/>
  <c r="D118" i="19"/>
  <c r="T94" i="20"/>
  <c r="T95" i="20"/>
  <c r="T96" i="20"/>
  <c r="T97" i="20"/>
  <c r="T98" i="20"/>
  <c r="T99" i="20"/>
  <c r="T100" i="20"/>
  <c r="T101" i="20"/>
  <c r="T102" i="20"/>
  <c r="T103" i="20"/>
  <c r="T104" i="20"/>
  <c r="T105" i="20"/>
  <c r="T106" i="20"/>
  <c r="T107" i="20"/>
  <c r="T108" i="20"/>
  <c r="T109" i="20"/>
  <c r="T110" i="20"/>
  <c r="T111" i="20"/>
  <c r="T112" i="20"/>
  <c r="D118" i="20"/>
  <c r="T94" i="21"/>
  <c r="T95" i="21"/>
  <c r="T96" i="21"/>
  <c r="T97" i="21"/>
  <c r="T98" i="21"/>
  <c r="T99" i="21"/>
  <c r="T100" i="21"/>
  <c r="T101" i="21"/>
  <c r="T102" i="21"/>
  <c r="T103" i="21"/>
  <c r="T104" i="21"/>
  <c r="T105" i="21"/>
  <c r="T106" i="21"/>
  <c r="T107" i="21"/>
  <c r="T108" i="21"/>
  <c r="T109" i="21"/>
  <c r="T110" i="21"/>
  <c r="T111" i="21"/>
  <c r="T112" i="21"/>
  <c r="D118" i="21"/>
  <c r="T94" i="22"/>
  <c r="T95" i="22"/>
  <c r="T96" i="22"/>
  <c r="T97" i="22"/>
  <c r="T98" i="22"/>
  <c r="T99" i="22"/>
  <c r="T100" i="22"/>
  <c r="T101" i="22"/>
  <c r="T102" i="22"/>
  <c r="T103" i="22"/>
  <c r="T104" i="22"/>
  <c r="T105" i="22"/>
  <c r="T106" i="22"/>
  <c r="T107" i="22"/>
  <c r="T108" i="22"/>
  <c r="T109" i="22"/>
  <c r="T110" i="22"/>
  <c r="T111" i="22"/>
  <c r="T112" i="22"/>
  <c r="D118" i="22"/>
  <c r="D119" i="19"/>
  <c r="D119" i="20"/>
  <c r="D119" i="21"/>
  <c r="D119" i="22"/>
  <c r="D120" i="19"/>
  <c r="D120" i="20"/>
  <c r="D120" i="21"/>
  <c r="D120" i="22"/>
  <c r="D121" i="19"/>
  <c r="D121" i="20"/>
  <c r="D121" i="21"/>
  <c r="D121" i="22"/>
  <c r="D122" i="19"/>
  <c r="D122" i="20"/>
  <c r="D122" i="21"/>
  <c r="D122" i="22"/>
  <c r="D123" i="19"/>
  <c r="D123" i="20"/>
  <c r="D123" i="21"/>
  <c r="D123" i="22"/>
  <c r="D124" i="19"/>
  <c r="D124" i="20"/>
  <c r="D124" i="21"/>
  <c r="D124" i="22"/>
  <c r="D125" i="19"/>
  <c r="D125" i="20"/>
  <c r="D125" i="21"/>
  <c r="D125" i="22"/>
  <c r="D126" i="19"/>
  <c r="D126" i="20"/>
  <c r="D126" i="21"/>
  <c r="D126" i="22"/>
  <c r="D127" i="19"/>
  <c r="D127" i="20"/>
  <c r="D127" i="21"/>
  <c r="D127" i="22"/>
  <c r="D128" i="19"/>
  <c r="D128" i="20"/>
  <c r="D128" i="21"/>
  <c r="D128" i="22"/>
  <c r="D129" i="19"/>
  <c r="D129" i="20"/>
  <c r="D129" i="21"/>
  <c r="D129" i="22"/>
  <c r="D130" i="19"/>
  <c r="D130" i="20"/>
  <c r="D130" i="21"/>
  <c r="D130" i="22"/>
  <c r="D131" i="19"/>
  <c r="D131" i="20"/>
  <c r="D131" i="21"/>
  <c r="D131" i="22"/>
  <c r="D132" i="19"/>
  <c r="D132" i="20"/>
  <c r="D132" i="21"/>
  <c r="D132" i="22"/>
  <c r="D133" i="19"/>
  <c r="D133" i="20"/>
  <c r="D133" i="21"/>
  <c r="D133" i="22"/>
  <c r="D134" i="19"/>
  <c r="D134" i="20"/>
  <c r="D134" i="21"/>
  <c r="D134" i="22"/>
  <c r="D135" i="19"/>
  <c r="D135" i="20"/>
  <c r="D135" i="21"/>
  <c r="D135" i="22"/>
  <c r="D136" i="19"/>
  <c r="D136" i="20"/>
  <c r="D136" i="21"/>
  <c r="D136" i="22"/>
  <c r="T95" i="17"/>
  <c r="T94" i="17"/>
  <c r="T96" i="17"/>
  <c r="T97" i="17"/>
  <c r="T98" i="17"/>
  <c r="T99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D119" i="17"/>
  <c r="D120" i="17"/>
  <c r="D121" i="17"/>
  <c r="D122" i="17"/>
  <c r="D123" i="17"/>
  <c r="D124" i="17"/>
  <c r="D125" i="17"/>
  <c r="D126" i="17"/>
  <c r="D127" i="17"/>
  <c r="D128" i="17"/>
  <c r="D129" i="17"/>
  <c r="D130" i="17"/>
  <c r="D131" i="17"/>
  <c r="D132" i="17"/>
  <c r="D133" i="17"/>
  <c r="D134" i="17"/>
  <c r="D135" i="17"/>
  <c r="D118" i="17"/>
  <c r="D136" i="17"/>
  <c r="J95" i="17"/>
  <c r="J94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C119" i="17"/>
  <c r="J95" i="16"/>
  <c r="J94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C119" i="16"/>
  <c r="J95" i="19"/>
  <c r="J94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C119" i="19"/>
  <c r="J95" i="20"/>
  <c r="J94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C119" i="20"/>
  <c r="J95" i="21"/>
  <c r="J94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C119" i="21"/>
  <c r="J95" i="22"/>
  <c r="J94" i="22"/>
  <c r="J96" i="22"/>
  <c r="J97" i="22"/>
  <c r="J98" i="22"/>
  <c r="J99" i="22"/>
  <c r="J100" i="22"/>
  <c r="J101" i="22"/>
  <c r="J102" i="22"/>
  <c r="J103" i="22"/>
  <c r="J104" i="22"/>
  <c r="J105" i="22"/>
  <c r="J106" i="22"/>
  <c r="J107" i="22"/>
  <c r="J108" i="22"/>
  <c r="J109" i="22"/>
  <c r="J110" i="22"/>
  <c r="J111" i="22"/>
  <c r="J112" i="22"/>
  <c r="C119" i="22"/>
  <c r="C120" i="17"/>
  <c r="C120" i="16"/>
  <c r="C120" i="19"/>
  <c r="C120" i="20"/>
  <c r="C120" i="21"/>
  <c r="C120" i="22"/>
  <c r="C121" i="17"/>
  <c r="C121" i="16"/>
  <c r="C121" i="19"/>
  <c r="C121" i="20"/>
  <c r="C121" i="21"/>
  <c r="C121" i="22"/>
  <c r="C122" i="17"/>
  <c r="C122" i="16"/>
  <c r="C122" i="19"/>
  <c r="C122" i="20"/>
  <c r="C122" i="21"/>
  <c r="C122" i="22"/>
  <c r="C123" i="17"/>
  <c r="C123" i="16"/>
  <c r="C123" i="19"/>
  <c r="C123" i="20"/>
  <c r="C123" i="21"/>
  <c r="C123" i="22"/>
  <c r="C124" i="17"/>
  <c r="C124" i="16"/>
  <c r="C124" i="19"/>
  <c r="C124" i="20"/>
  <c r="C124" i="21"/>
  <c r="C124" i="22"/>
  <c r="C125" i="17"/>
  <c r="C125" i="16"/>
  <c r="C125" i="19"/>
  <c r="C125" i="20"/>
  <c r="C125" i="21"/>
  <c r="C125" i="22"/>
  <c r="C126" i="17"/>
  <c r="C126" i="16"/>
  <c r="C126" i="19"/>
  <c r="C126" i="20"/>
  <c r="C126" i="21"/>
  <c r="C126" i="22"/>
  <c r="C127" i="17"/>
  <c r="C127" i="16"/>
  <c r="C127" i="19"/>
  <c r="C127" i="20"/>
  <c r="C127" i="21"/>
  <c r="C127" i="22"/>
  <c r="C128" i="17"/>
  <c r="C128" i="16"/>
  <c r="C128" i="19"/>
  <c r="C128" i="20"/>
  <c r="C128" i="21"/>
  <c r="C128" i="22"/>
  <c r="C129" i="17"/>
  <c r="C129" i="16"/>
  <c r="C129" i="19"/>
  <c r="C129" i="20"/>
  <c r="C129" i="21"/>
  <c r="C129" i="22"/>
  <c r="C130" i="17"/>
  <c r="C130" i="16"/>
  <c r="C130" i="19"/>
  <c r="C130" i="20"/>
  <c r="C130" i="21"/>
  <c r="C130" i="22"/>
  <c r="C131" i="17"/>
  <c r="C131" i="16"/>
  <c r="C131" i="19"/>
  <c r="C131" i="20"/>
  <c r="C131" i="21"/>
  <c r="C131" i="22"/>
  <c r="C132" i="17"/>
  <c r="C132" i="16"/>
  <c r="C132" i="19"/>
  <c r="C132" i="20"/>
  <c r="C132" i="21"/>
  <c r="C132" i="22"/>
  <c r="C133" i="17"/>
  <c r="C133" i="16"/>
  <c r="C133" i="19"/>
  <c r="C133" i="20"/>
  <c r="C133" i="21"/>
  <c r="C133" i="22"/>
  <c r="C134" i="17"/>
  <c r="C134" i="16"/>
  <c r="C134" i="19"/>
  <c r="C134" i="20"/>
  <c r="C134" i="21"/>
  <c r="C134" i="22"/>
  <c r="C135" i="17"/>
  <c r="C135" i="16"/>
  <c r="C135" i="19"/>
  <c r="C135" i="20"/>
  <c r="C135" i="21"/>
  <c r="C135" i="22"/>
  <c r="C118" i="17"/>
  <c r="C136" i="17"/>
  <c r="C118" i="16"/>
  <c r="C136" i="16"/>
  <c r="C118" i="19"/>
  <c r="C136" i="19"/>
  <c r="C118" i="20"/>
  <c r="C136" i="20"/>
  <c r="C118" i="21"/>
  <c r="C136" i="21"/>
  <c r="C118" i="22"/>
  <c r="C136" i="22"/>
  <c r="B95" i="17"/>
  <c r="B94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112" i="17"/>
  <c r="B119" i="17"/>
  <c r="B95" i="16"/>
  <c r="B94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9" i="16"/>
  <c r="B95" i="19"/>
  <c r="B94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9" i="19"/>
  <c r="B95" i="20"/>
  <c r="B94" i="20"/>
  <c r="B96" i="20"/>
  <c r="B97" i="20"/>
  <c r="B98" i="20"/>
  <c r="B99" i="20"/>
  <c r="B100" i="20"/>
  <c r="B101" i="20"/>
  <c r="B102" i="20"/>
  <c r="B103" i="20"/>
  <c r="B104" i="20"/>
  <c r="B105" i="20"/>
  <c r="B106" i="20"/>
  <c r="B107" i="20"/>
  <c r="B108" i="20"/>
  <c r="B109" i="20"/>
  <c r="B110" i="20"/>
  <c r="B111" i="20"/>
  <c r="B112" i="20"/>
  <c r="B119" i="20"/>
  <c r="B95" i="21"/>
  <c r="B94" i="21"/>
  <c r="B96" i="21"/>
  <c r="B97" i="21"/>
  <c r="B98" i="21"/>
  <c r="B99" i="21"/>
  <c r="B100" i="21"/>
  <c r="B101" i="21"/>
  <c r="B102" i="21"/>
  <c r="B103" i="21"/>
  <c r="B104" i="21"/>
  <c r="B105" i="21"/>
  <c r="B106" i="21"/>
  <c r="B107" i="21"/>
  <c r="B108" i="21"/>
  <c r="B109" i="21"/>
  <c r="B110" i="21"/>
  <c r="B111" i="21"/>
  <c r="B112" i="21"/>
  <c r="B119" i="21"/>
  <c r="B95" i="22"/>
  <c r="B94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9" i="22"/>
  <c r="B120" i="17"/>
  <c r="B120" i="16"/>
  <c r="B120" i="19"/>
  <c r="B120" i="20"/>
  <c r="B120" i="21"/>
  <c r="B120" i="22"/>
  <c r="B121" i="17"/>
  <c r="B121" i="16"/>
  <c r="B121" i="19"/>
  <c r="B121" i="20"/>
  <c r="B121" i="21"/>
  <c r="B121" i="22"/>
  <c r="B122" i="17"/>
  <c r="B122" i="16"/>
  <c r="B122" i="19"/>
  <c r="B122" i="20"/>
  <c r="B122" i="21"/>
  <c r="B122" i="22"/>
  <c r="B123" i="17"/>
  <c r="B123" i="16"/>
  <c r="B123" i="19"/>
  <c r="B123" i="20"/>
  <c r="B123" i="21"/>
  <c r="B123" i="22"/>
  <c r="B124" i="17"/>
  <c r="B124" i="16"/>
  <c r="B124" i="19"/>
  <c r="B124" i="20"/>
  <c r="B124" i="21"/>
  <c r="B124" i="22"/>
  <c r="B125" i="17"/>
  <c r="B125" i="16"/>
  <c r="B125" i="19"/>
  <c r="B125" i="20"/>
  <c r="B125" i="21"/>
  <c r="B125" i="22"/>
  <c r="B126" i="17"/>
  <c r="B126" i="16"/>
  <c r="B126" i="19"/>
  <c r="B126" i="20"/>
  <c r="B126" i="21"/>
  <c r="B126" i="22"/>
  <c r="B127" i="17"/>
  <c r="B127" i="16"/>
  <c r="B127" i="19"/>
  <c r="B127" i="20"/>
  <c r="B127" i="21"/>
  <c r="B127" i="22"/>
  <c r="B128" i="17"/>
  <c r="B128" i="16"/>
  <c r="B128" i="19"/>
  <c r="B128" i="20"/>
  <c r="B128" i="21"/>
  <c r="B128" i="22"/>
  <c r="B129" i="17"/>
  <c r="B129" i="16"/>
  <c r="B129" i="19"/>
  <c r="B129" i="20"/>
  <c r="B129" i="21"/>
  <c r="B129" i="22"/>
  <c r="B130" i="17"/>
  <c r="B130" i="16"/>
  <c r="B130" i="19"/>
  <c r="B130" i="20"/>
  <c r="B130" i="21"/>
  <c r="B130" i="22"/>
  <c r="B131" i="17"/>
  <c r="B131" i="16"/>
  <c r="B131" i="19"/>
  <c r="B131" i="20"/>
  <c r="B131" i="21"/>
  <c r="B131" i="22"/>
  <c r="B132" i="17"/>
  <c r="B132" i="16"/>
  <c r="B132" i="19"/>
  <c r="B132" i="20"/>
  <c r="B132" i="21"/>
  <c r="B132" i="22"/>
  <c r="B133" i="17"/>
  <c r="B133" i="16"/>
  <c r="B133" i="19"/>
  <c r="B133" i="20"/>
  <c r="B133" i="21"/>
  <c r="B133" i="22"/>
  <c r="B134" i="17"/>
  <c r="B134" i="16"/>
  <c r="B134" i="19"/>
  <c r="B134" i="20"/>
  <c r="B134" i="21"/>
  <c r="B134" i="22"/>
  <c r="B135" i="17"/>
  <c r="B135" i="16"/>
  <c r="B135" i="19"/>
  <c r="B135" i="20"/>
  <c r="B135" i="21"/>
  <c r="B135" i="22"/>
  <c r="B118" i="17"/>
  <c r="B136" i="17"/>
  <c r="B118" i="16"/>
  <c r="B136" i="16"/>
  <c r="B118" i="19"/>
  <c r="B136" i="19"/>
  <c r="B118" i="20"/>
  <c r="B136" i="20"/>
  <c r="B118" i="21"/>
  <c r="B136" i="21"/>
  <c r="B118" i="22"/>
  <c r="B136" i="22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AF209" i="14"/>
  <c r="AF295" i="14"/>
  <c r="AE209" i="14"/>
  <c r="AE295" i="14"/>
  <c r="AD209" i="14"/>
  <c r="AD295" i="14"/>
  <c r="AC209" i="14"/>
  <c r="AC295" i="14"/>
  <c r="AB209" i="14"/>
  <c r="AB295" i="14"/>
  <c r="AA209" i="14"/>
  <c r="AA295" i="14"/>
  <c r="Z209" i="14"/>
  <c r="Z295" i="14"/>
  <c r="Y209" i="14"/>
  <c r="Y295" i="14"/>
  <c r="X209" i="14"/>
  <c r="X295" i="14"/>
  <c r="W209" i="14"/>
  <c r="W295" i="14"/>
  <c r="V209" i="14"/>
  <c r="V295" i="14"/>
  <c r="U209" i="14"/>
  <c r="U295" i="14"/>
  <c r="T209" i="14"/>
  <c r="T295" i="14"/>
  <c r="S209" i="14"/>
  <c r="S295" i="14"/>
  <c r="R209" i="14"/>
  <c r="R295" i="14"/>
  <c r="Q209" i="14"/>
  <c r="Q295" i="14"/>
  <c r="P209" i="14"/>
  <c r="P295" i="14"/>
  <c r="O209" i="14"/>
  <c r="O295" i="14"/>
  <c r="N209" i="14"/>
  <c r="N295" i="14"/>
  <c r="M209" i="14"/>
  <c r="M295" i="14"/>
  <c r="AD111" i="22"/>
  <c r="AC111" i="22"/>
  <c r="AB111" i="22"/>
  <c r="AA111" i="22"/>
  <c r="Z111" i="22"/>
  <c r="Y111" i="22"/>
  <c r="X111" i="22"/>
  <c r="W111" i="22"/>
  <c r="V111" i="22"/>
  <c r="U111" i="22"/>
  <c r="S111" i="22"/>
  <c r="R111" i="22"/>
  <c r="Q111" i="22"/>
  <c r="P111" i="22"/>
  <c r="O111" i="22"/>
  <c r="N111" i="22"/>
  <c r="M111" i="22"/>
  <c r="L111" i="22"/>
  <c r="K111" i="22"/>
  <c r="I111" i="22"/>
  <c r="H111" i="22"/>
  <c r="G111" i="22"/>
  <c r="F111" i="22"/>
  <c r="E111" i="22"/>
  <c r="D111" i="22"/>
  <c r="C111" i="22"/>
  <c r="AD110" i="22"/>
  <c r="AC110" i="22"/>
  <c r="AB110" i="22"/>
  <c r="AA110" i="22"/>
  <c r="Z110" i="22"/>
  <c r="Y110" i="22"/>
  <c r="X110" i="22"/>
  <c r="W110" i="22"/>
  <c r="V110" i="22"/>
  <c r="U110" i="22"/>
  <c r="S110" i="22"/>
  <c r="R110" i="22"/>
  <c r="Q110" i="22"/>
  <c r="P110" i="22"/>
  <c r="O110" i="22"/>
  <c r="N110" i="22"/>
  <c r="M110" i="22"/>
  <c r="L110" i="22"/>
  <c r="K110" i="22"/>
  <c r="I110" i="22"/>
  <c r="H110" i="22"/>
  <c r="G110" i="22"/>
  <c r="F110" i="22"/>
  <c r="E110" i="22"/>
  <c r="D110" i="22"/>
  <c r="C110" i="22"/>
  <c r="AD109" i="22"/>
  <c r="AC109" i="22"/>
  <c r="AB109" i="22"/>
  <c r="AA109" i="22"/>
  <c r="Z109" i="22"/>
  <c r="Y109" i="22"/>
  <c r="X109" i="22"/>
  <c r="W109" i="22"/>
  <c r="V109" i="22"/>
  <c r="U109" i="22"/>
  <c r="S109" i="22"/>
  <c r="R109" i="22"/>
  <c r="Q109" i="22"/>
  <c r="P109" i="22"/>
  <c r="O109" i="22"/>
  <c r="N109" i="22"/>
  <c r="M109" i="22"/>
  <c r="L109" i="22"/>
  <c r="K109" i="22"/>
  <c r="I109" i="22"/>
  <c r="H109" i="22"/>
  <c r="G109" i="22"/>
  <c r="F109" i="22"/>
  <c r="E109" i="22"/>
  <c r="D109" i="22"/>
  <c r="C109" i="22"/>
  <c r="AD108" i="22"/>
  <c r="AC108" i="22"/>
  <c r="AB108" i="22"/>
  <c r="AA108" i="22"/>
  <c r="Z108" i="22"/>
  <c r="Y108" i="22"/>
  <c r="X108" i="22"/>
  <c r="W108" i="22"/>
  <c r="V108" i="22"/>
  <c r="U108" i="22"/>
  <c r="S108" i="22"/>
  <c r="R108" i="22"/>
  <c r="Q108" i="22"/>
  <c r="P108" i="22"/>
  <c r="O108" i="22"/>
  <c r="N108" i="22"/>
  <c r="M108" i="22"/>
  <c r="L108" i="22"/>
  <c r="K108" i="22"/>
  <c r="I108" i="22"/>
  <c r="H108" i="22"/>
  <c r="G108" i="22"/>
  <c r="F108" i="22"/>
  <c r="E108" i="22"/>
  <c r="D108" i="22"/>
  <c r="C108" i="22"/>
  <c r="AD107" i="22"/>
  <c r="AC107" i="22"/>
  <c r="AB107" i="22"/>
  <c r="AA107" i="22"/>
  <c r="Z107" i="22"/>
  <c r="Y107" i="22"/>
  <c r="X107" i="22"/>
  <c r="W107" i="22"/>
  <c r="V107" i="22"/>
  <c r="U107" i="22"/>
  <c r="S107" i="22"/>
  <c r="R107" i="22"/>
  <c r="Q107" i="22"/>
  <c r="P107" i="22"/>
  <c r="O107" i="22"/>
  <c r="N107" i="22"/>
  <c r="M107" i="22"/>
  <c r="L107" i="22"/>
  <c r="K107" i="22"/>
  <c r="I107" i="22"/>
  <c r="H107" i="22"/>
  <c r="G107" i="22"/>
  <c r="F107" i="22"/>
  <c r="E107" i="22"/>
  <c r="D107" i="22"/>
  <c r="C107" i="22"/>
  <c r="AD106" i="22"/>
  <c r="AC106" i="22"/>
  <c r="AB106" i="22"/>
  <c r="AA106" i="22"/>
  <c r="Z106" i="22"/>
  <c r="Y106" i="22"/>
  <c r="X106" i="22"/>
  <c r="W106" i="22"/>
  <c r="V106" i="22"/>
  <c r="U106" i="22"/>
  <c r="S106" i="22"/>
  <c r="R106" i="22"/>
  <c r="Q106" i="22"/>
  <c r="P106" i="22"/>
  <c r="O106" i="22"/>
  <c r="N106" i="22"/>
  <c r="M106" i="22"/>
  <c r="L106" i="22"/>
  <c r="K106" i="22"/>
  <c r="I106" i="22"/>
  <c r="H106" i="22"/>
  <c r="G106" i="22"/>
  <c r="F106" i="22"/>
  <c r="E106" i="22"/>
  <c r="D106" i="22"/>
  <c r="C106" i="22"/>
  <c r="AD105" i="22"/>
  <c r="AC105" i="22"/>
  <c r="AB105" i="22"/>
  <c r="AA105" i="22"/>
  <c r="Z105" i="22"/>
  <c r="Y105" i="22"/>
  <c r="X105" i="22"/>
  <c r="W105" i="22"/>
  <c r="V105" i="22"/>
  <c r="U105" i="22"/>
  <c r="S105" i="22"/>
  <c r="R105" i="22"/>
  <c r="Q105" i="22"/>
  <c r="P105" i="22"/>
  <c r="O105" i="22"/>
  <c r="N105" i="22"/>
  <c r="M105" i="22"/>
  <c r="L105" i="22"/>
  <c r="K105" i="22"/>
  <c r="I105" i="22"/>
  <c r="H105" i="22"/>
  <c r="G105" i="22"/>
  <c r="F105" i="22"/>
  <c r="E105" i="22"/>
  <c r="D105" i="22"/>
  <c r="C105" i="22"/>
  <c r="AD104" i="22"/>
  <c r="AC104" i="22"/>
  <c r="AB104" i="22"/>
  <c r="AA104" i="22"/>
  <c r="Z104" i="22"/>
  <c r="Y104" i="22"/>
  <c r="X104" i="22"/>
  <c r="W104" i="22"/>
  <c r="V104" i="22"/>
  <c r="U104" i="22"/>
  <c r="S104" i="22"/>
  <c r="R104" i="22"/>
  <c r="Q104" i="22"/>
  <c r="P104" i="22"/>
  <c r="O104" i="22"/>
  <c r="N104" i="22"/>
  <c r="M104" i="22"/>
  <c r="L104" i="22"/>
  <c r="K104" i="22"/>
  <c r="I104" i="22"/>
  <c r="H104" i="22"/>
  <c r="G104" i="22"/>
  <c r="F104" i="22"/>
  <c r="E104" i="22"/>
  <c r="D104" i="22"/>
  <c r="C104" i="22"/>
  <c r="AD103" i="22"/>
  <c r="AC103" i="22"/>
  <c r="AB103" i="22"/>
  <c r="AA103" i="22"/>
  <c r="Z103" i="22"/>
  <c r="Y103" i="22"/>
  <c r="X103" i="22"/>
  <c r="W103" i="22"/>
  <c r="V103" i="22"/>
  <c r="U103" i="22"/>
  <c r="S103" i="22"/>
  <c r="R103" i="22"/>
  <c r="Q103" i="22"/>
  <c r="P103" i="22"/>
  <c r="O103" i="22"/>
  <c r="N103" i="22"/>
  <c r="M103" i="22"/>
  <c r="L103" i="22"/>
  <c r="K103" i="22"/>
  <c r="I103" i="22"/>
  <c r="H103" i="22"/>
  <c r="G103" i="22"/>
  <c r="F103" i="22"/>
  <c r="E103" i="22"/>
  <c r="D103" i="22"/>
  <c r="C103" i="22"/>
  <c r="AD102" i="22"/>
  <c r="AC102" i="22"/>
  <c r="AB102" i="22"/>
  <c r="AA102" i="22"/>
  <c r="Z102" i="22"/>
  <c r="Y102" i="22"/>
  <c r="X102" i="22"/>
  <c r="W102" i="22"/>
  <c r="V102" i="22"/>
  <c r="U102" i="22"/>
  <c r="S102" i="22"/>
  <c r="R102" i="22"/>
  <c r="Q102" i="22"/>
  <c r="P102" i="22"/>
  <c r="O102" i="22"/>
  <c r="N102" i="22"/>
  <c r="M102" i="22"/>
  <c r="L102" i="22"/>
  <c r="K102" i="22"/>
  <c r="I102" i="22"/>
  <c r="H102" i="22"/>
  <c r="G102" i="22"/>
  <c r="F102" i="22"/>
  <c r="E102" i="22"/>
  <c r="D102" i="22"/>
  <c r="C102" i="22"/>
  <c r="AD101" i="22"/>
  <c r="AC101" i="22"/>
  <c r="AB101" i="22"/>
  <c r="AA101" i="22"/>
  <c r="Z101" i="22"/>
  <c r="Y101" i="22"/>
  <c r="X101" i="22"/>
  <c r="W101" i="22"/>
  <c r="V101" i="22"/>
  <c r="U101" i="22"/>
  <c r="S101" i="22"/>
  <c r="R101" i="22"/>
  <c r="Q101" i="22"/>
  <c r="P101" i="22"/>
  <c r="O101" i="22"/>
  <c r="N101" i="22"/>
  <c r="M101" i="22"/>
  <c r="L101" i="22"/>
  <c r="K101" i="22"/>
  <c r="I101" i="22"/>
  <c r="H101" i="22"/>
  <c r="G101" i="22"/>
  <c r="F101" i="22"/>
  <c r="E101" i="22"/>
  <c r="D101" i="22"/>
  <c r="C101" i="22"/>
  <c r="AD100" i="22"/>
  <c r="AC100" i="22"/>
  <c r="AB100" i="22"/>
  <c r="AA100" i="22"/>
  <c r="Z100" i="22"/>
  <c r="Y100" i="22"/>
  <c r="X100" i="22"/>
  <c r="W100" i="22"/>
  <c r="V100" i="22"/>
  <c r="U100" i="22"/>
  <c r="S100" i="22"/>
  <c r="R100" i="22"/>
  <c r="Q100" i="22"/>
  <c r="P100" i="22"/>
  <c r="O100" i="22"/>
  <c r="N100" i="22"/>
  <c r="M100" i="22"/>
  <c r="L100" i="22"/>
  <c r="K100" i="22"/>
  <c r="I100" i="22"/>
  <c r="H100" i="22"/>
  <c r="G100" i="22"/>
  <c r="F100" i="22"/>
  <c r="E100" i="22"/>
  <c r="D100" i="22"/>
  <c r="C100" i="22"/>
  <c r="AD99" i="22"/>
  <c r="AC99" i="22"/>
  <c r="AB99" i="22"/>
  <c r="AA99" i="22"/>
  <c r="Z99" i="22"/>
  <c r="Y99" i="22"/>
  <c r="X99" i="22"/>
  <c r="W99" i="22"/>
  <c r="V99" i="22"/>
  <c r="U99" i="22"/>
  <c r="S99" i="22"/>
  <c r="R99" i="22"/>
  <c r="Q99" i="22"/>
  <c r="P99" i="22"/>
  <c r="O99" i="22"/>
  <c r="N99" i="22"/>
  <c r="M99" i="22"/>
  <c r="L99" i="22"/>
  <c r="K99" i="22"/>
  <c r="I99" i="22"/>
  <c r="H99" i="22"/>
  <c r="G99" i="22"/>
  <c r="F99" i="22"/>
  <c r="E99" i="22"/>
  <c r="D99" i="22"/>
  <c r="C99" i="22"/>
  <c r="AD98" i="22"/>
  <c r="AC98" i="22"/>
  <c r="AB98" i="22"/>
  <c r="AA98" i="22"/>
  <c r="Z98" i="22"/>
  <c r="Y98" i="22"/>
  <c r="X98" i="22"/>
  <c r="W98" i="22"/>
  <c r="V98" i="22"/>
  <c r="U98" i="22"/>
  <c r="S98" i="22"/>
  <c r="R98" i="22"/>
  <c r="Q98" i="22"/>
  <c r="P98" i="22"/>
  <c r="O98" i="22"/>
  <c r="N98" i="22"/>
  <c r="M98" i="22"/>
  <c r="L98" i="22"/>
  <c r="K98" i="22"/>
  <c r="I98" i="22"/>
  <c r="H98" i="22"/>
  <c r="G98" i="22"/>
  <c r="F98" i="22"/>
  <c r="E98" i="22"/>
  <c r="D98" i="22"/>
  <c r="C98" i="22"/>
  <c r="AD97" i="22"/>
  <c r="AC97" i="22"/>
  <c r="AB97" i="22"/>
  <c r="AA97" i="22"/>
  <c r="Z97" i="22"/>
  <c r="Y97" i="22"/>
  <c r="X97" i="22"/>
  <c r="W97" i="22"/>
  <c r="V97" i="22"/>
  <c r="U97" i="22"/>
  <c r="S97" i="22"/>
  <c r="R97" i="22"/>
  <c r="Q97" i="22"/>
  <c r="P97" i="22"/>
  <c r="O97" i="22"/>
  <c r="N97" i="22"/>
  <c r="M97" i="22"/>
  <c r="L97" i="22"/>
  <c r="K97" i="22"/>
  <c r="I97" i="22"/>
  <c r="H97" i="22"/>
  <c r="G97" i="22"/>
  <c r="F97" i="22"/>
  <c r="E97" i="22"/>
  <c r="D97" i="22"/>
  <c r="C97" i="22"/>
  <c r="AD96" i="22"/>
  <c r="AC96" i="22"/>
  <c r="AB96" i="22"/>
  <c r="AA96" i="22"/>
  <c r="Z96" i="22"/>
  <c r="Y96" i="22"/>
  <c r="X96" i="22"/>
  <c r="W96" i="22"/>
  <c r="V96" i="22"/>
  <c r="U96" i="22"/>
  <c r="S96" i="22"/>
  <c r="R96" i="22"/>
  <c r="Q96" i="22"/>
  <c r="P96" i="22"/>
  <c r="O96" i="22"/>
  <c r="N96" i="22"/>
  <c r="M96" i="22"/>
  <c r="L96" i="22"/>
  <c r="K96" i="22"/>
  <c r="I96" i="22"/>
  <c r="H96" i="22"/>
  <c r="G96" i="22"/>
  <c r="F96" i="22"/>
  <c r="E96" i="22"/>
  <c r="D96" i="22"/>
  <c r="C96" i="22"/>
  <c r="AD95" i="22"/>
  <c r="AC95" i="22"/>
  <c r="AB95" i="22"/>
  <c r="AA95" i="22"/>
  <c r="Z95" i="22"/>
  <c r="Y95" i="22"/>
  <c r="X95" i="22"/>
  <c r="W95" i="22"/>
  <c r="V95" i="22"/>
  <c r="U95" i="22"/>
  <c r="S95" i="22"/>
  <c r="R95" i="22"/>
  <c r="Q95" i="22"/>
  <c r="P95" i="22"/>
  <c r="O95" i="22"/>
  <c r="N95" i="22"/>
  <c r="M95" i="22"/>
  <c r="L95" i="22"/>
  <c r="K95" i="22"/>
  <c r="I95" i="22"/>
  <c r="H95" i="22"/>
  <c r="G95" i="22"/>
  <c r="F95" i="22"/>
  <c r="E95" i="22"/>
  <c r="D95" i="22"/>
  <c r="C95" i="22"/>
  <c r="AE142" i="22"/>
  <c r="AD94" i="22"/>
  <c r="AC94" i="22"/>
  <c r="AB94" i="22"/>
  <c r="AA94" i="22"/>
  <c r="Z94" i="22"/>
  <c r="Y94" i="22"/>
  <c r="Y112" i="22"/>
  <c r="X94" i="22"/>
  <c r="W94" i="22"/>
  <c r="V94" i="22"/>
  <c r="U94" i="22"/>
  <c r="S94" i="22"/>
  <c r="R94" i="22"/>
  <c r="Q94" i="22"/>
  <c r="P94" i="22"/>
  <c r="O94" i="22"/>
  <c r="N94" i="22"/>
  <c r="M94" i="22"/>
  <c r="M112" i="22"/>
  <c r="M158" i="22"/>
  <c r="L94" i="22"/>
  <c r="K94" i="22"/>
  <c r="I94" i="22"/>
  <c r="H94" i="22"/>
  <c r="G94" i="22"/>
  <c r="F94" i="22"/>
  <c r="E94" i="22"/>
  <c r="D94" i="22"/>
  <c r="C94" i="22"/>
  <c r="AD111" i="21"/>
  <c r="AC111" i="21"/>
  <c r="AB111" i="21"/>
  <c r="AA111" i="21"/>
  <c r="Z111" i="21"/>
  <c r="Y111" i="21"/>
  <c r="X111" i="21"/>
  <c r="W111" i="21"/>
  <c r="V111" i="21"/>
  <c r="U111" i="21"/>
  <c r="S111" i="21"/>
  <c r="R111" i="21"/>
  <c r="Q111" i="21"/>
  <c r="P111" i="21"/>
  <c r="O111" i="21"/>
  <c r="N111" i="21"/>
  <c r="M111" i="21"/>
  <c r="L111" i="21"/>
  <c r="K111" i="21"/>
  <c r="I111" i="21"/>
  <c r="H111" i="21"/>
  <c r="G111" i="21"/>
  <c r="F111" i="21"/>
  <c r="E111" i="21"/>
  <c r="D111" i="21"/>
  <c r="C111" i="21"/>
  <c r="AD110" i="21"/>
  <c r="AC110" i="21"/>
  <c r="AB110" i="21"/>
  <c r="AA110" i="21"/>
  <c r="Z110" i="21"/>
  <c r="Y110" i="21"/>
  <c r="X110" i="21"/>
  <c r="W110" i="21"/>
  <c r="V110" i="21"/>
  <c r="U110" i="21"/>
  <c r="S110" i="21"/>
  <c r="R110" i="21"/>
  <c r="Q110" i="21"/>
  <c r="P110" i="21"/>
  <c r="O110" i="21"/>
  <c r="N110" i="21"/>
  <c r="M110" i="21"/>
  <c r="L110" i="21"/>
  <c r="K110" i="21"/>
  <c r="I110" i="21"/>
  <c r="H110" i="21"/>
  <c r="G110" i="21"/>
  <c r="F110" i="21"/>
  <c r="E110" i="21"/>
  <c r="D110" i="21"/>
  <c r="C110" i="21"/>
  <c r="AD109" i="21"/>
  <c r="AC109" i="21"/>
  <c r="AB109" i="21"/>
  <c r="AA109" i="21"/>
  <c r="Z109" i="21"/>
  <c r="Y109" i="21"/>
  <c r="X109" i="21"/>
  <c r="W109" i="21"/>
  <c r="V109" i="21"/>
  <c r="U109" i="21"/>
  <c r="S109" i="21"/>
  <c r="R109" i="21"/>
  <c r="Q109" i="21"/>
  <c r="P109" i="21"/>
  <c r="O109" i="21"/>
  <c r="N109" i="21"/>
  <c r="M109" i="21"/>
  <c r="L109" i="21"/>
  <c r="K109" i="21"/>
  <c r="I109" i="21"/>
  <c r="H109" i="21"/>
  <c r="G109" i="21"/>
  <c r="F109" i="21"/>
  <c r="E109" i="21"/>
  <c r="D109" i="21"/>
  <c r="C109" i="21"/>
  <c r="AD108" i="21"/>
  <c r="AC108" i="21"/>
  <c r="AB108" i="21"/>
  <c r="AA108" i="21"/>
  <c r="Z108" i="21"/>
  <c r="Y108" i="21"/>
  <c r="X108" i="21"/>
  <c r="W108" i="21"/>
  <c r="V108" i="21"/>
  <c r="U108" i="21"/>
  <c r="S108" i="21"/>
  <c r="R108" i="21"/>
  <c r="Q108" i="21"/>
  <c r="P108" i="21"/>
  <c r="O108" i="21"/>
  <c r="N108" i="21"/>
  <c r="M108" i="21"/>
  <c r="L108" i="21"/>
  <c r="K108" i="21"/>
  <c r="I108" i="21"/>
  <c r="H108" i="21"/>
  <c r="G108" i="21"/>
  <c r="F108" i="21"/>
  <c r="E108" i="21"/>
  <c r="D108" i="21"/>
  <c r="C108" i="21"/>
  <c r="AD107" i="21"/>
  <c r="AC107" i="21"/>
  <c r="AB107" i="21"/>
  <c r="AA107" i="21"/>
  <c r="Z107" i="21"/>
  <c r="Y107" i="21"/>
  <c r="X107" i="21"/>
  <c r="W107" i="21"/>
  <c r="V107" i="21"/>
  <c r="U107" i="21"/>
  <c r="S107" i="21"/>
  <c r="R107" i="21"/>
  <c r="Q107" i="21"/>
  <c r="P107" i="21"/>
  <c r="O107" i="21"/>
  <c r="N107" i="21"/>
  <c r="M107" i="21"/>
  <c r="L107" i="21"/>
  <c r="K107" i="21"/>
  <c r="I107" i="21"/>
  <c r="H107" i="21"/>
  <c r="G107" i="21"/>
  <c r="F107" i="21"/>
  <c r="E107" i="21"/>
  <c r="D107" i="21"/>
  <c r="C107" i="21"/>
  <c r="AD106" i="21"/>
  <c r="AC106" i="21"/>
  <c r="AB106" i="21"/>
  <c r="AA106" i="21"/>
  <c r="Z106" i="21"/>
  <c r="Y106" i="21"/>
  <c r="X106" i="21"/>
  <c r="W106" i="21"/>
  <c r="V106" i="21"/>
  <c r="U106" i="21"/>
  <c r="S106" i="21"/>
  <c r="R106" i="21"/>
  <c r="Q106" i="21"/>
  <c r="P106" i="21"/>
  <c r="O106" i="21"/>
  <c r="N106" i="21"/>
  <c r="M106" i="21"/>
  <c r="L106" i="21"/>
  <c r="K106" i="21"/>
  <c r="I106" i="21"/>
  <c r="H106" i="21"/>
  <c r="G106" i="21"/>
  <c r="F106" i="21"/>
  <c r="E106" i="21"/>
  <c r="D106" i="21"/>
  <c r="C106" i="21"/>
  <c r="AD105" i="21"/>
  <c r="AC105" i="21"/>
  <c r="AB105" i="21"/>
  <c r="AA105" i="21"/>
  <c r="Z105" i="21"/>
  <c r="Y105" i="21"/>
  <c r="X105" i="21"/>
  <c r="W105" i="21"/>
  <c r="V105" i="21"/>
  <c r="U105" i="21"/>
  <c r="S105" i="21"/>
  <c r="R105" i="21"/>
  <c r="Q105" i="21"/>
  <c r="P105" i="21"/>
  <c r="O105" i="21"/>
  <c r="N105" i="21"/>
  <c r="M105" i="21"/>
  <c r="L105" i="21"/>
  <c r="K105" i="21"/>
  <c r="I105" i="21"/>
  <c r="H105" i="21"/>
  <c r="G105" i="21"/>
  <c r="F105" i="21"/>
  <c r="E105" i="21"/>
  <c r="D105" i="21"/>
  <c r="C105" i="21"/>
  <c r="AD104" i="21"/>
  <c r="AC104" i="21"/>
  <c r="AB104" i="21"/>
  <c r="AA104" i="21"/>
  <c r="Z104" i="21"/>
  <c r="Y104" i="21"/>
  <c r="X104" i="21"/>
  <c r="W104" i="21"/>
  <c r="V104" i="21"/>
  <c r="U104" i="21"/>
  <c r="S104" i="21"/>
  <c r="R104" i="21"/>
  <c r="Q104" i="21"/>
  <c r="P104" i="21"/>
  <c r="O104" i="21"/>
  <c r="N104" i="21"/>
  <c r="M104" i="21"/>
  <c r="L104" i="21"/>
  <c r="K104" i="21"/>
  <c r="I104" i="21"/>
  <c r="H104" i="21"/>
  <c r="G104" i="21"/>
  <c r="F104" i="21"/>
  <c r="E104" i="21"/>
  <c r="D104" i="21"/>
  <c r="C104" i="21"/>
  <c r="AD103" i="21"/>
  <c r="AC103" i="21"/>
  <c r="AB103" i="21"/>
  <c r="AA103" i="21"/>
  <c r="Z103" i="21"/>
  <c r="Y103" i="21"/>
  <c r="X103" i="21"/>
  <c r="W103" i="21"/>
  <c r="V103" i="21"/>
  <c r="U103" i="21"/>
  <c r="S103" i="21"/>
  <c r="R103" i="21"/>
  <c r="Q103" i="21"/>
  <c r="P103" i="21"/>
  <c r="O103" i="21"/>
  <c r="N103" i="21"/>
  <c r="M103" i="21"/>
  <c r="L103" i="21"/>
  <c r="K103" i="21"/>
  <c r="I103" i="21"/>
  <c r="H103" i="21"/>
  <c r="G103" i="21"/>
  <c r="F103" i="21"/>
  <c r="E103" i="21"/>
  <c r="D103" i="21"/>
  <c r="C103" i="21"/>
  <c r="AD102" i="21"/>
  <c r="AC102" i="21"/>
  <c r="AB102" i="21"/>
  <c r="AA102" i="21"/>
  <c r="Z102" i="21"/>
  <c r="Y102" i="21"/>
  <c r="X102" i="21"/>
  <c r="W102" i="21"/>
  <c r="V102" i="21"/>
  <c r="U102" i="21"/>
  <c r="S102" i="21"/>
  <c r="R102" i="21"/>
  <c r="Q102" i="21"/>
  <c r="P102" i="21"/>
  <c r="O102" i="21"/>
  <c r="N102" i="21"/>
  <c r="M102" i="21"/>
  <c r="L102" i="21"/>
  <c r="K102" i="21"/>
  <c r="I102" i="21"/>
  <c r="H102" i="21"/>
  <c r="G102" i="21"/>
  <c r="F102" i="21"/>
  <c r="E102" i="21"/>
  <c r="D102" i="21"/>
  <c r="C102" i="21"/>
  <c r="AD101" i="21"/>
  <c r="AC101" i="21"/>
  <c r="AB101" i="21"/>
  <c r="AA101" i="21"/>
  <c r="Z101" i="21"/>
  <c r="Y101" i="21"/>
  <c r="X101" i="21"/>
  <c r="W101" i="21"/>
  <c r="V101" i="21"/>
  <c r="U101" i="21"/>
  <c r="S101" i="21"/>
  <c r="R101" i="21"/>
  <c r="Q101" i="21"/>
  <c r="P101" i="21"/>
  <c r="O101" i="21"/>
  <c r="N101" i="21"/>
  <c r="M101" i="21"/>
  <c r="L101" i="21"/>
  <c r="K101" i="21"/>
  <c r="I101" i="21"/>
  <c r="H101" i="21"/>
  <c r="G101" i="21"/>
  <c r="F101" i="21"/>
  <c r="E101" i="21"/>
  <c r="D101" i="21"/>
  <c r="C101" i="21"/>
  <c r="AD100" i="21"/>
  <c r="AC100" i="21"/>
  <c r="AB100" i="21"/>
  <c r="AA100" i="21"/>
  <c r="Z100" i="21"/>
  <c r="Y100" i="21"/>
  <c r="X100" i="21"/>
  <c r="W100" i="21"/>
  <c r="V100" i="21"/>
  <c r="U100" i="21"/>
  <c r="S100" i="21"/>
  <c r="R100" i="21"/>
  <c r="Q100" i="21"/>
  <c r="P100" i="21"/>
  <c r="O100" i="21"/>
  <c r="N100" i="21"/>
  <c r="M100" i="21"/>
  <c r="L100" i="21"/>
  <c r="K100" i="21"/>
  <c r="K94" i="21"/>
  <c r="K95" i="21"/>
  <c r="K96" i="21"/>
  <c r="K97" i="21"/>
  <c r="K98" i="21"/>
  <c r="K99" i="21"/>
  <c r="K112" i="21"/>
  <c r="K148" i="21"/>
  <c r="I100" i="21"/>
  <c r="H100" i="21"/>
  <c r="G100" i="21"/>
  <c r="F100" i="21"/>
  <c r="E100" i="21"/>
  <c r="D100" i="21"/>
  <c r="C100" i="21"/>
  <c r="AD99" i="21"/>
  <c r="AC99" i="21"/>
  <c r="AB99" i="21"/>
  <c r="AA99" i="21"/>
  <c r="Z99" i="21"/>
  <c r="Y99" i="21"/>
  <c r="X99" i="21"/>
  <c r="W99" i="21"/>
  <c r="V99" i="21"/>
  <c r="U99" i="21"/>
  <c r="S99" i="21"/>
  <c r="R99" i="21"/>
  <c r="Q99" i="21"/>
  <c r="P99" i="21"/>
  <c r="O99" i="21"/>
  <c r="N99" i="21"/>
  <c r="M99" i="21"/>
  <c r="L99" i="21"/>
  <c r="I99" i="21"/>
  <c r="H99" i="21"/>
  <c r="G99" i="21"/>
  <c r="F99" i="21"/>
  <c r="E99" i="21"/>
  <c r="D99" i="21"/>
  <c r="C99" i="21"/>
  <c r="AD98" i="21"/>
  <c r="AC98" i="21"/>
  <c r="AB98" i="21"/>
  <c r="AA98" i="21"/>
  <c r="Z98" i="21"/>
  <c r="Y98" i="21"/>
  <c r="X98" i="21"/>
  <c r="W98" i="21"/>
  <c r="V98" i="21"/>
  <c r="U98" i="21"/>
  <c r="S98" i="21"/>
  <c r="R98" i="21"/>
  <c r="Q98" i="21"/>
  <c r="P98" i="21"/>
  <c r="O98" i="21"/>
  <c r="N98" i="21"/>
  <c r="M98" i="21"/>
  <c r="L98" i="21"/>
  <c r="I98" i="21"/>
  <c r="H98" i="21"/>
  <c r="G98" i="21"/>
  <c r="F98" i="21"/>
  <c r="E98" i="21"/>
  <c r="D98" i="21"/>
  <c r="C98" i="21"/>
  <c r="AD97" i="21"/>
  <c r="AC97" i="21"/>
  <c r="AB97" i="21"/>
  <c r="AA97" i="21"/>
  <c r="Z97" i="21"/>
  <c r="Y97" i="21"/>
  <c r="X97" i="21"/>
  <c r="W97" i="21"/>
  <c r="V97" i="21"/>
  <c r="U97" i="21"/>
  <c r="S97" i="21"/>
  <c r="R97" i="21"/>
  <c r="Q97" i="21"/>
  <c r="P97" i="21"/>
  <c r="O97" i="21"/>
  <c r="N97" i="21"/>
  <c r="M97" i="21"/>
  <c r="L97" i="21"/>
  <c r="I97" i="21"/>
  <c r="H97" i="21"/>
  <c r="G97" i="21"/>
  <c r="F97" i="21"/>
  <c r="E97" i="21"/>
  <c r="D97" i="21"/>
  <c r="C97" i="21"/>
  <c r="AD96" i="21"/>
  <c r="AC96" i="21"/>
  <c r="AB96" i="21"/>
  <c r="AA96" i="21"/>
  <c r="Z96" i="21"/>
  <c r="Y96" i="21"/>
  <c r="X96" i="21"/>
  <c r="W96" i="21"/>
  <c r="V96" i="21"/>
  <c r="U96" i="21"/>
  <c r="S96" i="21"/>
  <c r="R96" i="21"/>
  <c r="Q96" i="21"/>
  <c r="P96" i="21"/>
  <c r="O96" i="21"/>
  <c r="N96" i="21"/>
  <c r="M96" i="21"/>
  <c r="L96" i="21"/>
  <c r="I96" i="21"/>
  <c r="H96" i="21"/>
  <c r="G96" i="21"/>
  <c r="F96" i="21"/>
  <c r="E96" i="21"/>
  <c r="D96" i="21"/>
  <c r="C96" i="21"/>
  <c r="C94" i="21"/>
  <c r="C95" i="21"/>
  <c r="C112" i="21"/>
  <c r="C144" i="21"/>
  <c r="AD95" i="21"/>
  <c r="AC95" i="21"/>
  <c r="AB95" i="21"/>
  <c r="AA95" i="21"/>
  <c r="Z95" i="21"/>
  <c r="Y95" i="21"/>
  <c r="X95" i="21"/>
  <c r="W95" i="21"/>
  <c r="V95" i="21"/>
  <c r="U95" i="21"/>
  <c r="S95" i="21"/>
  <c r="R95" i="21"/>
  <c r="Q95" i="21"/>
  <c r="P95" i="21"/>
  <c r="O95" i="21"/>
  <c r="N95" i="21"/>
  <c r="M95" i="21"/>
  <c r="L95" i="21"/>
  <c r="I95" i="21"/>
  <c r="H95" i="21"/>
  <c r="G95" i="21"/>
  <c r="F95" i="21"/>
  <c r="E95" i="21"/>
  <c r="D95" i="21"/>
  <c r="AD94" i="21"/>
  <c r="AC94" i="21"/>
  <c r="AB94" i="21"/>
  <c r="AA94" i="21"/>
  <c r="AA112" i="21"/>
  <c r="Z94" i="21"/>
  <c r="Y94" i="21"/>
  <c r="X94" i="21"/>
  <c r="W94" i="21"/>
  <c r="V94" i="21"/>
  <c r="U94" i="21"/>
  <c r="S94" i="21"/>
  <c r="S112" i="21"/>
  <c r="R94" i="21"/>
  <c r="Q94" i="21"/>
  <c r="P94" i="21"/>
  <c r="O94" i="21"/>
  <c r="N94" i="21"/>
  <c r="M94" i="21"/>
  <c r="L94" i="21"/>
  <c r="L112" i="21"/>
  <c r="I94" i="21"/>
  <c r="H94" i="21"/>
  <c r="G94" i="21"/>
  <c r="F94" i="21"/>
  <c r="E94" i="21"/>
  <c r="D94" i="21"/>
  <c r="C159" i="21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AF279" i="13"/>
  <c r="AE279" i="13"/>
  <c r="AD279" i="13"/>
  <c r="AC279" i="13"/>
  <c r="AB279" i="13"/>
  <c r="AA279" i="13"/>
  <c r="Z279" i="13"/>
  <c r="Y279" i="13"/>
  <c r="X279" i="13"/>
  <c r="W279" i="13"/>
  <c r="V279" i="13"/>
  <c r="U279" i="13"/>
  <c r="T279" i="13"/>
  <c r="S279" i="13"/>
  <c r="R279" i="13"/>
  <c r="Q279" i="13"/>
  <c r="P279" i="13"/>
  <c r="O279" i="13"/>
  <c r="N279" i="13"/>
  <c r="M279" i="13"/>
  <c r="AF278" i="13"/>
  <c r="AE278" i="13"/>
  <c r="AD278" i="13"/>
  <c r="AC278" i="13"/>
  <c r="AB278" i="13"/>
  <c r="AA278" i="13"/>
  <c r="Z278" i="13"/>
  <c r="Y278" i="13"/>
  <c r="X278" i="13"/>
  <c r="W278" i="13"/>
  <c r="V278" i="13"/>
  <c r="U278" i="13"/>
  <c r="T278" i="13"/>
  <c r="S278" i="13"/>
  <c r="R278" i="13"/>
  <c r="Q278" i="13"/>
  <c r="P278" i="13"/>
  <c r="O278" i="13"/>
  <c r="N278" i="13"/>
  <c r="M278" i="13"/>
  <c r="AF277" i="13"/>
  <c r="AE277" i="13"/>
  <c r="AD277" i="13"/>
  <c r="AC277" i="13"/>
  <c r="AB277" i="13"/>
  <c r="AA277" i="13"/>
  <c r="Z277" i="13"/>
  <c r="Y277" i="13"/>
  <c r="X277" i="13"/>
  <c r="W277" i="13"/>
  <c r="V277" i="13"/>
  <c r="U277" i="13"/>
  <c r="T277" i="13"/>
  <c r="S277" i="13"/>
  <c r="R277" i="13"/>
  <c r="Q277" i="13"/>
  <c r="P277" i="13"/>
  <c r="O277" i="13"/>
  <c r="N277" i="13"/>
  <c r="M277" i="13"/>
  <c r="AF276" i="13"/>
  <c r="AE276" i="13"/>
  <c r="AD276" i="13"/>
  <c r="AC276" i="13"/>
  <c r="AB276" i="13"/>
  <c r="AA276" i="13"/>
  <c r="Z276" i="13"/>
  <c r="Y276" i="13"/>
  <c r="X276" i="13"/>
  <c r="W276" i="13"/>
  <c r="V276" i="13"/>
  <c r="U276" i="13"/>
  <c r="T276" i="13"/>
  <c r="S276" i="13"/>
  <c r="R276" i="13"/>
  <c r="Q276" i="13"/>
  <c r="P276" i="13"/>
  <c r="O276" i="13"/>
  <c r="N276" i="13"/>
  <c r="M276" i="13"/>
  <c r="AF275" i="13"/>
  <c r="AE275" i="13"/>
  <c r="AD275" i="13"/>
  <c r="AC275" i="13"/>
  <c r="AB275" i="13"/>
  <c r="AA275" i="13"/>
  <c r="Z275" i="13"/>
  <c r="Y275" i="13"/>
  <c r="X275" i="13"/>
  <c r="W275" i="13"/>
  <c r="V275" i="13"/>
  <c r="U275" i="13"/>
  <c r="T275" i="13"/>
  <c r="S275" i="13"/>
  <c r="R275" i="13"/>
  <c r="Q275" i="13"/>
  <c r="P275" i="13"/>
  <c r="O275" i="13"/>
  <c r="N275" i="13"/>
  <c r="M275" i="13"/>
  <c r="AF274" i="13"/>
  <c r="AE274" i="13"/>
  <c r="AD274" i="13"/>
  <c r="AC274" i="13"/>
  <c r="AB274" i="13"/>
  <c r="AA274" i="13"/>
  <c r="Z274" i="13"/>
  <c r="Y274" i="13"/>
  <c r="X274" i="13"/>
  <c r="W274" i="13"/>
  <c r="V274" i="13"/>
  <c r="U274" i="13"/>
  <c r="T274" i="13"/>
  <c r="S274" i="13"/>
  <c r="R274" i="13"/>
  <c r="Q274" i="13"/>
  <c r="P274" i="13"/>
  <c r="O274" i="13"/>
  <c r="N274" i="13"/>
  <c r="M274" i="13"/>
  <c r="AF273" i="13"/>
  <c r="AE273" i="13"/>
  <c r="AD273" i="13"/>
  <c r="AC273" i="13"/>
  <c r="AB273" i="13"/>
  <c r="AA273" i="13"/>
  <c r="Z273" i="13"/>
  <c r="Y273" i="13"/>
  <c r="X273" i="13"/>
  <c r="W273" i="13"/>
  <c r="V273" i="13"/>
  <c r="U273" i="13"/>
  <c r="T273" i="13"/>
  <c r="S273" i="13"/>
  <c r="R273" i="13"/>
  <c r="Q273" i="13"/>
  <c r="P273" i="13"/>
  <c r="O273" i="13"/>
  <c r="N273" i="13"/>
  <c r="M273" i="13"/>
  <c r="AF272" i="13"/>
  <c r="AE272" i="13"/>
  <c r="AD272" i="13"/>
  <c r="AC272" i="13"/>
  <c r="AB272" i="13"/>
  <c r="AA272" i="13"/>
  <c r="Z272" i="13"/>
  <c r="Y272" i="13"/>
  <c r="X272" i="13"/>
  <c r="W272" i="13"/>
  <c r="V272" i="13"/>
  <c r="U272" i="13"/>
  <c r="T272" i="13"/>
  <c r="S272" i="13"/>
  <c r="R272" i="13"/>
  <c r="Q272" i="13"/>
  <c r="P272" i="13"/>
  <c r="O272" i="13"/>
  <c r="N272" i="13"/>
  <c r="M272" i="13"/>
  <c r="AF271" i="13"/>
  <c r="AE271" i="13"/>
  <c r="AD271" i="13"/>
  <c r="AC271" i="13"/>
  <c r="AB271" i="13"/>
  <c r="AA271" i="13"/>
  <c r="Z271" i="13"/>
  <c r="Y271" i="13"/>
  <c r="X271" i="13"/>
  <c r="W271" i="13"/>
  <c r="V271" i="13"/>
  <c r="U271" i="13"/>
  <c r="T271" i="13"/>
  <c r="S271" i="13"/>
  <c r="R271" i="13"/>
  <c r="Q271" i="13"/>
  <c r="P271" i="13"/>
  <c r="O271" i="13"/>
  <c r="N271" i="13"/>
  <c r="M271" i="13"/>
  <c r="AF270" i="13"/>
  <c r="AE270" i="13"/>
  <c r="AD270" i="13"/>
  <c r="AC270" i="13"/>
  <c r="AB270" i="13"/>
  <c r="AA270" i="13"/>
  <c r="Z270" i="13"/>
  <c r="Y270" i="13"/>
  <c r="X270" i="13"/>
  <c r="W270" i="13"/>
  <c r="V270" i="13"/>
  <c r="U270" i="13"/>
  <c r="T270" i="13"/>
  <c r="S270" i="13"/>
  <c r="R270" i="13"/>
  <c r="Q270" i="13"/>
  <c r="P270" i="13"/>
  <c r="O270" i="13"/>
  <c r="N270" i="13"/>
  <c r="M270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AF248" i="13"/>
  <c r="AE248" i="13"/>
  <c r="AD248" i="13"/>
  <c r="AC248" i="13"/>
  <c r="AB248" i="13"/>
  <c r="AA248" i="13"/>
  <c r="Z248" i="13"/>
  <c r="Y248" i="13"/>
  <c r="X248" i="13"/>
  <c r="W248" i="13"/>
  <c r="V248" i="13"/>
  <c r="U248" i="13"/>
  <c r="T248" i="13"/>
  <c r="S248" i="13"/>
  <c r="R248" i="13"/>
  <c r="Q248" i="13"/>
  <c r="P248" i="13"/>
  <c r="O248" i="13"/>
  <c r="N248" i="13"/>
  <c r="M248" i="13"/>
  <c r="AF247" i="13"/>
  <c r="AE247" i="13"/>
  <c r="AD247" i="13"/>
  <c r="AC247" i="13"/>
  <c r="AB247" i="13"/>
  <c r="AA247" i="13"/>
  <c r="Z247" i="13"/>
  <c r="Y247" i="13"/>
  <c r="X247" i="13"/>
  <c r="W247" i="13"/>
  <c r="V247" i="13"/>
  <c r="U247" i="13"/>
  <c r="T247" i="13"/>
  <c r="S247" i="13"/>
  <c r="R247" i="13"/>
  <c r="Q247" i="13"/>
  <c r="P247" i="13"/>
  <c r="O247" i="13"/>
  <c r="N247" i="13"/>
  <c r="M247" i="13"/>
  <c r="AF246" i="13"/>
  <c r="AE246" i="13"/>
  <c r="AD246" i="13"/>
  <c r="AC246" i="13"/>
  <c r="AB246" i="13"/>
  <c r="AA246" i="13"/>
  <c r="Z246" i="13"/>
  <c r="Y246" i="13"/>
  <c r="X246" i="13"/>
  <c r="W246" i="13"/>
  <c r="V246" i="13"/>
  <c r="U246" i="13"/>
  <c r="T246" i="13"/>
  <c r="S246" i="13"/>
  <c r="R246" i="13"/>
  <c r="Q246" i="13"/>
  <c r="P246" i="13"/>
  <c r="O246" i="13"/>
  <c r="N246" i="13"/>
  <c r="M246" i="13"/>
  <c r="AF245" i="13"/>
  <c r="AE245" i="13"/>
  <c r="AD245" i="13"/>
  <c r="AC245" i="13"/>
  <c r="AB245" i="13"/>
  <c r="AA245" i="13"/>
  <c r="Z245" i="13"/>
  <c r="Y245" i="13"/>
  <c r="X245" i="13"/>
  <c r="W245" i="13"/>
  <c r="V245" i="13"/>
  <c r="U245" i="13"/>
  <c r="T245" i="13"/>
  <c r="S245" i="13"/>
  <c r="R245" i="13"/>
  <c r="Q245" i="13"/>
  <c r="P245" i="13"/>
  <c r="O245" i="13"/>
  <c r="N245" i="13"/>
  <c r="M245" i="13"/>
  <c r="AF244" i="13"/>
  <c r="AE244" i="13"/>
  <c r="AD244" i="13"/>
  <c r="AC244" i="13"/>
  <c r="AB244" i="13"/>
  <c r="AA244" i="13"/>
  <c r="Z244" i="13"/>
  <c r="Y244" i="13"/>
  <c r="X244" i="13"/>
  <c r="W244" i="13"/>
  <c r="V244" i="13"/>
  <c r="U244" i="13"/>
  <c r="T244" i="13"/>
  <c r="S244" i="13"/>
  <c r="R244" i="13"/>
  <c r="Q244" i="13"/>
  <c r="P244" i="13"/>
  <c r="O244" i="13"/>
  <c r="N244" i="13"/>
  <c r="M244" i="13"/>
  <c r="AF243" i="13"/>
  <c r="AE243" i="13"/>
  <c r="AD243" i="13"/>
  <c r="AC243" i="13"/>
  <c r="AB243" i="13"/>
  <c r="AA243" i="13"/>
  <c r="Z243" i="13"/>
  <c r="Y243" i="13"/>
  <c r="X243" i="13"/>
  <c r="W243" i="13"/>
  <c r="V243" i="13"/>
  <c r="U243" i="13"/>
  <c r="T243" i="13"/>
  <c r="S243" i="13"/>
  <c r="R243" i="13"/>
  <c r="Q243" i="13"/>
  <c r="P243" i="13"/>
  <c r="O243" i="13"/>
  <c r="N243" i="13"/>
  <c r="M243" i="13"/>
  <c r="AF242" i="13"/>
  <c r="AE242" i="13"/>
  <c r="AD242" i="13"/>
  <c r="AC242" i="13"/>
  <c r="AB242" i="13"/>
  <c r="AA242" i="13"/>
  <c r="Z242" i="13"/>
  <c r="Y242" i="13"/>
  <c r="X242" i="13"/>
  <c r="W242" i="13"/>
  <c r="V242" i="13"/>
  <c r="U242" i="13"/>
  <c r="T242" i="13"/>
  <c r="S242" i="13"/>
  <c r="R242" i="13"/>
  <c r="Q242" i="13"/>
  <c r="P242" i="13"/>
  <c r="O242" i="13"/>
  <c r="N242" i="13"/>
  <c r="M242" i="13"/>
  <c r="AF241" i="13"/>
  <c r="AE241" i="13"/>
  <c r="AD241" i="13"/>
  <c r="AC241" i="13"/>
  <c r="AB241" i="13"/>
  <c r="AA241" i="13"/>
  <c r="Z241" i="13"/>
  <c r="Y241" i="13"/>
  <c r="X241" i="13"/>
  <c r="W241" i="13"/>
  <c r="V241" i="13"/>
  <c r="U241" i="13"/>
  <c r="T241" i="13"/>
  <c r="S241" i="13"/>
  <c r="R241" i="13"/>
  <c r="Q241" i="13"/>
  <c r="P241" i="13"/>
  <c r="O241" i="13"/>
  <c r="N241" i="13"/>
  <c r="M241" i="13"/>
  <c r="AF240" i="13"/>
  <c r="AE240" i="13"/>
  <c r="AD240" i="13"/>
  <c r="AC240" i="13"/>
  <c r="AB240" i="13"/>
  <c r="AA240" i="13"/>
  <c r="Z240" i="13"/>
  <c r="Y240" i="13"/>
  <c r="X240" i="13"/>
  <c r="W240" i="13"/>
  <c r="V240" i="13"/>
  <c r="U240" i="13"/>
  <c r="T240" i="13"/>
  <c r="S240" i="13"/>
  <c r="R240" i="13"/>
  <c r="Q240" i="13"/>
  <c r="P240" i="13"/>
  <c r="O240" i="13"/>
  <c r="N240" i="13"/>
  <c r="M240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AF218" i="13"/>
  <c r="AE218" i="13"/>
  <c r="AD218" i="13"/>
  <c r="AC218" i="13"/>
  <c r="AB218" i="13"/>
  <c r="AA218" i="13"/>
  <c r="Z218" i="13"/>
  <c r="Y218" i="13"/>
  <c r="X218" i="13"/>
  <c r="W218" i="13"/>
  <c r="V218" i="13"/>
  <c r="U218" i="13"/>
  <c r="T218" i="13"/>
  <c r="S218" i="13"/>
  <c r="R218" i="13"/>
  <c r="Q218" i="13"/>
  <c r="P218" i="13"/>
  <c r="O218" i="13"/>
  <c r="N218" i="13"/>
  <c r="M218" i="13"/>
  <c r="AF217" i="13"/>
  <c r="AE217" i="13"/>
  <c r="AD217" i="13"/>
  <c r="AC217" i="13"/>
  <c r="AB217" i="13"/>
  <c r="AA217" i="13"/>
  <c r="Z217" i="13"/>
  <c r="Y217" i="13"/>
  <c r="X217" i="13"/>
  <c r="W217" i="13"/>
  <c r="V217" i="13"/>
  <c r="U217" i="13"/>
  <c r="T217" i="13"/>
  <c r="S217" i="13"/>
  <c r="R217" i="13"/>
  <c r="Q217" i="13"/>
  <c r="P217" i="13"/>
  <c r="O217" i="13"/>
  <c r="N217" i="13"/>
  <c r="M217" i="13"/>
  <c r="AF216" i="13"/>
  <c r="AE216" i="13"/>
  <c r="AD216" i="13"/>
  <c r="AC216" i="13"/>
  <c r="AB216" i="13"/>
  <c r="AA216" i="13"/>
  <c r="Z216" i="13"/>
  <c r="Y216" i="13"/>
  <c r="X216" i="13"/>
  <c r="W216" i="13"/>
  <c r="V216" i="13"/>
  <c r="U216" i="13"/>
  <c r="T216" i="13"/>
  <c r="S216" i="13"/>
  <c r="R216" i="13"/>
  <c r="Q216" i="13"/>
  <c r="P216" i="13"/>
  <c r="O216" i="13"/>
  <c r="N216" i="13"/>
  <c r="M216" i="13"/>
  <c r="AF215" i="13"/>
  <c r="AE215" i="13"/>
  <c r="AD215" i="13"/>
  <c r="AC215" i="13"/>
  <c r="AB215" i="13"/>
  <c r="AA215" i="13"/>
  <c r="Z215" i="13"/>
  <c r="Y215" i="13"/>
  <c r="X215" i="13"/>
  <c r="W215" i="13"/>
  <c r="V215" i="13"/>
  <c r="U215" i="13"/>
  <c r="T215" i="13"/>
  <c r="S215" i="13"/>
  <c r="R215" i="13"/>
  <c r="Q215" i="13"/>
  <c r="P215" i="13"/>
  <c r="O215" i="13"/>
  <c r="N215" i="13"/>
  <c r="M215" i="13"/>
  <c r="AF214" i="13"/>
  <c r="AE214" i="13"/>
  <c r="AD214" i="13"/>
  <c r="AC214" i="13"/>
  <c r="AB214" i="13"/>
  <c r="AA214" i="13"/>
  <c r="Z214" i="13"/>
  <c r="Y214" i="13"/>
  <c r="X214" i="13"/>
  <c r="W214" i="13"/>
  <c r="V214" i="13"/>
  <c r="U214" i="13"/>
  <c r="T214" i="13"/>
  <c r="S214" i="13"/>
  <c r="R214" i="13"/>
  <c r="Q214" i="13"/>
  <c r="P214" i="13"/>
  <c r="O214" i="13"/>
  <c r="N214" i="13"/>
  <c r="M214" i="13"/>
  <c r="AF213" i="13"/>
  <c r="AE213" i="13"/>
  <c r="AD213" i="13"/>
  <c r="AC213" i="13"/>
  <c r="AB213" i="13"/>
  <c r="AA213" i="13"/>
  <c r="Z213" i="13"/>
  <c r="Y213" i="13"/>
  <c r="X213" i="13"/>
  <c r="W213" i="13"/>
  <c r="V213" i="13"/>
  <c r="U213" i="13"/>
  <c r="T213" i="13"/>
  <c r="S213" i="13"/>
  <c r="R213" i="13"/>
  <c r="Q213" i="13"/>
  <c r="P213" i="13"/>
  <c r="O213" i="13"/>
  <c r="N213" i="13"/>
  <c r="M213" i="13"/>
  <c r="AF212" i="13"/>
  <c r="AE212" i="13"/>
  <c r="AD212" i="13"/>
  <c r="AC212" i="13"/>
  <c r="AB212" i="13"/>
  <c r="AA212" i="13"/>
  <c r="Z212" i="13"/>
  <c r="Y212" i="13"/>
  <c r="X212" i="13"/>
  <c r="W212" i="13"/>
  <c r="V212" i="13"/>
  <c r="U212" i="13"/>
  <c r="T212" i="13"/>
  <c r="S212" i="13"/>
  <c r="R212" i="13"/>
  <c r="Q212" i="13"/>
  <c r="P212" i="13"/>
  <c r="O212" i="13"/>
  <c r="N212" i="13"/>
  <c r="M212" i="13"/>
  <c r="AF211" i="13"/>
  <c r="AE211" i="13"/>
  <c r="AD211" i="13"/>
  <c r="AC211" i="13"/>
  <c r="AB211" i="13"/>
  <c r="AA211" i="13"/>
  <c r="Z211" i="13"/>
  <c r="Y211" i="13"/>
  <c r="X211" i="13"/>
  <c r="W211" i="13"/>
  <c r="V211" i="13"/>
  <c r="U211" i="13"/>
  <c r="T211" i="13"/>
  <c r="S211" i="13"/>
  <c r="R211" i="13"/>
  <c r="Q211" i="13"/>
  <c r="P211" i="13"/>
  <c r="O211" i="13"/>
  <c r="N211" i="13"/>
  <c r="M211" i="13"/>
  <c r="AF210" i="13"/>
  <c r="AE210" i="13"/>
  <c r="AD210" i="13"/>
  <c r="AC210" i="13"/>
  <c r="AB210" i="13"/>
  <c r="AA210" i="13"/>
  <c r="Z210" i="13"/>
  <c r="Y210" i="13"/>
  <c r="X210" i="13"/>
  <c r="W210" i="13"/>
  <c r="V210" i="13"/>
  <c r="U210" i="13"/>
  <c r="T210" i="13"/>
  <c r="S210" i="13"/>
  <c r="R210" i="13"/>
  <c r="Q210" i="13"/>
  <c r="P210" i="13"/>
  <c r="O210" i="13"/>
  <c r="N210" i="13"/>
  <c r="M210" i="13"/>
  <c r="AF209" i="13"/>
  <c r="AF295" i="13"/>
  <c r="AE209" i="13"/>
  <c r="AE295" i="13"/>
  <c r="AD209" i="13"/>
  <c r="AD295" i="13"/>
  <c r="AC209" i="13"/>
  <c r="AC295" i="13"/>
  <c r="AB209" i="13"/>
  <c r="AB295" i="13"/>
  <c r="AA209" i="13"/>
  <c r="AA295" i="13"/>
  <c r="Z209" i="13"/>
  <c r="Z295" i="13"/>
  <c r="Y209" i="13"/>
  <c r="Y295" i="13"/>
  <c r="X209" i="13"/>
  <c r="X295" i="13"/>
  <c r="W209" i="13"/>
  <c r="W295" i="13"/>
  <c r="V209" i="13"/>
  <c r="V295" i="13"/>
  <c r="U209" i="13"/>
  <c r="U295" i="13"/>
  <c r="T209" i="13"/>
  <c r="T295" i="13"/>
  <c r="S209" i="13"/>
  <c r="S295" i="13"/>
  <c r="R209" i="13"/>
  <c r="R295" i="13"/>
  <c r="Q209" i="13"/>
  <c r="Q295" i="13"/>
  <c r="P209" i="13"/>
  <c r="P295" i="13"/>
  <c r="O209" i="13"/>
  <c r="O295" i="13"/>
  <c r="N209" i="13"/>
  <c r="N295" i="13"/>
  <c r="M209" i="13"/>
  <c r="M295" i="13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AF279" i="12"/>
  <c r="AE279" i="12"/>
  <c r="AD279" i="12"/>
  <c r="AC279" i="12"/>
  <c r="AB279" i="12"/>
  <c r="AA279" i="12"/>
  <c r="Z279" i="12"/>
  <c r="Y279" i="12"/>
  <c r="X279" i="12"/>
  <c r="W279" i="12"/>
  <c r="V279" i="12"/>
  <c r="U279" i="12"/>
  <c r="T279" i="12"/>
  <c r="S279" i="12"/>
  <c r="R279" i="12"/>
  <c r="Q279" i="12"/>
  <c r="P279" i="12"/>
  <c r="O279" i="12"/>
  <c r="N279" i="12"/>
  <c r="M279" i="12"/>
  <c r="AF278" i="12"/>
  <c r="AE278" i="12"/>
  <c r="AD278" i="12"/>
  <c r="AC278" i="12"/>
  <c r="AB278" i="12"/>
  <c r="AA278" i="12"/>
  <c r="Z278" i="12"/>
  <c r="Y278" i="12"/>
  <c r="X278" i="12"/>
  <c r="W278" i="12"/>
  <c r="V278" i="12"/>
  <c r="U278" i="12"/>
  <c r="T278" i="12"/>
  <c r="S278" i="12"/>
  <c r="R278" i="12"/>
  <c r="Q278" i="12"/>
  <c r="P278" i="12"/>
  <c r="O278" i="12"/>
  <c r="N278" i="12"/>
  <c r="M278" i="12"/>
  <c r="AF277" i="12"/>
  <c r="AE277" i="12"/>
  <c r="AD277" i="12"/>
  <c r="AC277" i="12"/>
  <c r="AB277" i="12"/>
  <c r="AA277" i="12"/>
  <c r="Z277" i="12"/>
  <c r="Y277" i="12"/>
  <c r="X277" i="12"/>
  <c r="W277" i="12"/>
  <c r="V277" i="12"/>
  <c r="U277" i="12"/>
  <c r="T277" i="12"/>
  <c r="S277" i="12"/>
  <c r="R277" i="12"/>
  <c r="Q277" i="12"/>
  <c r="P277" i="12"/>
  <c r="O277" i="12"/>
  <c r="N277" i="12"/>
  <c r="M277" i="12"/>
  <c r="AF276" i="12"/>
  <c r="AE276" i="12"/>
  <c r="AD276" i="12"/>
  <c r="AC276" i="12"/>
  <c r="AB276" i="12"/>
  <c r="AA276" i="12"/>
  <c r="Z276" i="12"/>
  <c r="Y276" i="12"/>
  <c r="X276" i="12"/>
  <c r="W276" i="12"/>
  <c r="V276" i="12"/>
  <c r="U276" i="12"/>
  <c r="T276" i="12"/>
  <c r="S276" i="12"/>
  <c r="R276" i="12"/>
  <c r="Q276" i="12"/>
  <c r="P276" i="12"/>
  <c r="O276" i="12"/>
  <c r="N276" i="12"/>
  <c r="M276" i="12"/>
  <c r="AF275" i="12"/>
  <c r="AE275" i="12"/>
  <c r="AD275" i="12"/>
  <c r="AC275" i="12"/>
  <c r="AB275" i="12"/>
  <c r="AA275" i="12"/>
  <c r="Z275" i="12"/>
  <c r="Y275" i="12"/>
  <c r="X275" i="12"/>
  <c r="W275" i="12"/>
  <c r="V275" i="12"/>
  <c r="U275" i="12"/>
  <c r="T275" i="12"/>
  <c r="S275" i="12"/>
  <c r="R275" i="12"/>
  <c r="Q275" i="12"/>
  <c r="P275" i="12"/>
  <c r="O275" i="12"/>
  <c r="N275" i="12"/>
  <c r="M275" i="12"/>
  <c r="AF274" i="12"/>
  <c r="AE274" i="12"/>
  <c r="AD274" i="12"/>
  <c r="AC274" i="12"/>
  <c r="AB274" i="12"/>
  <c r="AA274" i="12"/>
  <c r="Z274" i="12"/>
  <c r="Y274" i="12"/>
  <c r="X274" i="12"/>
  <c r="W274" i="12"/>
  <c r="V274" i="12"/>
  <c r="U274" i="12"/>
  <c r="T274" i="12"/>
  <c r="S274" i="12"/>
  <c r="R274" i="12"/>
  <c r="Q274" i="12"/>
  <c r="P274" i="12"/>
  <c r="O274" i="12"/>
  <c r="N274" i="12"/>
  <c r="M274" i="12"/>
  <c r="AF273" i="12"/>
  <c r="AE273" i="12"/>
  <c r="AD273" i="12"/>
  <c r="AC273" i="12"/>
  <c r="AB273" i="12"/>
  <c r="AA273" i="12"/>
  <c r="Z273" i="12"/>
  <c r="Y273" i="12"/>
  <c r="X273" i="12"/>
  <c r="W273" i="12"/>
  <c r="V273" i="12"/>
  <c r="U273" i="12"/>
  <c r="T273" i="12"/>
  <c r="S273" i="12"/>
  <c r="R273" i="12"/>
  <c r="Q273" i="12"/>
  <c r="P273" i="12"/>
  <c r="O273" i="12"/>
  <c r="N273" i="12"/>
  <c r="M273" i="12"/>
  <c r="AF272" i="12"/>
  <c r="AE272" i="12"/>
  <c r="AD272" i="12"/>
  <c r="AC272" i="12"/>
  <c r="AB272" i="12"/>
  <c r="AA272" i="12"/>
  <c r="Z272" i="12"/>
  <c r="Y272" i="12"/>
  <c r="X272" i="12"/>
  <c r="W272" i="12"/>
  <c r="V272" i="12"/>
  <c r="U272" i="12"/>
  <c r="T272" i="12"/>
  <c r="S272" i="12"/>
  <c r="R272" i="12"/>
  <c r="Q272" i="12"/>
  <c r="P272" i="12"/>
  <c r="O272" i="12"/>
  <c r="N272" i="12"/>
  <c r="M272" i="12"/>
  <c r="AF271" i="12"/>
  <c r="AE271" i="12"/>
  <c r="AD271" i="12"/>
  <c r="AC271" i="12"/>
  <c r="AB271" i="12"/>
  <c r="AA271" i="12"/>
  <c r="Z271" i="12"/>
  <c r="Y271" i="12"/>
  <c r="X271" i="12"/>
  <c r="W271" i="12"/>
  <c r="V271" i="12"/>
  <c r="U271" i="12"/>
  <c r="T271" i="12"/>
  <c r="S271" i="12"/>
  <c r="R271" i="12"/>
  <c r="Q271" i="12"/>
  <c r="P271" i="12"/>
  <c r="O271" i="12"/>
  <c r="N271" i="12"/>
  <c r="M271" i="12"/>
  <c r="AF270" i="12"/>
  <c r="AE270" i="12"/>
  <c r="AD270" i="12"/>
  <c r="AC270" i="12"/>
  <c r="AB270" i="12"/>
  <c r="AA270" i="12"/>
  <c r="Z270" i="12"/>
  <c r="Y270" i="12"/>
  <c r="X270" i="12"/>
  <c r="W270" i="12"/>
  <c r="V270" i="12"/>
  <c r="U270" i="12"/>
  <c r="T270" i="12"/>
  <c r="S270" i="12"/>
  <c r="R270" i="12"/>
  <c r="Q270" i="12"/>
  <c r="P270" i="12"/>
  <c r="O270" i="12"/>
  <c r="N270" i="12"/>
  <c r="M270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AF248" i="12"/>
  <c r="AE248" i="12"/>
  <c r="AD248" i="12"/>
  <c r="AC248" i="12"/>
  <c r="AB248" i="12"/>
  <c r="AA248" i="12"/>
  <c r="Z248" i="12"/>
  <c r="Y248" i="12"/>
  <c r="X248" i="12"/>
  <c r="W248" i="12"/>
  <c r="V248" i="12"/>
  <c r="U248" i="12"/>
  <c r="T248" i="12"/>
  <c r="S248" i="12"/>
  <c r="R248" i="12"/>
  <c r="Q248" i="12"/>
  <c r="P248" i="12"/>
  <c r="O248" i="12"/>
  <c r="N248" i="12"/>
  <c r="M248" i="12"/>
  <c r="AF247" i="12"/>
  <c r="AE247" i="12"/>
  <c r="AD247" i="12"/>
  <c r="AC247" i="12"/>
  <c r="AB247" i="12"/>
  <c r="AA247" i="12"/>
  <c r="Z247" i="12"/>
  <c r="Y247" i="12"/>
  <c r="X247" i="12"/>
  <c r="W247" i="12"/>
  <c r="V247" i="12"/>
  <c r="U247" i="12"/>
  <c r="T247" i="12"/>
  <c r="S247" i="12"/>
  <c r="R247" i="12"/>
  <c r="Q247" i="12"/>
  <c r="P247" i="12"/>
  <c r="O247" i="12"/>
  <c r="N247" i="12"/>
  <c r="M247" i="12"/>
  <c r="AF246" i="12"/>
  <c r="AE246" i="12"/>
  <c r="AD246" i="12"/>
  <c r="AC246" i="12"/>
  <c r="AB246" i="12"/>
  <c r="AA246" i="12"/>
  <c r="Z246" i="12"/>
  <c r="Y246" i="12"/>
  <c r="X246" i="12"/>
  <c r="W246" i="12"/>
  <c r="V246" i="12"/>
  <c r="U246" i="12"/>
  <c r="T246" i="12"/>
  <c r="S246" i="12"/>
  <c r="R246" i="12"/>
  <c r="Q246" i="12"/>
  <c r="P246" i="12"/>
  <c r="O246" i="12"/>
  <c r="N246" i="12"/>
  <c r="M246" i="12"/>
  <c r="AF245" i="12"/>
  <c r="AE245" i="12"/>
  <c r="AD245" i="12"/>
  <c r="AC245" i="12"/>
  <c r="AB245" i="12"/>
  <c r="AA245" i="12"/>
  <c r="Z245" i="12"/>
  <c r="Y245" i="12"/>
  <c r="X245" i="12"/>
  <c r="W245" i="12"/>
  <c r="V245" i="12"/>
  <c r="U245" i="12"/>
  <c r="T245" i="12"/>
  <c r="S245" i="12"/>
  <c r="R245" i="12"/>
  <c r="Q245" i="12"/>
  <c r="P245" i="12"/>
  <c r="O245" i="12"/>
  <c r="N245" i="12"/>
  <c r="M245" i="12"/>
  <c r="AF244" i="12"/>
  <c r="AE244" i="12"/>
  <c r="AD244" i="12"/>
  <c r="AC244" i="12"/>
  <c r="AB244" i="12"/>
  <c r="AA244" i="12"/>
  <c r="Z244" i="12"/>
  <c r="Y244" i="12"/>
  <c r="X244" i="12"/>
  <c r="W244" i="12"/>
  <c r="V244" i="12"/>
  <c r="U244" i="12"/>
  <c r="T244" i="12"/>
  <c r="S244" i="12"/>
  <c r="R244" i="12"/>
  <c r="Q244" i="12"/>
  <c r="P244" i="12"/>
  <c r="O244" i="12"/>
  <c r="N244" i="12"/>
  <c r="M244" i="12"/>
  <c r="AF243" i="12"/>
  <c r="AE243" i="12"/>
  <c r="AD243" i="12"/>
  <c r="AC243" i="12"/>
  <c r="AB243" i="12"/>
  <c r="AA243" i="12"/>
  <c r="Z243" i="12"/>
  <c r="Y243" i="12"/>
  <c r="X243" i="12"/>
  <c r="W243" i="12"/>
  <c r="V243" i="12"/>
  <c r="U243" i="12"/>
  <c r="T243" i="12"/>
  <c r="S243" i="12"/>
  <c r="R243" i="12"/>
  <c r="Q243" i="12"/>
  <c r="P243" i="12"/>
  <c r="O243" i="12"/>
  <c r="N243" i="12"/>
  <c r="M243" i="12"/>
  <c r="AF242" i="12"/>
  <c r="AE242" i="12"/>
  <c r="AD242" i="12"/>
  <c r="AC242" i="12"/>
  <c r="AB242" i="12"/>
  <c r="AA242" i="12"/>
  <c r="Z242" i="12"/>
  <c r="Y242" i="12"/>
  <c r="X242" i="12"/>
  <c r="W242" i="12"/>
  <c r="V242" i="12"/>
  <c r="U242" i="12"/>
  <c r="T242" i="12"/>
  <c r="S242" i="12"/>
  <c r="R242" i="12"/>
  <c r="Q242" i="12"/>
  <c r="P242" i="12"/>
  <c r="O242" i="12"/>
  <c r="N242" i="12"/>
  <c r="M242" i="12"/>
  <c r="AF241" i="12"/>
  <c r="AE241" i="12"/>
  <c r="AD241" i="12"/>
  <c r="AC241" i="12"/>
  <c r="AB241" i="12"/>
  <c r="AA241" i="12"/>
  <c r="Z241" i="12"/>
  <c r="Y241" i="12"/>
  <c r="X241" i="12"/>
  <c r="W241" i="12"/>
  <c r="V241" i="12"/>
  <c r="U241" i="12"/>
  <c r="T241" i="12"/>
  <c r="S241" i="12"/>
  <c r="R241" i="12"/>
  <c r="Q241" i="12"/>
  <c r="P241" i="12"/>
  <c r="O241" i="12"/>
  <c r="N241" i="12"/>
  <c r="M241" i="12"/>
  <c r="AF240" i="12"/>
  <c r="AE240" i="12"/>
  <c r="AD240" i="12"/>
  <c r="AC240" i="12"/>
  <c r="AB240" i="12"/>
  <c r="AA240" i="12"/>
  <c r="Z240" i="12"/>
  <c r="Y240" i="12"/>
  <c r="X240" i="12"/>
  <c r="W240" i="12"/>
  <c r="V240" i="12"/>
  <c r="U240" i="12"/>
  <c r="T240" i="12"/>
  <c r="S240" i="12"/>
  <c r="R240" i="12"/>
  <c r="Q240" i="12"/>
  <c r="P240" i="12"/>
  <c r="O240" i="12"/>
  <c r="N240" i="12"/>
  <c r="M240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AF218" i="12"/>
  <c r="AE218" i="12"/>
  <c r="AD218" i="12"/>
  <c r="AC218" i="12"/>
  <c r="AB218" i="12"/>
  <c r="AA218" i="12"/>
  <c r="Z218" i="12"/>
  <c r="Y218" i="12"/>
  <c r="X218" i="12"/>
  <c r="W218" i="12"/>
  <c r="V218" i="12"/>
  <c r="U218" i="12"/>
  <c r="T218" i="12"/>
  <c r="S218" i="12"/>
  <c r="R218" i="12"/>
  <c r="Q218" i="12"/>
  <c r="P218" i="12"/>
  <c r="O218" i="12"/>
  <c r="N218" i="12"/>
  <c r="M218" i="12"/>
  <c r="AF217" i="12"/>
  <c r="AE217" i="12"/>
  <c r="AD217" i="12"/>
  <c r="AC217" i="12"/>
  <c r="AB217" i="12"/>
  <c r="AA217" i="12"/>
  <c r="Z217" i="12"/>
  <c r="Y217" i="12"/>
  <c r="X217" i="12"/>
  <c r="W217" i="12"/>
  <c r="V217" i="12"/>
  <c r="U217" i="12"/>
  <c r="T217" i="12"/>
  <c r="S217" i="12"/>
  <c r="R217" i="12"/>
  <c r="Q217" i="12"/>
  <c r="P217" i="12"/>
  <c r="O217" i="12"/>
  <c r="N217" i="12"/>
  <c r="M217" i="12"/>
  <c r="AF216" i="12"/>
  <c r="AE216" i="12"/>
  <c r="AD216" i="12"/>
  <c r="AC216" i="12"/>
  <c r="AB216" i="12"/>
  <c r="AA216" i="12"/>
  <c r="Z216" i="12"/>
  <c r="Y216" i="12"/>
  <c r="X216" i="12"/>
  <c r="W216" i="12"/>
  <c r="V216" i="12"/>
  <c r="U216" i="12"/>
  <c r="T216" i="12"/>
  <c r="S216" i="12"/>
  <c r="R216" i="12"/>
  <c r="Q216" i="12"/>
  <c r="P216" i="12"/>
  <c r="O216" i="12"/>
  <c r="N216" i="12"/>
  <c r="M216" i="12"/>
  <c r="AF215" i="12"/>
  <c r="AE215" i="12"/>
  <c r="AD215" i="12"/>
  <c r="AC215" i="12"/>
  <c r="AB215" i="12"/>
  <c r="AA215" i="12"/>
  <c r="Z215" i="12"/>
  <c r="Y215" i="12"/>
  <c r="X215" i="12"/>
  <c r="W215" i="12"/>
  <c r="V215" i="12"/>
  <c r="U215" i="12"/>
  <c r="T215" i="12"/>
  <c r="S215" i="12"/>
  <c r="R215" i="12"/>
  <c r="Q215" i="12"/>
  <c r="P215" i="12"/>
  <c r="O215" i="12"/>
  <c r="N215" i="12"/>
  <c r="M215" i="12"/>
  <c r="AF214" i="12"/>
  <c r="AE214" i="12"/>
  <c r="AD214" i="12"/>
  <c r="AC214" i="12"/>
  <c r="AB214" i="12"/>
  <c r="AA214" i="12"/>
  <c r="Z214" i="12"/>
  <c r="Y214" i="12"/>
  <c r="X214" i="12"/>
  <c r="W214" i="12"/>
  <c r="V214" i="12"/>
  <c r="U214" i="12"/>
  <c r="T214" i="12"/>
  <c r="S214" i="12"/>
  <c r="R214" i="12"/>
  <c r="Q214" i="12"/>
  <c r="P214" i="12"/>
  <c r="O214" i="12"/>
  <c r="N214" i="12"/>
  <c r="M214" i="12"/>
  <c r="AF213" i="12"/>
  <c r="AE213" i="12"/>
  <c r="AD213" i="12"/>
  <c r="AC213" i="12"/>
  <c r="AB213" i="12"/>
  <c r="AA213" i="12"/>
  <c r="Z213" i="12"/>
  <c r="Y213" i="12"/>
  <c r="X213" i="12"/>
  <c r="W213" i="12"/>
  <c r="V213" i="12"/>
  <c r="U213" i="12"/>
  <c r="T213" i="12"/>
  <c r="S213" i="12"/>
  <c r="R213" i="12"/>
  <c r="Q213" i="12"/>
  <c r="P213" i="12"/>
  <c r="O213" i="12"/>
  <c r="N213" i="12"/>
  <c r="M213" i="12"/>
  <c r="AF212" i="12"/>
  <c r="AE212" i="12"/>
  <c r="AD212" i="12"/>
  <c r="AC212" i="12"/>
  <c r="AB212" i="12"/>
  <c r="AA212" i="12"/>
  <c r="Z212" i="12"/>
  <c r="Y212" i="12"/>
  <c r="X212" i="12"/>
  <c r="W212" i="12"/>
  <c r="V212" i="12"/>
  <c r="U212" i="12"/>
  <c r="T212" i="12"/>
  <c r="S212" i="12"/>
  <c r="R212" i="12"/>
  <c r="Q212" i="12"/>
  <c r="P212" i="12"/>
  <c r="O212" i="12"/>
  <c r="N212" i="12"/>
  <c r="M212" i="12"/>
  <c r="AF211" i="12"/>
  <c r="AE211" i="12"/>
  <c r="AD211" i="12"/>
  <c r="AC211" i="12"/>
  <c r="AB211" i="12"/>
  <c r="AA211" i="12"/>
  <c r="Z211" i="12"/>
  <c r="Y211" i="12"/>
  <c r="X211" i="12"/>
  <c r="W211" i="12"/>
  <c r="V211" i="12"/>
  <c r="U211" i="12"/>
  <c r="T211" i="12"/>
  <c r="S211" i="12"/>
  <c r="R211" i="12"/>
  <c r="Q211" i="12"/>
  <c r="P211" i="12"/>
  <c r="O211" i="12"/>
  <c r="N211" i="12"/>
  <c r="M211" i="12"/>
  <c r="AF210" i="12"/>
  <c r="AE210" i="12"/>
  <c r="AD210" i="12"/>
  <c r="AC210" i="12"/>
  <c r="AB210" i="12"/>
  <c r="AA210" i="12"/>
  <c r="Z210" i="12"/>
  <c r="Y210" i="12"/>
  <c r="X210" i="12"/>
  <c r="W210" i="12"/>
  <c r="V210" i="12"/>
  <c r="U210" i="12"/>
  <c r="T210" i="12"/>
  <c r="S210" i="12"/>
  <c r="R210" i="12"/>
  <c r="Q210" i="12"/>
  <c r="P210" i="12"/>
  <c r="O210" i="12"/>
  <c r="N210" i="12"/>
  <c r="M210" i="12"/>
  <c r="AF209" i="12"/>
  <c r="AF295" i="12"/>
  <c r="AE209" i="12"/>
  <c r="AE295" i="12"/>
  <c r="AD209" i="12"/>
  <c r="AD295" i="12"/>
  <c r="AC209" i="12"/>
  <c r="AC295" i="12"/>
  <c r="AB209" i="12"/>
  <c r="AB295" i="12"/>
  <c r="AA209" i="12"/>
  <c r="AA295" i="12"/>
  <c r="Z209" i="12"/>
  <c r="Z295" i="12"/>
  <c r="Y209" i="12"/>
  <c r="Y295" i="12"/>
  <c r="X209" i="12"/>
  <c r="X295" i="12"/>
  <c r="W209" i="12"/>
  <c r="W295" i="12"/>
  <c r="V209" i="12"/>
  <c r="V295" i="12"/>
  <c r="U209" i="12"/>
  <c r="U295" i="12"/>
  <c r="T209" i="12"/>
  <c r="T295" i="12"/>
  <c r="S209" i="12"/>
  <c r="S295" i="12"/>
  <c r="R209" i="12"/>
  <c r="R295" i="12"/>
  <c r="Q209" i="12"/>
  <c r="Q295" i="12"/>
  <c r="P209" i="12"/>
  <c r="P295" i="12"/>
  <c r="O209" i="12"/>
  <c r="O295" i="12"/>
  <c r="N209" i="12"/>
  <c r="N295" i="12"/>
  <c r="M209" i="12"/>
  <c r="M295" i="12"/>
  <c r="AD111" i="20"/>
  <c r="AC111" i="20"/>
  <c r="AB111" i="20"/>
  <c r="AA111" i="20"/>
  <c r="Z111" i="20"/>
  <c r="Y111" i="20"/>
  <c r="X111" i="20"/>
  <c r="W111" i="20"/>
  <c r="V111" i="20"/>
  <c r="U111" i="20"/>
  <c r="S111" i="20"/>
  <c r="R111" i="20"/>
  <c r="Q111" i="20"/>
  <c r="P111" i="20"/>
  <c r="O111" i="20"/>
  <c r="N111" i="20"/>
  <c r="M111" i="20"/>
  <c r="L111" i="20"/>
  <c r="K111" i="20"/>
  <c r="I111" i="20"/>
  <c r="H111" i="20"/>
  <c r="G111" i="20"/>
  <c r="F111" i="20"/>
  <c r="E111" i="20"/>
  <c r="D111" i="20"/>
  <c r="C111" i="20"/>
  <c r="AD110" i="20"/>
  <c r="AC110" i="20"/>
  <c r="AB110" i="20"/>
  <c r="AA110" i="20"/>
  <c r="Z110" i="20"/>
  <c r="Y110" i="20"/>
  <c r="X110" i="20"/>
  <c r="W110" i="20"/>
  <c r="V110" i="20"/>
  <c r="U110" i="20"/>
  <c r="S110" i="20"/>
  <c r="R110" i="20"/>
  <c r="Q110" i="20"/>
  <c r="P110" i="20"/>
  <c r="O110" i="20"/>
  <c r="N110" i="20"/>
  <c r="M110" i="20"/>
  <c r="L110" i="20"/>
  <c r="K110" i="20"/>
  <c r="I110" i="20"/>
  <c r="H110" i="20"/>
  <c r="G110" i="20"/>
  <c r="F110" i="20"/>
  <c r="E110" i="20"/>
  <c r="D110" i="20"/>
  <c r="C110" i="20"/>
  <c r="AD109" i="20"/>
  <c r="AC109" i="20"/>
  <c r="AB109" i="20"/>
  <c r="AA109" i="20"/>
  <c r="Z109" i="20"/>
  <c r="Y109" i="20"/>
  <c r="X109" i="20"/>
  <c r="W109" i="20"/>
  <c r="V109" i="20"/>
  <c r="U109" i="20"/>
  <c r="S109" i="20"/>
  <c r="R109" i="20"/>
  <c r="Q109" i="20"/>
  <c r="P109" i="20"/>
  <c r="O109" i="20"/>
  <c r="N109" i="20"/>
  <c r="M109" i="20"/>
  <c r="L109" i="20"/>
  <c r="K109" i="20"/>
  <c r="I109" i="20"/>
  <c r="H109" i="20"/>
  <c r="G109" i="20"/>
  <c r="F109" i="20"/>
  <c r="E109" i="20"/>
  <c r="D109" i="20"/>
  <c r="C109" i="20"/>
  <c r="AD108" i="20"/>
  <c r="AC108" i="20"/>
  <c r="AB108" i="20"/>
  <c r="AA108" i="20"/>
  <c r="Z108" i="20"/>
  <c r="Y108" i="20"/>
  <c r="X108" i="20"/>
  <c r="W108" i="20"/>
  <c r="V108" i="20"/>
  <c r="U108" i="20"/>
  <c r="S108" i="20"/>
  <c r="R108" i="20"/>
  <c r="Q108" i="20"/>
  <c r="P108" i="20"/>
  <c r="O108" i="20"/>
  <c r="N108" i="20"/>
  <c r="M108" i="20"/>
  <c r="L108" i="20"/>
  <c r="K108" i="20"/>
  <c r="I108" i="20"/>
  <c r="H108" i="20"/>
  <c r="G108" i="20"/>
  <c r="F108" i="20"/>
  <c r="E108" i="20"/>
  <c r="D108" i="20"/>
  <c r="C108" i="20"/>
  <c r="AD107" i="20"/>
  <c r="AC107" i="20"/>
  <c r="AB107" i="20"/>
  <c r="AA107" i="20"/>
  <c r="Z107" i="20"/>
  <c r="Y107" i="20"/>
  <c r="X107" i="20"/>
  <c r="W107" i="20"/>
  <c r="V107" i="20"/>
  <c r="U107" i="20"/>
  <c r="S107" i="20"/>
  <c r="R107" i="20"/>
  <c r="Q107" i="20"/>
  <c r="P107" i="20"/>
  <c r="O107" i="20"/>
  <c r="N107" i="20"/>
  <c r="M107" i="20"/>
  <c r="L107" i="20"/>
  <c r="K107" i="20"/>
  <c r="I107" i="20"/>
  <c r="H107" i="20"/>
  <c r="G107" i="20"/>
  <c r="F107" i="20"/>
  <c r="E107" i="20"/>
  <c r="D107" i="20"/>
  <c r="C107" i="20"/>
  <c r="AD106" i="20"/>
  <c r="AC106" i="20"/>
  <c r="AB106" i="20"/>
  <c r="AA106" i="20"/>
  <c r="Z106" i="20"/>
  <c r="Y106" i="20"/>
  <c r="X106" i="20"/>
  <c r="W106" i="20"/>
  <c r="V106" i="20"/>
  <c r="U106" i="20"/>
  <c r="S106" i="20"/>
  <c r="R106" i="20"/>
  <c r="Q106" i="20"/>
  <c r="P106" i="20"/>
  <c r="O106" i="20"/>
  <c r="N106" i="20"/>
  <c r="M106" i="20"/>
  <c r="L106" i="20"/>
  <c r="K106" i="20"/>
  <c r="I106" i="20"/>
  <c r="H106" i="20"/>
  <c r="G106" i="20"/>
  <c r="F106" i="20"/>
  <c r="E106" i="20"/>
  <c r="D106" i="20"/>
  <c r="C106" i="20"/>
  <c r="AD105" i="20"/>
  <c r="AC105" i="20"/>
  <c r="AB105" i="20"/>
  <c r="AA105" i="20"/>
  <c r="Z105" i="20"/>
  <c r="Y105" i="20"/>
  <c r="X105" i="20"/>
  <c r="W105" i="20"/>
  <c r="V105" i="20"/>
  <c r="U105" i="20"/>
  <c r="S105" i="20"/>
  <c r="R105" i="20"/>
  <c r="Q105" i="20"/>
  <c r="P105" i="20"/>
  <c r="O105" i="20"/>
  <c r="N105" i="20"/>
  <c r="M105" i="20"/>
  <c r="L105" i="20"/>
  <c r="K105" i="20"/>
  <c r="I105" i="20"/>
  <c r="H105" i="20"/>
  <c r="G105" i="20"/>
  <c r="F105" i="20"/>
  <c r="E105" i="20"/>
  <c r="D105" i="20"/>
  <c r="C105" i="20"/>
  <c r="AD104" i="20"/>
  <c r="AC104" i="20"/>
  <c r="AB104" i="20"/>
  <c r="AA104" i="20"/>
  <c r="Z104" i="20"/>
  <c r="Y104" i="20"/>
  <c r="X104" i="20"/>
  <c r="W104" i="20"/>
  <c r="V104" i="20"/>
  <c r="U104" i="20"/>
  <c r="S104" i="20"/>
  <c r="R104" i="20"/>
  <c r="Q104" i="20"/>
  <c r="P104" i="20"/>
  <c r="O104" i="20"/>
  <c r="N104" i="20"/>
  <c r="M104" i="20"/>
  <c r="L104" i="20"/>
  <c r="K104" i="20"/>
  <c r="I104" i="20"/>
  <c r="H104" i="20"/>
  <c r="G104" i="20"/>
  <c r="F104" i="20"/>
  <c r="E104" i="20"/>
  <c r="D104" i="20"/>
  <c r="C104" i="20"/>
  <c r="AD103" i="20"/>
  <c r="AC103" i="20"/>
  <c r="AB103" i="20"/>
  <c r="AA103" i="20"/>
  <c r="Z103" i="20"/>
  <c r="Y103" i="20"/>
  <c r="X103" i="20"/>
  <c r="W103" i="20"/>
  <c r="V103" i="20"/>
  <c r="U103" i="20"/>
  <c r="S103" i="20"/>
  <c r="R103" i="20"/>
  <c r="Q103" i="20"/>
  <c r="P103" i="20"/>
  <c r="O103" i="20"/>
  <c r="N103" i="20"/>
  <c r="M103" i="20"/>
  <c r="L103" i="20"/>
  <c r="K103" i="20"/>
  <c r="I103" i="20"/>
  <c r="H103" i="20"/>
  <c r="G103" i="20"/>
  <c r="F103" i="20"/>
  <c r="E103" i="20"/>
  <c r="D103" i="20"/>
  <c r="C103" i="20"/>
  <c r="AD102" i="20"/>
  <c r="AC102" i="20"/>
  <c r="AB102" i="20"/>
  <c r="AA102" i="20"/>
  <c r="Z102" i="20"/>
  <c r="Y102" i="20"/>
  <c r="X102" i="20"/>
  <c r="W102" i="20"/>
  <c r="V102" i="20"/>
  <c r="U102" i="20"/>
  <c r="S102" i="20"/>
  <c r="R102" i="20"/>
  <c r="Q102" i="20"/>
  <c r="P102" i="20"/>
  <c r="O102" i="20"/>
  <c r="N102" i="20"/>
  <c r="M102" i="20"/>
  <c r="L102" i="20"/>
  <c r="K102" i="20"/>
  <c r="I102" i="20"/>
  <c r="H102" i="20"/>
  <c r="G102" i="20"/>
  <c r="F102" i="20"/>
  <c r="E102" i="20"/>
  <c r="D102" i="20"/>
  <c r="C102" i="20"/>
  <c r="AD101" i="20"/>
  <c r="AC101" i="20"/>
  <c r="AB101" i="20"/>
  <c r="AA101" i="20"/>
  <c r="Z101" i="20"/>
  <c r="Y101" i="20"/>
  <c r="X101" i="20"/>
  <c r="W101" i="20"/>
  <c r="V101" i="20"/>
  <c r="U101" i="20"/>
  <c r="S101" i="20"/>
  <c r="R101" i="20"/>
  <c r="Q101" i="20"/>
  <c r="P101" i="20"/>
  <c r="O101" i="20"/>
  <c r="N101" i="20"/>
  <c r="M101" i="20"/>
  <c r="L101" i="20"/>
  <c r="K101" i="20"/>
  <c r="I101" i="20"/>
  <c r="H101" i="20"/>
  <c r="G101" i="20"/>
  <c r="F101" i="20"/>
  <c r="E101" i="20"/>
  <c r="D101" i="20"/>
  <c r="C101" i="20"/>
  <c r="AD100" i="20"/>
  <c r="AC100" i="20"/>
  <c r="AB100" i="20"/>
  <c r="AA100" i="20"/>
  <c r="Z100" i="20"/>
  <c r="Y100" i="20"/>
  <c r="X100" i="20"/>
  <c r="W100" i="20"/>
  <c r="V100" i="20"/>
  <c r="U100" i="20"/>
  <c r="S100" i="20"/>
  <c r="R100" i="20"/>
  <c r="Q100" i="20"/>
  <c r="P100" i="20"/>
  <c r="O100" i="20"/>
  <c r="N100" i="20"/>
  <c r="M100" i="20"/>
  <c r="L100" i="20"/>
  <c r="K100" i="20"/>
  <c r="I100" i="20"/>
  <c r="H100" i="20"/>
  <c r="G100" i="20"/>
  <c r="F100" i="20"/>
  <c r="E100" i="20"/>
  <c r="D100" i="20"/>
  <c r="C100" i="20"/>
  <c r="AD99" i="20"/>
  <c r="AC99" i="20"/>
  <c r="AB99" i="20"/>
  <c r="AA99" i="20"/>
  <c r="Z99" i="20"/>
  <c r="Y99" i="20"/>
  <c r="X99" i="20"/>
  <c r="W99" i="20"/>
  <c r="V99" i="20"/>
  <c r="U99" i="20"/>
  <c r="S99" i="20"/>
  <c r="R99" i="20"/>
  <c r="Q99" i="20"/>
  <c r="P99" i="20"/>
  <c r="O99" i="20"/>
  <c r="N99" i="20"/>
  <c r="M99" i="20"/>
  <c r="L99" i="20"/>
  <c r="K99" i="20"/>
  <c r="I99" i="20"/>
  <c r="H99" i="20"/>
  <c r="G99" i="20"/>
  <c r="F99" i="20"/>
  <c r="E99" i="20"/>
  <c r="D99" i="20"/>
  <c r="C99" i="20"/>
  <c r="AD98" i="20"/>
  <c r="AC98" i="20"/>
  <c r="AB98" i="20"/>
  <c r="AA98" i="20"/>
  <c r="Z98" i="20"/>
  <c r="Y98" i="20"/>
  <c r="X98" i="20"/>
  <c r="W98" i="20"/>
  <c r="V98" i="20"/>
  <c r="U98" i="20"/>
  <c r="S98" i="20"/>
  <c r="R98" i="20"/>
  <c r="Q98" i="20"/>
  <c r="P98" i="20"/>
  <c r="O98" i="20"/>
  <c r="N98" i="20"/>
  <c r="M98" i="20"/>
  <c r="L98" i="20"/>
  <c r="K98" i="20"/>
  <c r="I98" i="20"/>
  <c r="H98" i="20"/>
  <c r="G98" i="20"/>
  <c r="F98" i="20"/>
  <c r="E98" i="20"/>
  <c r="D98" i="20"/>
  <c r="C98" i="20"/>
  <c r="AD97" i="20"/>
  <c r="AC97" i="20"/>
  <c r="AB97" i="20"/>
  <c r="AA97" i="20"/>
  <c r="Z97" i="20"/>
  <c r="Y97" i="20"/>
  <c r="X97" i="20"/>
  <c r="W97" i="20"/>
  <c r="V97" i="20"/>
  <c r="U97" i="20"/>
  <c r="S97" i="20"/>
  <c r="R97" i="20"/>
  <c r="Q97" i="20"/>
  <c r="P97" i="20"/>
  <c r="O97" i="20"/>
  <c r="N97" i="20"/>
  <c r="M97" i="20"/>
  <c r="L97" i="20"/>
  <c r="K97" i="20"/>
  <c r="I97" i="20"/>
  <c r="H97" i="20"/>
  <c r="G97" i="20"/>
  <c r="F97" i="20"/>
  <c r="E97" i="20"/>
  <c r="D97" i="20"/>
  <c r="C97" i="20"/>
  <c r="AD96" i="20"/>
  <c r="AC96" i="20"/>
  <c r="AB96" i="20"/>
  <c r="AA96" i="20"/>
  <c r="Z96" i="20"/>
  <c r="Y96" i="20"/>
  <c r="X96" i="20"/>
  <c r="W96" i="20"/>
  <c r="V96" i="20"/>
  <c r="U96" i="20"/>
  <c r="S96" i="20"/>
  <c r="R96" i="20"/>
  <c r="Q96" i="20"/>
  <c r="P96" i="20"/>
  <c r="O96" i="20"/>
  <c r="N96" i="20"/>
  <c r="M96" i="20"/>
  <c r="L96" i="20"/>
  <c r="K96" i="20"/>
  <c r="I96" i="20"/>
  <c r="H96" i="20"/>
  <c r="G96" i="20"/>
  <c r="F96" i="20"/>
  <c r="E96" i="20"/>
  <c r="D96" i="20"/>
  <c r="C96" i="20"/>
  <c r="AD95" i="20"/>
  <c r="AC95" i="20"/>
  <c r="AB95" i="20"/>
  <c r="AA95" i="20"/>
  <c r="Z95" i="20"/>
  <c r="Y95" i="20"/>
  <c r="X95" i="20"/>
  <c r="W95" i="20"/>
  <c r="V95" i="20"/>
  <c r="U95" i="20"/>
  <c r="S95" i="20"/>
  <c r="R95" i="20"/>
  <c r="Q95" i="20"/>
  <c r="P95" i="20"/>
  <c r="O95" i="20"/>
  <c r="N95" i="20"/>
  <c r="M95" i="20"/>
  <c r="L95" i="20"/>
  <c r="K95" i="20"/>
  <c r="I95" i="20"/>
  <c r="H95" i="20"/>
  <c r="G95" i="20"/>
  <c r="F95" i="20"/>
  <c r="E95" i="20"/>
  <c r="D95" i="20"/>
  <c r="C95" i="20"/>
  <c r="AD94" i="20"/>
  <c r="AC94" i="20"/>
  <c r="AB94" i="20"/>
  <c r="AA94" i="20"/>
  <c r="Z94" i="20"/>
  <c r="Y94" i="20"/>
  <c r="X94" i="20"/>
  <c r="X112" i="20"/>
  <c r="W94" i="20"/>
  <c r="V94" i="20"/>
  <c r="U94" i="20"/>
  <c r="S94" i="20"/>
  <c r="R94" i="20"/>
  <c r="Q94" i="20"/>
  <c r="P94" i="20"/>
  <c r="O94" i="20"/>
  <c r="N94" i="20"/>
  <c r="M94" i="20"/>
  <c r="L94" i="20"/>
  <c r="K94" i="20"/>
  <c r="K112" i="20"/>
  <c r="I94" i="20"/>
  <c r="H94" i="20"/>
  <c r="G94" i="20"/>
  <c r="F94" i="20"/>
  <c r="E94" i="20"/>
  <c r="D94" i="20"/>
  <c r="C94" i="20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M294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M292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M290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M287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M285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M283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M282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M280" i="11"/>
  <c r="AF279" i="11"/>
  <c r="AE279" i="11"/>
  <c r="AD279" i="11"/>
  <c r="AC279" i="11"/>
  <c r="AB279" i="11"/>
  <c r="AA279" i="11"/>
  <c r="Z279" i="11"/>
  <c r="Y279" i="11"/>
  <c r="X279" i="11"/>
  <c r="W279" i="11"/>
  <c r="V279" i="11"/>
  <c r="U279" i="11"/>
  <c r="T279" i="11"/>
  <c r="S279" i="11"/>
  <c r="R279" i="11"/>
  <c r="Q279" i="11"/>
  <c r="P279" i="11"/>
  <c r="O279" i="11"/>
  <c r="N279" i="11"/>
  <c r="M279" i="11"/>
  <c r="AF278" i="11"/>
  <c r="AE278" i="11"/>
  <c r="AD278" i="11"/>
  <c r="AC278" i="11"/>
  <c r="AB278" i="11"/>
  <c r="AA278" i="11"/>
  <c r="Z278" i="11"/>
  <c r="Y278" i="11"/>
  <c r="X278" i="11"/>
  <c r="W278" i="11"/>
  <c r="V278" i="11"/>
  <c r="U278" i="11"/>
  <c r="T278" i="11"/>
  <c r="S278" i="11"/>
  <c r="R278" i="11"/>
  <c r="Q278" i="11"/>
  <c r="P278" i="11"/>
  <c r="O278" i="11"/>
  <c r="N278" i="11"/>
  <c r="M278" i="11"/>
  <c r="AF277" i="11"/>
  <c r="AE277" i="11"/>
  <c r="AD277" i="11"/>
  <c r="AC277" i="11"/>
  <c r="AB277" i="11"/>
  <c r="AA277" i="11"/>
  <c r="Z277" i="11"/>
  <c r="Y277" i="11"/>
  <c r="X277" i="11"/>
  <c r="W277" i="11"/>
  <c r="V277" i="11"/>
  <c r="U277" i="11"/>
  <c r="T277" i="11"/>
  <c r="S277" i="11"/>
  <c r="R277" i="11"/>
  <c r="Q277" i="11"/>
  <c r="P277" i="11"/>
  <c r="O277" i="11"/>
  <c r="N277" i="11"/>
  <c r="M277" i="11"/>
  <c r="AF276" i="11"/>
  <c r="AE276" i="11"/>
  <c r="AD276" i="11"/>
  <c r="AC276" i="11"/>
  <c r="AB276" i="11"/>
  <c r="AA276" i="11"/>
  <c r="Z276" i="11"/>
  <c r="Y276" i="11"/>
  <c r="X276" i="11"/>
  <c r="W276" i="11"/>
  <c r="V276" i="11"/>
  <c r="U276" i="11"/>
  <c r="T276" i="11"/>
  <c r="S276" i="11"/>
  <c r="R276" i="11"/>
  <c r="Q276" i="11"/>
  <c r="P276" i="11"/>
  <c r="O276" i="11"/>
  <c r="N276" i="11"/>
  <c r="M276" i="11"/>
  <c r="AF275" i="11"/>
  <c r="AE275" i="11"/>
  <c r="AD275" i="11"/>
  <c r="AC275" i="11"/>
  <c r="AB275" i="11"/>
  <c r="AA275" i="11"/>
  <c r="Z275" i="11"/>
  <c r="Y275" i="11"/>
  <c r="X275" i="11"/>
  <c r="W275" i="11"/>
  <c r="V275" i="11"/>
  <c r="U275" i="11"/>
  <c r="T275" i="11"/>
  <c r="S275" i="11"/>
  <c r="R275" i="11"/>
  <c r="Q275" i="11"/>
  <c r="P275" i="11"/>
  <c r="O275" i="11"/>
  <c r="N275" i="11"/>
  <c r="M275" i="11"/>
  <c r="AF274" i="11"/>
  <c r="AE274" i="11"/>
  <c r="AD274" i="11"/>
  <c r="AC274" i="11"/>
  <c r="AB274" i="11"/>
  <c r="AA274" i="11"/>
  <c r="Z274" i="11"/>
  <c r="Y274" i="11"/>
  <c r="X274" i="11"/>
  <c r="W274" i="11"/>
  <c r="V274" i="11"/>
  <c r="U274" i="11"/>
  <c r="T274" i="11"/>
  <c r="S274" i="11"/>
  <c r="R274" i="11"/>
  <c r="Q274" i="11"/>
  <c r="P274" i="11"/>
  <c r="O274" i="11"/>
  <c r="N274" i="11"/>
  <c r="M274" i="11"/>
  <c r="AF273" i="11"/>
  <c r="AE273" i="11"/>
  <c r="AD273" i="11"/>
  <c r="AC273" i="11"/>
  <c r="AB273" i="11"/>
  <c r="AA273" i="11"/>
  <c r="Z273" i="11"/>
  <c r="Y273" i="11"/>
  <c r="X273" i="11"/>
  <c r="W273" i="11"/>
  <c r="V273" i="11"/>
  <c r="U273" i="11"/>
  <c r="T273" i="11"/>
  <c r="S273" i="11"/>
  <c r="R273" i="11"/>
  <c r="Q273" i="11"/>
  <c r="P273" i="11"/>
  <c r="O273" i="11"/>
  <c r="N273" i="11"/>
  <c r="M273" i="11"/>
  <c r="AF272" i="11"/>
  <c r="AE272" i="11"/>
  <c r="AD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P272" i="11"/>
  <c r="O272" i="11"/>
  <c r="N272" i="11"/>
  <c r="M272" i="11"/>
  <c r="AF271" i="11"/>
  <c r="AE271" i="11"/>
  <c r="AD271" i="11"/>
  <c r="AC271" i="11"/>
  <c r="AB271" i="11"/>
  <c r="AA271" i="11"/>
  <c r="Z271" i="11"/>
  <c r="Y271" i="11"/>
  <c r="X271" i="11"/>
  <c r="W271" i="11"/>
  <c r="V271" i="11"/>
  <c r="U271" i="11"/>
  <c r="T271" i="11"/>
  <c r="S271" i="11"/>
  <c r="R271" i="11"/>
  <c r="Q271" i="11"/>
  <c r="P271" i="11"/>
  <c r="O271" i="11"/>
  <c r="N271" i="11"/>
  <c r="M271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T270" i="11"/>
  <c r="S270" i="11"/>
  <c r="R270" i="11"/>
  <c r="Q270" i="11"/>
  <c r="P270" i="11"/>
  <c r="O270" i="11"/>
  <c r="N270" i="11"/>
  <c r="M270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T269" i="11"/>
  <c r="S269" i="11"/>
  <c r="R269" i="11"/>
  <c r="Q269" i="11"/>
  <c r="P269" i="11"/>
  <c r="O269" i="11"/>
  <c r="N269" i="11"/>
  <c r="M269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T268" i="11"/>
  <c r="S268" i="11"/>
  <c r="R268" i="11"/>
  <c r="Q268" i="11"/>
  <c r="P268" i="11"/>
  <c r="O268" i="11"/>
  <c r="N268" i="11"/>
  <c r="M268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M266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M264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M262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M260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M256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M254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M252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M251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M249" i="11"/>
  <c r="AF248" i="11"/>
  <c r="AE248" i="11"/>
  <c r="AD248" i="11"/>
  <c r="AC248" i="11"/>
  <c r="AB248" i="11"/>
  <c r="AA248" i="11"/>
  <c r="Z248" i="11"/>
  <c r="Y248" i="11"/>
  <c r="X248" i="11"/>
  <c r="W248" i="11"/>
  <c r="V248" i="11"/>
  <c r="U248" i="11"/>
  <c r="T248" i="11"/>
  <c r="S248" i="11"/>
  <c r="R248" i="11"/>
  <c r="Q248" i="11"/>
  <c r="P248" i="11"/>
  <c r="O248" i="11"/>
  <c r="N248" i="11"/>
  <c r="M248" i="11"/>
  <c r="AF247" i="11"/>
  <c r="AE247" i="11"/>
  <c r="AD247" i="11"/>
  <c r="AC247" i="11"/>
  <c r="AB247" i="11"/>
  <c r="AA247" i="11"/>
  <c r="Z247" i="11"/>
  <c r="Y247" i="11"/>
  <c r="X247" i="11"/>
  <c r="W247" i="11"/>
  <c r="V247" i="11"/>
  <c r="U247" i="11"/>
  <c r="T247" i="11"/>
  <c r="S247" i="11"/>
  <c r="R247" i="11"/>
  <c r="Q247" i="11"/>
  <c r="P247" i="11"/>
  <c r="O247" i="11"/>
  <c r="N247" i="11"/>
  <c r="M247" i="11"/>
  <c r="AF246" i="11"/>
  <c r="AE246" i="11"/>
  <c r="AD246" i="11"/>
  <c r="AC246" i="11"/>
  <c r="AB246" i="11"/>
  <c r="AA246" i="11"/>
  <c r="Z246" i="11"/>
  <c r="Y246" i="11"/>
  <c r="X246" i="11"/>
  <c r="W246" i="11"/>
  <c r="V246" i="11"/>
  <c r="U246" i="11"/>
  <c r="T246" i="11"/>
  <c r="S246" i="11"/>
  <c r="R246" i="11"/>
  <c r="Q246" i="11"/>
  <c r="P246" i="11"/>
  <c r="O246" i="11"/>
  <c r="N246" i="11"/>
  <c r="M246" i="11"/>
  <c r="AF245" i="11"/>
  <c r="AE245" i="11"/>
  <c r="AD245" i="11"/>
  <c r="AC245" i="11"/>
  <c r="AB245" i="11"/>
  <c r="AA245" i="11"/>
  <c r="Z245" i="11"/>
  <c r="Y245" i="11"/>
  <c r="X245" i="11"/>
  <c r="W245" i="11"/>
  <c r="V245" i="11"/>
  <c r="U245" i="11"/>
  <c r="T245" i="11"/>
  <c r="S245" i="11"/>
  <c r="R245" i="11"/>
  <c r="Q245" i="11"/>
  <c r="P245" i="11"/>
  <c r="O245" i="11"/>
  <c r="N245" i="11"/>
  <c r="M245" i="11"/>
  <c r="AF244" i="11"/>
  <c r="AE244" i="11"/>
  <c r="AD244" i="11"/>
  <c r="AC244" i="11"/>
  <c r="AB244" i="11"/>
  <c r="AA244" i="11"/>
  <c r="Z244" i="11"/>
  <c r="Y244" i="11"/>
  <c r="X244" i="11"/>
  <c r="W244" i="11"/>
  <c r="V244" i="11"/>
  <c r="U244" i="11"/>
  <c r="T244" i="11"/>
  <c r="S244" i="11"/>
  <c r="R244" i="11"/>
  <c r="Q244" i="11"/>
  <c r="P244" i="11"/>
  <c r="O244" i="11"/>
  <c r="N244" i="11"/>
  <c r="M244" i="11"/>
  <c r="AF243" i="11"/>
  <c r="AE243" i="11"/>
  <c r="AD243" i="11"/>
  <c r="AC243" i="11"/>
  <c r="AB243" i="11"/>
  <c r="AA243" i="11"/>
  <c r="Z243" i="11"/>
  <c r="Y243" i="11"/>
  <c r="X243" i="11"/>
  <c r="W243" i="11"/>
  <c r="V243" i="11"/>
  <c r="U243" i="11"/>
  <c r="T243" i="11"/>
  <c r="S243" i="11"/>
  <c r="R243" i="11"/>
  <c r="Q243" i="11"/>
  <c r="P243" i="11"/>
  <c r="O243" i="11"/>
  <c r="N243" i="11"/>
  <c r="M243" i="11"/>
  <c r="AF242" i="11"/>
  <c r="AE242" i="11"/>
  <c r="AD242" i="11"/>
  <c r="AC242" i="11"/>
  <c r="AB242" i="11"/>
  <c r="AA242" i="11"/>
  <c r="Z242" i="11"/>
  <c r="Y242" i="11"/>
  <c r="X242" i="11"/>
  <c r="W242" i="11"/>
  <c r="V242" i="11"/>
  <c r="U242" i="11"/>
  <c r="T242" i="11"/>
  <c r="S242" i="11"/>
  <c r="R242" i="11"/>
  <c r="Q242" i="11"/>
  <c r="P242" i="11"/>
  <c r="O242" i="11"/>
  <c r="N242" i="11"/>
  <c r="M242" i="11"/>
  <c r="AF241" i="11"/>
  <c r="AE241" i="11"/>
  <c r="AD241" i="11"/>
  <c r="AC241" i="11"/>
  <c r="AB241" i="11"/>
  <c r="AA241" i="11"/>
  <c r="Z241" i="11"/>
  <c r="Y241" i="11"/>
  <c r="X241" i="11"/>
  <c r="W241" i="11"/>
  <c r="V241" i="11"/>
  <c r="U241" i="11"/>
  <c r="T241" i="11"/>
  <c r="S241" i="11"/>
  <c r="R241" i="11"/>
  <c r="Q241" i="11"/>
  <c r="P241" i="11"/>
  <c r="O241" i="11"/>
  <c r="N241" i="11"/>
  <c r="M241" i="11"/>
  <c r="AF240" i="11"/>
  <c r="AE240" i="11"/>
  <c r="AD240" i="11"/>
  <c r="AC240" i="11"/>
  <c r="AB240" i="11"/>
  <c r="AA240" i="11"/>
  <c r="Z240" i="11"/>
  <c r="Y240" i="11"/>
  <c r="X240" i="11"/>
  <c r="W240" i="11"/>
  <c r="V240" i="11"/>
  <c r="U240" i="11"/>
  <c r="T240" i="11"/>
  <c r="S240" i="11"/>
  <c r="R240" i="11"/>
  <c r="Q240" i="11"/>
  <c r="P240" i="11"/>
  <c r="O240" i="11"/>
  <c r="N240" i="11"/>
  <c r="M240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M239" i="11"/>
  <c r="AF238" i="11"/>
  <c r="AE238" i="11"/>
  <c r="AD238" i="11"/>
  <c r="AC238" i="11"/>
  <c r="AB238" i="11"/>
  <c r="AA238" i="11"/>
  <c r="Z238" i="11"/>
  <c r="Y238" i="11"/>
  <c r="X238" i="11"/>
  <c r="W238" i="11"/>
  <c r="V238" i="11"/>
  <c r="U238" i="11"/>
  <c r="T238" i="11"/>
  <c r="S238" i="11"/>
  <c r="R238" i="11"/>
  <c r="Q238" i="11"/>
  <c r="P238" i="11"/>
  <c r="O238" i="11"/>
  <c r="N238" i="11"/>
  <c r="M238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M237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M235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M234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M232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M230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M228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M224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M222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M220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AF218" i="11"/>
  <c r="AE218" i="11"/>
  <c r="AD218" i="11"/>
  <c r="AC218" i="11"/>
  <c r="AB218" i="11"/>
  <c r="AA218" i="11"/>
  <c r="Z218" i="11"/>
  <c r="Y218" i="11"/>
  <c r="X218" i="11"/>
  <c r="W218" i="11"/>
  <c r="V218" i="11"/>
  <c r="U218" i="11"/>
  <c r="T218" i="11"/>
  <c r="S218" i="11"/>
  <c r="R218" i="11"/>
  <c r="Q218" i="11"/>
  <c r="P218" i="11"/>
  <c r="O218" i="11"/>
  <c r="N218" i="11"/>
  <c r="M218" i="11"/>
  <c r="AF217" i="11"/>
  <c r="AE217" i="11"/>
  <c r="AD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P217" i="11"/>
  <c r="O217" i="11"/>
  <c r="N217" i="11"/>
  <c r="M217" i="11"/>
  <c r="AF216" i="11"/>
  <c r="AE216" i="11"/>
  <c r="AD216" i="11"/>
  <c r="AC216" i="11"/>
  <c r="AB216" i="11"/>
  <c r="AA216" i="11"/>
  <c r="Z216" i="11"/>
  <c r="Y216" i="11"/>
  <c r="X216" i="11"/>
  <c r="W216" i="11"/>
  <c r="V216" i="11"/>
  <c r="U216" i="11"/>
  <c r="T216" i="11"/>
  <c r="S216" i="11"/>
  <c r="R216" i="11"/>
  <c r="Q216" i="11"/>
  <c r="P216" i="11"/>
  <c r="O216" i="11"/>
  <c r="N216" i="11"/>
  <c r="M216" i="11"/>
  <c r="AF215" i="11"/>
  <c r="AE215" i="11"/>
  <c r="AD215" i="11"/>
  <c r="AC215" i="11"/>
  <c r="AB215" i="11"/>
  <c r="AA215" i="11"/>
  <c r="Z215" i="11"/>
  <c r="Y215" i="11"/>
  <c r="X215" i="11"/>
  <c r="W215" i="11"/>
  <c r="V215" i="11"/>
  <c r="U215" i="11"/>
  <c r="T215" i="11"/>
  <c r="S215" i="11"/>
  <c r="R215" i="11"/>
  <c r="Q215" i="11"/>
  <c r="P215" i="11"/>
  <c r="O215" i="11"/>
  <c r="N215" i="11"/>
  <c r="M215" i="11"/>
  <c r="AF214" i="11"/>
  <c r="AE214" i="11"/>
  <c r="AD214" i="11"/>
  <c r="AC214" i="11"/>
  <c r="AB214" i="11"/>
  <c r="AA214" i="11"/>
  <c r="Z214" i="11"/>
  <c r="Y214" i="11"/>
  <c r="X214" i="11"/>
  <c r="W214" i="11"/>
  <c r="V214" i="11"/>
  <c r="U214" i="11"/>
  <c r="T214" i="11"/>
  <c r="S214" i="11"/>
  <c r="R214" i="11"/>
  <c r="Q214" i="11"/>
  <c r="P214" i="11"/>
  <c r="O214" i="11"/>
  <c r="N214" i="11"/>
  <c r="M214" i="11"/>
  <c r="AF213" i="11"/>
  <c r="AE213" i="11"/>
  <c r="AD213" i="11"/>
  <c r="AC213" i="11"/>
  <c r="AB213" i="11"/>
  <c r="AA213" i="11"/>
  <c r="Z213" i="11"/>
  <c r="Y213" i="11"/>
  <c r="X213" i="11"/>
  <c r="W213" i="11"/>
  <c r="V213" i="11"/>
  <c r="U213" i="11"/>
  <c r="T213" i="11"/>
  <c r="S213" i="11"/>
  <c r="R213" i="11"/>
  <c r="Q213" i="11"/>
  <c r="P213" i="11"/>
  <c r="O213" i="11"/>
  <c r="N213" i="11"/>
  <c r="M213" i="11"/>
  <c r="AF212" i="11"/>
  <c r="AE212" i="11"/>
  <c r="AD212" i="11"/>
  <c r="AC212" i="11"/>
  <c r="AB212" i="11"/>
  <c r="AA212" i="11"/>
  <c r="Z212" i="11"/>
  <c r="Y212" i="11"/>
  <c r="X212" i="11"/>
  <c r="W212" i="11"/>
  <c r="V212" i="11"/>
  <c r="U212" i="11"/>
  <c r="T212" i="11"/>
  <c r="S212" i="11"/>
  <c r="R212" i="11"/>
  <c r="Q212" i="11"/>
  <c r="P212" i="11"/>
  <c r="O212" i="11"/>
  <c r="N212" i="11"/>
  <c r="M212" i="11"/>
  <c r="AF211" i="11"/>
  <c r="AE211" i="11"/>
  <c r="AD211" i="11"/>
  <c r="AC211" i="11"/>
  <c r="AB211" i="11"/>
  <c r="AA211" i="11"/>
  <c r="Z211" i="11"/>
  <c r="Y211" i="11"/>
  <c r="X211" i="11"/>
  <c r="W211" i="11"/>
  <c r="V211" i="11"/>
  <c r="U211" i="11"/>
  <c r="T211" i="11"/>
  <c r="S211" i="11"/>
  <c r="R211" i="11"/>
  <c r="Q211" i="11"/>
  <c r="P211" i="11"/>
  <c r="O211" i="11"/>
  <c r="N211" i="11"/>
  <c r="M211" i="11"/>
  <c r="AF210" i="11"/>
  <c r="AE210" i="11"/>
  <c r="AD210" i="11"/>
  <c r="AC210" i="11"/>
  <c r="AB210" i="11"/>
  <c r="AA210" i="11"/>
  <c r="Z210" i="11"/>
  <c r="Y210" i="11"/>
  <c r="X210" i="11"/>
  <c r="W210" i="11"/>
  <c r="V210" i="11"/>
  <c r="U210" i="11"/>
  <c r="T210" i="11"/>
  <c r="S210" i="11"/>
  <c r="R210" i="11"/>
  <c r="Q210" i="11"/>
  <c r="P210" i="11"/>
  <c r="O210" i="11"/>
  <c r="N210" i="11"/>
  <c r="M210" i="11"/>
  <c r="AF209" i="11"/>
  <c r="AF295" i="11"/>
  <c r="AE209" i="11"/>
  <c r="AE295" i="11"/>
  <c r="AD209" i="11"/>
  <c r="AD295" i="11"/>
  <c r="AC209" i="11"/>
  <c r="AC295" i="11"/>
  <c r="AB209" i="11"/>
  <c r="AB295" i="11"/>
  <c r="AA209" i="11"/>
  <c r="AA295" i="11"/>
  <c r="Z209" i="11"/>
  <c r="Z295" i="11"/>
  <c r="Y209" i="11"/>
  <c r="Y295" i="11"/>
  <c r="X209" i="11"/>
  <c r="X295" i="11"/>
  <c r="W209" i="11"/>
  <c r="W295" i="11"/>
  <c r="V209" i="11"/>
  <c r="V295" i="11"/>
  <c r="U209" i="11"/>
  <c r="U295" i="11"/>
  <c r="T209" i="11"/>
  <c r="T295" i="11"/>
  <c r="S209" i="11"/>
  <c r="S295" i="11"/>
  <c r="R209" i="11"/>
  <c r="R295" i="11"/>
  <c r="Q209" i="11"/>
  <c r="Q295" i="11"/>
  <c r="P209" i="11"/>
  <c r="P295" i="11"/>
  <c r="O209" i="11"/>
  <c r="O295" i="11"/>
  <c r="N209" i="11"/>
  <c r="N295" i="11"/>
  <c r="M209" i="11"/>
  <c r="M295" i="11"/>
  <c r="AD111" i="19"/>
  <c r="AC111" i="19"/>
  <c r="AB111" i="19"/>
  <c r="AA111" i="19"/>
  <c r="Z111" i="19"/>
  <c r="Y111" i="19"/>
  <c r="X111" i="19"/>
  <c r="W111" i="19"/>
  <c r="V111" i="19"/>
  <c r="U111" i="19"/>
  <c r="S111" i="19"/>
  <c r="R111" i="19"/>
  <c r="Q111" i="19"/>
  <c r="P111" i="19"/>
  <c r="O111" i="19"/>
  <c r="N111" i="19"/>
  <c r="M111" i="19"/>
  <c r="L111" i="19"/>
  <c r="K111" i="19"/>
  <c r="I111" i="19"/>
  <c r="H111" i="19"/>
  <c r="G111" i="19"/>
  <c r="F111" i="19"/>
  <c r="E111" i="19"/>
  <c r="D111" i="19"/>
  <c r="C111" i="19"/>
  <c r="AD110" i="19"/>
  <c r="AC110" i="19"/>
  <c r="AB110" i="19"/>
  <c r="AA110" i="19"/>
  <c r="Z110" i="19"/>
  <c r="Y110" i="19"/>
  <c r="X110" i="19"/>
  <c r="W110" i="19"/>
  <c r="V110" i="19"/>
  <c r="U110" i="19"/>
  <c r="S110" i="19"/>
  <c r="R110" i="19"/>
  <c r="Q110" i="19"/>
  <c r="P110" i="19"/>
  <c r="O110" i="19"/>
  <c r="N110" i="19"/>
  <c r="M110" i="19"/>
  <c r="L110" i="19"/>
  <c r="K110" i="19"/>
  <c r="I110" i="19"/>
  <c r="H110" i="19"/>
  <c r="G110" i="19"/>
  <c r="F110" i="19"/>
  <c r="E110" i="19"/>
  <c r="D110" i="19"/>
  <c r="C110" i="19"/>
  <c r="AD109" i="19"/>
  <c r="AC109" i="19"/>
  <c r="AB109" i="19"/>
  <c r="AA109" i="19"/>
  <c r="Z109" i="19"/>
  <c r="Y109" i="19"/>
  <c r="X109" i="19"/>
  <c r="W109" i="19"/>
  <c r="V109" i="19"/>
  <c r="U109" i="19"/>
  <c r="S109" i="19"/>
  <c r="R109" i="19"/>
  <c r="Q109" i="19"/>
  <c r="P109" i="19"/>
  <c r="O109" i="19"/>
  <c r="N109" i="19"/>
  <c r="M109" i="19"/>
  <c r="L109" i="19"/>
  <c r="K109" i="19"/>
  <c r="I109" i="19"/>
  <c r="H109" i="19"/>
  <c r="G109" i="19"/>
  <c r="F109" i="19"/>
  <c r="E109" i="19"/>
  <c r="D109" i="19"/>
  <c r="C109" i="19"/>
  <c r="AD108" i="19"/>
  <c r="AC108" i="19"/>
  <c r="AB108" i="19"/>
  <c r="AA108" i="19"/>
  <c r="Z108" i="19"/>
  <c r="Y108" i="19"/>
  <c r="X108" i="19"/>
  <c r="W108" i="19"/>
  <c r="V108" i="19"/>
  <c r="U108" i="19"/>
  <c r="S108" i="19"/>
  <c r="R108" i="19"/>
  <c r="Q108" i="19"/>
  <c r="P108" i="19"/>
  <c r="O108" i="19"/>
  <c r="N108" i="19"/>
  <c r="M108" i="19"/>
  <c r="L108" i="19"/>
  <c r="K108" i="19"/>
  <c r="I108" i="19"/>
  <c r="H108" i="19"/>
  <c r="G108" i="19"/>
  <c r="F108" i="19"/>
  <c r="E108" i="19"/>
  <c r="D108" i="19"/>
  <c r="C108" i="19"/>
  <c r="AD107" i="19"/>
  <c r="AC107" i="19"/>
  <c r="AB107" i="19"/>
  <c r="AA107" i="19"/>
  <c r="Z107" i="19"/>
  <c r="Y107" i="19"/>
  <c r="X107" i="19"/>
  <c r="W107" i="19"/>
  <c r="V107" i="19"/>
  <c r="U107" i="19"/>
  <c r="S107" i="19"/>
  <c r="R107" i="19"/>
  <c r="Q107" i="19"/>
  <c r="P107" i="19"/>
  <c r="O107" i="19"/>
  <c r="N107" i="19"/>
  <c r="M107" i="19"/>
  <c r="L107" i="19"/>
  <c r="K107" i="19"/>
  <c r="I107" i="19"/>
  <c r="H107" i="19"/>
  <c r="G107" i="19"/>
  <c r="F107" i="19"/>
  <c r="E107" i="19"/>
  <c r="D107" i="19"/>
  <c r="C107" i="19"/>
  <c r="AD106" i="19"/>
  <c r="AC106" i="19"/>
  <c r="AB106" i="19"/>
  <c r="AA106" i="19"/>
  <c r="Z106" i="19"/>
  <c r="Y106" i="19"/>
  <c r="X106" i="19"/>
  <c r="W106" i="19"/>
  <c r="V106" i="19"/>
  <c r="U106" i="19"/>
  <c r="S106" i="19"/>
  <c r="R106" i="19"/>
  <c r="Q106" i="19"/>
  <c r="P106" i="19"/>
  <c r="O106" i="19"/>
  <c r="N106" i="19"/>
  <c r="M106" i="19"/>
  <c r="L106" i="19"/>
  <c r="K106" i="19"/>
  <c r="I106" i="19"/>
  <c r="H106" i="19"/>
  <c r="G106" i="19"/>
  <c r="F106" i="19"/>
  <c r="E106" i="19"/>
  <c r="D106" i="19"/>
  <c r="C106" i="19"/>
  <c r="AD105" i="19"/>
  <c r="AC105" i="19"/>
  <c r="AB105" i="19"/>
  <c r="AA105" i="19"/>
  <c r="Z105" i="19"/>
  <c r="Y105" i="19"/>
  <c r="X105" i="19"/>
  <c r="W105" i="19"/>
  <c r="V105" i="19"/>
  <c r="U105" i="19"/>
  <c r="S105" i="19"/>
  <c r="R105" i="19"/>
  <c r="Q105" i="19"/>
  <c r="P105" i="19"/>
  <c r="O105" i="19"/>
  <c r="N105" i="19"/>
  <c r="M105" i="19"/>
  <c r="L105" i="19"/>
  <c r="K105" i="19"/>
  <c r="I105" i="19"/>
  <c r="H105" i="19"/>
  <c r="G105" i="19"/>
  <c r="F105" i="19"/>
  <c r="E105" i="19"/>
  <c r="D105" i="19"/>
  <c r="C105" i="19"/>
  <c r="AD104" i="19"/>
  <c r="AC104" i="19"/>
  <c r="AB104" i="19"/>
  <c r="AA104" i="19"/>
  <c r="Z104" i="19"/>
  <c r="Y104" i="19"/>
  <c r="X104" i="19"/>
  <c r="W104" i="19"/>
  <c r="V104" i="19"/>
  <c r="U104" i="19"/>
  <c r="S104" i="19"/>
  <c r="R104" i="19"/>
  <c r="Q104" i="19"/>
  <c r="P104" i="19"/>
  <c r="O104" i="19"/>
  <c r="N104" i="19"/>
  <c r="M104" i="19"/>
  <c r="L104" i="19"/>
  <c r="K104" i="19"/>
  <c r="I104" i="19"/>
  <c r="H104" i="19"/>
  <c r="G104" i="19"/>
  <c r="F104" i="19"/>
  <c r="E104" i="19"/>
  <c r="D104" i="19"/>
  <c r="C104" i="19"/>
  <c r="AD103" i="19"/>
  <c r="AC103" i="19"/>
  <c r="AB103" i="19"/>
  <c r="AA103" i="19"/>
  <c r="Z103" i="19"/>
  <c r="Y103" i="19"/>
  <c r="X103" i="19"/>
  <c r="W103" i="19"/>
  <c r="V103" i="19"/>
  <c r="U103" i="19"/>
  <c r="S103" i="19"/>
  <c r="R103" i="19"/>
  <c r="Q103" i="19"/>
  <c r="P103" i="19"/>
  <c r="O103" i="19"/>
  <c r="N103" i="19"/>
  <c r="M103" i="19"/>
  <c r="L103" i="19"/>
  <c r="K103" i="19"/>
  <c r="I103" i="19"/>
  <c r="H103" i="19"/>
  <c r="G103" i="19"/>
  <c r="F103" i="19"/>
  <c r="E103" i="19"/>
  <c r="D103" i="19"/>
  <c r="C103" i="19"/>
  <c r="AD102" i="19"/>
  <c r="AC102" i="19"/>
  <c r="AB102" i="19"/>
  <c r="AA102" i="19"/>
  <c r="Z102" i="19"/>
  <c r="Y102" i="19"/>
  <c r="X102" i="19"/>
  <c r="W102" i="19"/>
  <c r="V102" i="19"/>
  <c r="U102" i="19"/>
  <c r="S102" i="19"/>
  <c r="R102" i="19"/>
  <c r="Q102" i="19"/>
  <c r="P102" i="19"/>
  <c r="O102" i="19"/>
  <c r="N102" i="19"/>
  <c r="M102" i="19"/>
  <c r="L102" i="19"/>
  <c r="K102" i="19"/>
  <c r="I102" i="19"/>
  <c r="H102" i="19"/>
  <c r="G102" i="19"/>
  <c r="F102" i="19"/>
  <c r="E102" i="19"/>
  <c r="D102" i="19"/>
  <c r="C102" i="19"/>
  <c r="AD101" i="19"/>
  <c r="AC101" i="19"/>
  <c r="AB101" i="19"/>
  <c r="AA101" i="19"/>
  <c r="Z101" i="19"/>
  <c r="Y101" i="19"/>
  <c r="X101" i="19"/>
  <c r="W101" i="19"/>
  <c r="V101" i="19"/>
  <c r="U101" i="19"/>
  <c r="S101" i="19"/>
  <c r="R101" i="19"/>
  <c r="Q101" i="19"/>
  <c r="P101" i="19"/>
  <c r="O101" i="19"/>
  <c r="N101" i="19"/>
  <c r="M101" i="19"/>
  <c r="L101" i="19"/>
  <c r="K101" i="19"/>
  <c r="I101" i="19"/>
  <c r="H101" i="19"/>
  <c r="G101" i="19"/>
  <c r="F101" i="19"/>
  <c r="E101" i="19"/>
  <c r="D101" i="19"/>
  <c r="C101" i="19"/>
  <c r="AD100" i="19"/>
  <c r="AC100" i="19"/>
  <c r="AB100" i="19"/>
  <c r="AA100" i="19"/>
  <c r="Z100" i="19"/>
  <c r="Y100" i="19"/>
  <c r="X100" i="19"/>
  <c r="W100" i="19"/>
  <c r="V100" i="19"/>
  <c r="U100" i="19"/>
  <c r="S100" i="19"/>
  <c r="R100" i="19"/>
  <c r="Q100" i="19"/>
  <c r="P100" i="19"/>
  <c r="O100" i="19"/>
  <c r="N100" i="19"/>
  <c r="M100" i="19"/>
  <c r="L100" i="19"/>
  <c r="K100" i="19"/>
  <c r="I100" i="19"/>
  <c r="H100" i="19"/>
  <c r="G100" i="19"/>
  <c r="F100" i="19"/>
  <c r="E100" i="19"/>
  <c r="D100" i="19"/>
  <c r="C100" i="19"/>
  <c r="AD99" i="19"/>
  <c r="AC99" i="19"/>
  <c r="AB99" i="19"/>
  <c r="AA99" i="19"/>
  <c r="Z99" i="19"/>
  <c r="Y99" i="19"/>
  <c r="X99" i="19"/>
  <c r="W99" i="19"/>
  <c r="V99" i="19"/>
  <c r="U99" i="19"/>
  <c r="S99" i="19"/>
  <c r="R99" i="19"/>
  <c r="Q99" i="19"/>
  <c r="P99" i="19"/>
  <c r="O99" i="19"/>
  <c r="N99" i="19"/>
  <c r="M99" i="19"/>
  <c r="L99" i="19"/>
  <c r="K99" i="19"/>
  <c r="I99" i="19"/>
  <c r="H99" i="19"/>
  <c r="G99" i="19"/>
  <c r="F99" i="19"/>
  <c r="E99" i="19"/>
  <c r="D99" i="19"/>
  <c r="C99" i="19"/>
  <c r="AD98" i="19"/>
  <c r="AC98" i="19"/>
  <c r="AB98" i="19"/>
  <c r="AA98" i="19"/>
  <c r="Z98" i="19"/>
  <c r="Y98" i="19"/>
  <c r="X98" i="19"/>
  <c r="W98" i="19"/>
  <c r="V98" i="19"/>
  <c r="U98" i="19"/>
  <c r="S98" i="19"/>
  <c r="R98" i="19"/>
  <c r="Q98" i="19"/>
  <c r="P98" i="19"/>
  <c r="O98" i="19"/>
  <c r="N98" i="19"/>
  <c r="M98" i="19"/>
  <c r="L98" i="19"/>
  <c r="K98" i="19"/>
  <c r="I98" i="19"/>
  <c r="H98" i="19"/>
  <c r="G98" i="19"/>
  <c r="F98" i="19"/>
  <c r="E98" i="19"/>
  <c r="D98" i="19"/>
  <c r="C98" i="19"/>
  <c r="AD97" i="19"/>
  <c r="AC97" i="19"/>
  <c r="AB97" i="19"/>
  <c r="AA97" i="19"/>
  <c r="Z97" i="19"/>
  <c r="Y97" i="19"/>
  <c r="X97" i="19"/>
  <c r="W97" i="19"/>
  <c r="V97" i="19"/>
  <c r="U97" i="19"/>
  <c r="S97" i="19"/>
  <c r="R97" i="19"/>
  <c r="Q97" i="19"/>
  <c r="P97" i="19"/>
  <c r="O97" i="19"/>
  <c r="N97" i="19"/>
  <c r="M97" i="19"/>
  <c r="L97" i="19"/>
  <c r="K97" i="19"/>
  <c r="I97" i="19"/>
  <c r="H97" i="19"/>
  <c r="G97" i="19"/>
  <c r="F97" i="19"/>
  <c r="E97" i="19"/>
  <c r="D97" i="19"/>
  <c r="C97" i="19"/>
  <c r="AD96" i="19"/>
  <c r="AC96" i="19"/>
  <c r="AB96" i="19"/>
  <c r="AA96" i="19"/>
  <c r="Z96" i="19"/>
  <c r="Y96" i="19"/>
  <c r="X96" i="19"/>
  <c r="W96" i="19"/>
  <c r="V96" i="19"/>
  <c r="U96" i="19"/>
  <c r="S96" i="19"/>
  <c r="R96" i="19"/>
  <c r="Q96" i="19"/>
  <c r="P96" i="19"/>
  <c r="O96" i="19"/>
  <c r="N96" i="19"/>
  <c r="M96" i="19"/>
  <c r="L96" i="19"/>
  <c r="K96" i="19"/>
  <c r="I96" i="19"/>
  <c r="H96" i="19"/>
  <c r="G96" i="19"/>
  <c r="F96" i="19"/>
  <c r="E96" i="19"/>
  <c r="D96" i="19"/>
  <c r="C96" i="19"/>
  <c r="AD95" i="19"/>
  <c r="AC95" i="19"/>
  <c r="AB95" i="19"/>
  <c r="AA95" i="19"/>
  <c r="Z95" i="19"/>
  <c r="Y95" i="19"/>
  <c r="X95" i="19"/>
  <c r="W95" i="19"/>
  <c r="V95" i="19"/>
  <c r="U95" i="19"/>
  <c r="S95" i="19"/>
  <c r="R95" i="19"/>
  <c r="Q95" i="19"/>
  <c r="P95" i="19"/>
  <c r="O95" i="19"/>
  <c r="N95" i="19"/>
  <c r="M95" i="19"/>
  <c r="L95" i="19"/>
  <c r="K95" i="19"/>
  <c r="I95" i="19"/>
  <c r="H95" i="19"/>
  <c r="G95" i="19"/>
  <c r="F95" i="19"/>
  <c r="E95" i="19"/>
  <c r="D95" i="19"/>
  <c r="C95" i="19"/>
  <c r="AD94" i="19"/>
  <c r="AC94" i="19"/>
  <c r="AB94" i="19"/>
  <c r="AA94" i="19"/>
  <c r="Z94" i="19"/>
  <c r="Y94" i="19"/>
  <c r="X94" i="19"/>
  <c r="W94" i="19"/>
  <c r="V94" i="19"/>
  <c r="U94" i="19"/>
  <c r="S94" i="19"/>
  <c r="S112" i="19"/>
  <c r="S153" i="19"/>
  <c r="R94" i="19"/>
  <c r="Q94" i="19"/>
  <c r="P94" i="19"/>
  <c r="O94" i="19"/>
  <c r="N94" i="19"/>
  <c r="M94" i="19"/>
  <c r="L94" i="19"/>
  <c r="K94" i="19"/>
  <c r="I94" i="19"/>
  <c r="H94" i="19"/>
  <c r="G94" i="19"/>
  <c r="F94" i="19"/>
  <c r="E94" i="19"/>
  <c r="D94" i="19"/>
  <c r="C94" i="19"/>
  <c r="X294" i="10"/>
  <c r="Y294" i="10"/>
  <c r="Z294" i="10"/>
  <c r="Z209" i="10"/>
  <c r="Z210" i="10"/>
  <c r="Z211" i="10"/>
  <c r="Z212" i="10"/>
  <c r="Z213" i="10"/>
  <c r="Z214" i="10"/>
  <c r="Z215" i="10"/>
  <c r="Z216" i="10"/>
  <c r="Z217" i="10"/>
  <c r="Z218" i="10"/>
  <c r="Z219" i="10"/>
  <c r="Z220" i="10"/>
  <c r="Z221" i="10"/>
  <c r="Z222" i="10"/>
  <c r="Z223" i="10"/>
  <c r="Z224" i="10"/>
  <c r="Z225" i="10"/>
  <c r="Z226" i="10"/>
  <c r="Z227" i="10"/>
  <c r="Z228" i="10"/>
  <c r="Z229" i="10"/>
  <c r="Z230" i="10"/>
  <c r="Z231" i="10"/>
  <c r="Z232" i="10"/>
  <c r="Z233" i="10"/>
  <c r="Z234" i="10"/>
  <c r="Z235" i="10"/>
  <c r="Z236" i="10"/>
  <c r="Z237" i="10"/>
  <c r="Z238" i="10"/>
  <c r="Z239" i="10"/>
  <c r="Z240" i="10"/>
  <c r="Z241" i="10"/>
  <c r="Z242" i="10"/>
  <c r="Z243" i="10"/>
  <c r="Z244" i="10"/>
  <c r="Z245" i="10"/>
  <c r="Z246" i="10"/>
  <c r="Z247" i="10"/>
  <c r="Z248" i="10"/>
  <c r="Z249" i="10"/>
  <c r="Z250" i="10"/>
  <c r="Z251" i="10"/>
  <c r="Z252" i="10"/>
  <c r="Z253" i="10"/>
  <c r="Z254" i="10"/>
  <c r="Z255" i="10"/>
  <c r="Z256" i="10"/>
  <c r="Z257" i="10"/>
  <c r="Z258" i="10"/>
  <c r="Z259" i="10"/>
  <c r="Z260" i="10"/>
  <c r="Z261" i="10"/>
  <c r="Z262" i="10"/>
  <c r="Z263" i="10"/>
  <c r="Z264" i="10"/>
  <c r="Z265" i="10"/>
  <c r="Z266" i="10"/>
  <c r="Z267" i="10"/>
  <c r="Z268" i="10"/>
  <c r="Z269" i="10"/>
  <c r="Z270" i="10"/>
  <c r="Z271" i="10"/>
  <c r="Z272" i="10"/>
  <c r="Z273" i="10"/>
  <c r="Z274" i="10"/>
  <c r="Z275" i="10"/>
  <c r="Z276" i="10"/>
  <c r="Z277" i="10"/>
  <c r="Z278" i="10"/>
  <c r="Z279" i="10"/>
  <c r="Z280" i="10"/>
  <c r="Z281" i="10"/>
  <c r="Z282" i="10"/>
  <c r="Z283" i="10"/>
  <c r="Z284" i="10"/>
  <c r="Z285" i="10"/>
  <c r="Z286" i="10"/>
  <c r="Z287" i="10"/>
  <c r="Z288" i="10"/>
  <c r="Z289" i="10"/>
  <c r="Z290" i="10"/>
  <c r="Z291" i="10"/>
  <c r="Z292" i="10"/>
  <c r="Z293" i="10"/>
  <c r="Z295" i="10"/>
  <c r="AA294" i="10"/>
  <c r="AA209" i="10"/>
  <c r="AA210" i="10"/>
  <c r="AA211" i="10"/>
  <c r="AA212" i="10"/>
  <c r="AA213" i="10"/>
  <c r="AA214" i="10"/>
  <c r="AA215" i="10"/>
  <c r="AA216" i="10"/>
  <c r="AA217" i="10"/>
  <c r="AA218" i="10"/>
  <c r="AA219" i="10"/>
  <c r="AA220" i="10"/>
  <c r="AA221" i="10"/>
  <c r="AA222" i="10"/>
  <c r="AA223" i="10"/>
  <c r="AA224" i="10"/>
  <c r="AA225" i="10"/>
  <c r="AA226" i="10"/>
  <c r="AA227" i="10"/>
  <c r="AA228" i="10"/>
  <c r="AA229" i="10"/>
  <c r="AA230" i="10"/>
  <c r="AA231" i="10"/>
  <c r="AA232" i="10"/>
  <c r="AA233" i="10"/>
  <c r="AA234" i="10"/>
  <c r="AA235" i="10"/>
  <c r="AA236" i="10"/>
  <c r="AA237" i="10"/>
  <c r="AA238" i="10"/>
  <c r="AA239" i="10"/>
  <c r="AA240" i="10"/>
  <c r="AA241" i="10"/>
  <c r="AA242" i="10"/>
  <c r="AA243" i="10"/>
  <c r="AA244" i="10"/>
  <c r="AA245" i="10"/>
  <c r="AA246" i="10"/>
  <c r="AA247" i="10"/>
  <c r="AA248" i="10"/>
  <c r="AA249" i="10"/>
  <c r="AA250" i="10"/>
  <c r="AA251" i="10"/>
  <c r="AA252" i="10"/>
  <c r="AA253" i="10"/>
  <c r="AA254" i="10"/>
  <c r="AA255" i="10"/>
  <c r="AA256" i="10"/>
  <c r="AA257" i="10"/>
  <c r="AA258" i="10"/>
  <c r="AA259" i="10"/>
  <c r="AA260" i="10"/>
  <c r="AA261" i="10"/>
  <c r="AA262" i="10"/>
  <c r="AA263" i="10"/>
  <c r="AA264" i="10"/>
  <c r="AA265" i="10"/>
  <c r="AA266" i="10"/>
  <c r="AA267" i="10"/>
  <c r="AA268" i="10"/>
  <c r="AA269" i="10"/>
  <c r="AA270" i="10"/>
  <c r="AA271" i="10"/>
  <c r="AA272" i="10"/>
  <c r="AA273" i="10"/>
  <c r="AA274" i="10"/>
  <c r="AA275" i="10"/>
  <c r="AA276" i="10"/>
  <c r="AA277" i="10"/>
  <c r="AA278" i="10"/>
  <c r="AA279" i="10"/>
  <c r="AA280" i="10"/>
  <c r="AA281" i="10"/>
  <c r="AA282" i="10"/>
  <c r="AA283" i="10"/>
  <c r="AA284" i="10"/>
  <c r="AA285" i="10"/>
  <c r="AA286" i="10"/>
  <c r="AA287" i="10"/>
  <c r="AA288" i="10"/>
  <c r="AA289" i="10"/>
  <c r="AA290" i="10"/>
  <c r="AA291" i="10"/>
  <c r="AA292" i="10"/>
  <c r="AA293" i="10"/>
  <c r="AA295" i="10"/>
  <c r="AB294" i="10"/>
  <c r="AC294" i="10"/>
  <c r="AD294" i="10"/>
  <c r="AD209" i="10"/>
  <c r="AD210" i="10"/>
  <c r="AD211" i="10"/>
  <c r="AD212" i="10"/>
  <c r="AD213" i="10"/>
  <c r="AD214" i="10"/>
  <c r="AD215" i="10"/>
  <c r="AD216" i="10"/>
  <c r="AD217" i="10"/>
  <c r="AD218" i="10"/>
  <c r="AD219" i="10"/>
  <c r="AD220" i="10"/>
  <c r="AD221" i="10"/>
  <c r="AD222" i="10"/>
  <c r="AD223" i="10"/>
  <c r="AD224" i="10"/>
  <c r="AD225" i="10"/>
  <c r="AD226" i="10"/>
  <c r="AD227" i="10"/>
  <c r="AD228" i="10"/>
  <c r="AD229" i="10"/>
  <c r="AD230" i="10"/>
  <c r="AD231" i="10"/>
  <c r="AD232" i="10"/>
  <c r="AD233" i="10"/>
  <c r="AD234" i="10"/>
  <c r="AD235" i="10"/>
  <c r="AD236" i="10"/>
  <c r="AD237" i="10"/>
  <c r="AD238" i="10"/>
  <c r="AD239" i="10"/>
  <c r="AD240" i="10"/>
  <c r="AD241" i="10"/>
  <c r="AD242" i="10"/>
  <c r="AD243" i="10"/>
  <c r="AD244" i="10"/>
  <c r="AD245" i="10"/>
  <c r="AD246" i="10"/>
  <c r="AD247" i="10"/>
  <c r="AD248" i="10"/>
  <c r="AD249" i="10"/>
  <c r="AD250" i="10"/>
  <c r="AD251" i="10"/>
  <c r="AD252" i="10"/>
  <c r="AD253" i="10"/>
  <c r="AD254" i="10"/>
  <c r="AD255" i="10"/>
  <c r="AD256" i="10"/>
  <c r="AD257" i="10"/>
  <c r="AD258" i="10"/>
  <c r="AD259" i="10"/>
  <c r="AD260" i="10"/>
  <c r="AD261" i="10"/>
  <c r="AD262" i="10"/>
  <c r="AD263" i="10"/>
  <c r="AD264" i="10"/>
  <c r="AD265" i="10"/>
  <c r="AD266" i="10"/>
  <c r="AD267" i="10"/>
  <c r="AD268" i="10"/>
  <c r="AD269" i="10"/>
  <c r="AD270" i="10"/>
  <c r="AD271" i="10"/>
  <c r="AD272" i="10"/>
  <c r="AD273" i="10"/>
  <c r="AD274" i="10"/>
  <c r="AD275" i="10"/>
  <c r="AD276" i="10"/>
  <c r="AD277" i="10"/>
  <c r="AD278" i="10"/>
  <c r="AD279" i="10"/>
  <c r="AD280" i="10"/>
  <c r="AD281" i="10"/>
  <c r="AD282" i="10"/>
  <c r="AD283" i="10"/>
  <c r="AD284" i="10"/>
  <c r="AD285" i="10"/>
  <c r="AD286" i="10"/>
  <c r="AD287" i="10"/>
  <c r="AD288" i="10"/>
  <c r="AD289" i="10"/>
  <c r="AD290" i="10"/>
  <c r="AD291" i="10"/>
  <c r="AD292" i="10"/>
  <c r="AD293" i="10"/>
  <c r="AD295" i="10"/>
  <c r="AE294" i="10"/>
  <c r="AE209" i="10"/>
  <c r="AE210" i="10"/>
  <c r="AE211" i="10"/>
  <c r="AE212" i="10"/>
  <c r="AE213" i="10"/>
  <c r="AE214" i="10"/>
  <c r="AE215" i="10"/>
  <c r="AE216" i="10"/>
  <c r="AE217" i="10"/>
  <c r="AE218" i="10"/>
  <c r="AE219" i="10"/>
  <c r="AE220" i="10"/>
  <c r="AE221" i="10"/>
  <c r="AE222" i="10"/>
  <c r="AE223" i="10"/>
  <c r="AE224" i="10"/>
  <c r="AE225" i="10"/>
  <c r="AE226" i="10"/>
  <c r="AE227" i="10"/>
  <c r="AE228" i="10"/>
  <c r="AE229" i="10"/>
  <c r="AE230" i="10"/>
  <c r="AE231" i="10"/>
  <c r="AE232" i="10"/>
  <c r="AE233" i="10"/>
  <c r="AE234" i="10"/>
  <c r="AE235" i="10"/>
  <c r="AE236" i="10"/>
  <c r="AE237" i="10"/>
  <c r="AE238" i="10"/>
  <c r="AE239" i="10"/>
  <c r="AE240" i="10"/>
  <c r="AE241" i="10"/>
  <c r="AE242" i="10"/>
  <c r="AE243" i="10"/>
  <c r="AE244" i="10"/>
  <c r="AE245" i="10"/>
  <c r="AE246" i="10"/>
  <c r="AE247" i="10"/>
  <c r="AE248" i="10"/>
  <c r="AE249" i="10"/>
  <c r="AE250" i="10"/>
  <c r="AE251" i="10"/>
  <c r="AE252" i="10"/>
  <c r="AE253" i="10"/>
  <c r="AE254" i="10"/>
  <c r="AE255" i="10"/>
  <c r="AE256" i="10"/>
  <c r="AE257" i="10"/>
  <c r="AE258" i="10"/>
  <c r="AE259" i="10"/>
  <c r="AE260" i="10"/>
  <c r="AE261" i="10"/>
  <c r="AE262" i="10"/>
  <c r="AE263" i="10"/>
  <c r="AE264" i="10"/>
  <c r="AE265" i="10"/>
  <c r="AE266" i="10"/>
  <c r="AE267" i="10"/>
  <c r="AE268" i="10"/>
  <c r="AE269" i="10"/>
  <c r="AE270" i="10"/>
  <c r="AE271" i="10"/>
  <c r="AE272" i="10"/>
  <c r="AE273" i="10"/>
  <c r="AE274" i="10"/>
  <c r="AE275" i="10"/>
  <c r="AE276" i="10"/>
  <c r="AE277" i="10"/>
  <c r="AE278" i="10"/>
  <c r="AE279" i="10"/>
  <c r="AE280" i="10"/>
  <c r="AE281" i="10"/>
  <c r="AE282" i="10"/>
  <c r="AE283" i="10"/>
  <c r="AE284" i="10"/>
  <c r="AE285" i="10"/>
  <c r="AE286" i="10"/>
  <c r="AE287" i="10"/>
  <c r="AE288" i="10"/>
  <c r="AE289" i="10"/>
  <c r="AE290" i="10"/>
  <c r="AE291" i="10"/>
  <c r="AE292" i="10"/>
  <c r="AE293" i="10"/>
  <c r="AE295" i="10"/>
  <c r="AF294" i="10"/>
  <c r="W294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5" i="10"/>
  <c r="X209" i="10"/>
  <c r="X210" i="10"/>
  <c r="X211" i="10"/>
  <c r="X212" i="10"/>
  <c r="X213" i="10"/>
  <c r="X214" i="10"/>
  <c r="X215" i="10"/>
  <c r="X216" i="10"/>
  <c r="X217" i="10"/>
  <c r="X218" i="10"/>
  <c r="X219" i="10"/>
  <c r="X220" i="10"/>
  <c r="X221" i="10"/>
  <c r="X222" i="10"/>
  <c r="X223" i="10"/>
  <c r="X224" i="10"/>
  <c r="X225" i="10"/>
  <c r="X226" i="10"/>
  <c r="X227" i="10"/>
  <c r="X228" i="10"/>
  <c r="X229" i="10"/>
  <c r="X230" i="10"/>
  <c r="X231" i="10"/>
  <c r="X232" i="10"/>
  <c r="X233" i="10"/>
  <c r="X234" i="10"/>
  <c r="X235" i="10"/>
  <c r="X236" i="10"/>
  <c r="X237" i="10"/>
  <c r="X238" i="10"/>
  <c r="X239" i="10"/>
  <c r="X240" i="10"/>
  <c r="X241" i="10"/>
  <c r="X242" i="10"/>
  <c r="X243" i="10"/>
  <c r="X244" i="10"/>
  <c r="X245" i="10"/>
  <c r="X246" i="10"/>
  <c r="X247" i="10"/>
  <c r="X248" i="10"/>
  <c r="X249" i="10"/>
  <c r="X250" i="10"/>
  <c r="X251" i="10"/>
  <c r="X252" i="10"/>
  <c r="X253" i="10"/>
  <c r="X254" i="10"/>
  <c r="X255" i="10"/>
  <c r="X256" i="10"/>
  <c r="X257" i="10"/>
  <c r="X258" i="10"/>
  <c r="X259" i="10"/>
  <c r="X260" i="10"/>
  <c r="X261" i="10"/>
  <c r="X262" i="10"/>
  <c r="X263" i="10"/>
  <c r="X264" i="10"/>
  <c r="X265" i="10"/>
  <c r="X266" i="10"/>
  <c r="X267" i="10"/>
  <c r="X268" i="10"/>
  <c r="X269" i="10"/>
  <c r="X270" i="10"/>
  <c r="X271" i="10"/>
  <c r="X272" i="10"/>
  <c r="X273" i="10"/>
  <c r="X274" i="10"/>
  <c r="X275" i="10"/>
  <c r="X276" i="10"/>
  <c r="X277" i="10"/>
  <c r="X278" i="10"/>
  <c r="X279" i="10"/>
  <c r="X280" i="10"/>
  <c r="X281" i="10"/>
  <c r="X282" i="10"/>
  <c r="X283" i="10"/>
  <c r="X284" i="10"/>
  <c r="X285" i="10"/>
  <c r="X286" i="10"/>
  <c r="X287" i="10"/>
  <c r="X288" i="10"/>
  <c r="X289" i="10"/>
  <c r="X290" i="10"/>
  <c r="X291" i="10"/>
  <c r="X292" i="10"/>
  <c r="X293" i="10"/>
  <c r="X295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5" i="10"/>
  <c r="AB209" i="10"/>
  <c r="AB210" i="10"/>
  <c r="AB211" i="10"/>
  <c r="AB212" i="10"/>
  <c r="AB213" i="10"/>
  <c r="AB214" i="10"/>
  <c r="AB215" i="10"/>
  <c r="AB216" i="10"/>
  <c r="AB217" i="10"/>
  <c r="AB218" i="10"/>
  <c r="AB219" i="10"/>
  <c r="AB220" i="10"/>
  <c r="AB221" i="10"/>
  <c r="AB222" i="10"/>
  <c r="AB223" i="10"/>
  <c r="AB224" i="10"/>
  <c r="AB225" i="10"/>
  <c r="AB226" i="10"/>
  <c r="AB227" i="10"/>
  <c r="AB228" i="10"/>
  <c r="AB229" i="10"/>
  <c r="AB230" i="10"/>
  <c r="AB231" i="10"/>
  <c r="AB232" i="10"/>
  <c r="AB233" i="10"/>
  <c r="AB234" i="10"/>
  <c r="AB235" i="10"/>
  <c r="AB236" i="10"/>
  <c r="AB237" i="10"/>
  <c r="AB238" i="10"/>
  <c r="AB239" i="10"/>
  <c r="AB240" i="10"/>
  <c r="AB241" i="10"/>
  <c r="AB242" i="10"/>
  <c r="AB243" i="10"/>
  <c r="AB244" i="10"/>
  <c r="AB245" i="10"/>
  <c r="AB246" i="10"/>
  <c r="AB247" i="10"/>
  <c r="AB248" i="10"/>
  <c r="AB249" i="10"/>
  <c r="AB250" i="10"/>
  <c r="AB251" i="10"/>
  <c r="AB252" i="10"/>
  <c r="AB253" i="10"/>
  <c r="AB254" i="10"/>
  <c r="AB255" i="10"/>
  <c r="AB256" i="10"/>
  <c r="AB257" i="10"/>
  <c r="AB258" i="10"/>
  <c r="AB259" i="10"/>
  <c r="AB260" i="10"/>
  <c r="AB261" i="10"/>
  <c r="AB262" i="10"/>
  <c r="AB263" i="10"/>
  <c r="AB264" i="10"/>
  <c r="AB265" i="10"/>
  <c r="AB266" i="10"/>
  <c r="AB267" i="10"/>
  <c r="AB268" i="10"/>
  <c r="AB269" i="10"/>
  <c r="AB270" i="10"/>
  <c r="AB271" i="10"/>
  <c r="AB272" i="10"/>
  <c r="AB273" i="10"/>
  <c r="AB274" i="10"/>
  <c r="AB275" i="10"/>
  <c r="AB276" i="10"/>
  <c r="AB277" i="10"/>
  <c r="AB278" i="10"/>
  <c r="AB279" i="10"/>
  <c r="AB280" i="10"/>
  <c r="AB281" i="10"/>
  <c r="AB282" i="10"/>
  <c r="AB283" i="10"/>
  <c r="AB284" i="10"/>
  <c r="AB285" i="10"/>
  <c r="AB286" i="10"/>
  <c r="AB287" i="10"/>
  <c r="AB288" i="10"/>
  <c r="AB289" i="10"/>
  <c r="AB290" i="10"/>
  <c r="AB291" i="10"/>
  <c r="AB292" i="10"/>
  <c r="AB293" i="10"/>
  <c r="AB295" i="10"/>
  <c r="AC209" i="10"/>
  <c r="AC210" i="10"/>
  <c r="AC211" i="10"/>
  <c r="AC212" i="10"/>
  <c r="AC213" i="10"/>
  <c r="AC214" i="10"/>
  <c r="AC215" i="10"/>
  <c r="AC216" i="10"/>
  <c r="AC217" i="10"/>
  <c r="AC218" i="10"/>
  <c r="AC219" i="10"/>
  <c r="AC220" i="10"/>
  <c r="AC221" i="10"/>
  <c r="AC222" i="10"/>
  <c r="AC223" i="10"/>
  <c r="AC224" i="10"/>
  <c r="AC225" i="10"/>
  <c r="AC226" i="10"/>
  <c r="AC227" i="10"/>
  <c r="AC228" i="10"/>
  <c r="AC229" i="10"/>
  <c r="AC230" i="10"/>
  <c r="AC231" i="10"/>
  <c r="AC232" i="10"/>
  <c r="AC233" i="10"/>
  <c r="AC234" i="10"/>
  <c r="AC235" i="10"/>
  <c r="AC236" i="10"/>
  <c r="AC237" i="10"/>
  <c r="AC238" i="10"/>
  <c r="AC239" i="10"/>
  <c r="AC240" i="10"/>
  <c r="AC241" i="10"/>
  <c r="AC242" i="10"/>
  <c r="AC243" i="10"/>
  <c r="AC244" i="10"/>
  <c r="AC245" i="10"/>
  <c r="AC246" i="10"/>
  <c r="AC247" i="10"/>
  <c r="AC248" i="10"/>
  <c r="AC249" i="10"/>
  <c r="AC250" i="10"/>
  <c r="AC251" i="10"/>
  <c r="AC252" i="10"/>
  <c r="AC253" i="10"/>
  <c r="AC254" i="10"/>
  <c r="AC255" i="10"/>
  <c r="AC256" i="10"/>
  <c r="AC257" i="10"/>
  <c r="AC258" i="10"/>
  <c r="AC259" i="10"/>
  <c r="AC260" i="10"/>
  <c r="AC261" i="10"/>
  <c r="AC262" i="10"/>
  <c r="AC263" i="10"/>
  <c r="AC264" i="10"/>
  <c r="AC265" i="10"/>
  <c r="AC266" i="10"/>
  <c r="AC267" i="10"/>
  <c r="AC268" i="10"/>
  <c r="AC269" i="10"/>
  <c r="AC270" i="10"/>
  <c r="AC271" i="10"/>
  <c r="AC272" i="10"/>
  <c r="AC273" i="10"/>
  <c r="AC274" i="10"/>
  <c r="AC275" i="10"/>
  <c r="AC276" i="10"/>
  <c r="AC277" i="10"/>
  <c r="AC278" i="10"/>
  <c r="AC279" i="10"/>
  <c r="AC280" i="10"/>
  <c r="AC281" i="10"/>
  <c r="AC282" i="10"/>
  <c r="AC283" i="10"/>
  <c r="AC284" i="10"/>
  <c r="AC285" i="10"/>
  <c r="AC286" i="10"/>
  <c r="AC287" i="10"/>
  <c r="AC288" i="10"/>
  <c r="AC289" i="10"/>
  <c r="AC290" i="10"/>
  <c r="AC291" i="10"/>
  <c r="AC292" i="10"/>
  <c r="AC293" i="10"/>
  <c r="AC295" i="10"/>
  <c r="AF209" i="10"/>
  <c r="AF210" i="10"/>
  <c r="AF211" i="10"/>
  <c r="AF212" i="10"/>
  <c r="AF213" i="10"/>
  <c r="AF214" i="10"/>
  <c r="AF215" i="10"/>
  <c r="AF216" i="10"/>
  <c r="AF217" i="10"/>
  <c r="AF218" i="10"/>
  <c r="AF219" i="10"/>
  <c r="AF220" i="10"/>
  <c r="AF221" i="10"/>
  <c r="AF222" i="10"/>
  <c r="AF223" i="10"/>
  <c r="AF224" i="10"/>
  <c r="AF225" i="10"/>
  <c r="AF226" i="10"/>
  <c r="AF227" i="10"/>
  <c r="AF228" i="10"/>
  <c r="AF229" i="10"/>
  <c r="AF230" i="10"/>
  <c r="AF231" i="10"/>
  <c r="AF232" i="10"/>
  <c r="AF233" i="10"/>
  <c r="AF234" i="10"/>
  <c r="AF235" i="10"/>
  <c r="AF236" i="10"/>
  <c r="AF237" i="10"/>
  <c r="AF238" i="10"/>
  <c r="AF239" i="10"/>
  <c r="AF240" i="10"/>
  <c r="AF241" i="10"/>
  <c r="AF242" i="10"/>
  <c r="AF243" i="10"/>
  <c r="AF244" i="10"/>
  <c r="AF245" i="10"/>
  <c r="AF246" i="10"/>
  <c r="AF247" i="10"/>
  <c r="AF248" i="10"/>
  <c r="AF249" i="10"/>
  <c r="AF250" i="10"/>
  <c r="AF251" i="10"/>
  <c r="AF252" i="10"/>
  <c r="AF253" i="10"/>
  <c r="AF254" i="10"/>
  <c r="AF255" i="10"/>
  <c r="AF256" i="10"/>
  <c r="AF257" i="10"/>
  <c r="AF258" i="10"/>
  <c r="AF259" i="10"/>
  <c r="AF260" i="10"/>
  <c r="AF261" i="10"/>
  <c r="AF262" i="10"/>
  <c r="AF263" i="10"/>
  <c r="AF264" i="10"/>
  <c r="AF265" i="10"/>
  <c r="AF266" i="10"/>
  <c r="AF267" i="10"/>
  <c r="AF268" i="10"/>
  <c r="AF269" i="10"/>
  <c r="AF270" i="10"/>
  <c r="AF271" i="10"/>
  <c r="AF272" i="10"/>
  <c r="AF273" i="10"/>
  <c r="AF274" i="10"/>
  <c r="AF275" i="10"/>
  <c r="AF276" i="10"/>
  <c r="AF277" i="10"/>
  <c r="AF278" i="10"/>
  <c r="AF279" i="10"/>
  <c r="AF280" i="10"/>
  <c r="AF281" i="10"/>
  <c r="AF282" i="10"/>
  <c r="AF283" i="10"/>
  <c r="AF284" i="10"/>
  <c r="AF285" i="10"/>
  <c r="AF286" i="10"/>
  <c r="AF287" i="10"/>
  <c r="AF288" i="10"/>
  <c r="AF289" i="10"/>
  <c r="AF290" i="10"/>
  <c r="AF291" i="10"/>
  <c r="AF292" i="10"/>
  <c r="AF293" i="10"/>
  <c r="AF295" i="10"/>
  <c r="N209" i="10"/>
  <c r="N210" i="10"/>
  <c r="N211" i="10"/>
  <c r="N212" i="10"/>
  <c r="N213" i="10"/>
  <c r="N214" i="10"/>
  <c r="N215" i="10"/>
  <c r="N216" i="10"/>
  <c r="N217" i="10"/>
  <c r="N218" i="10"/>
  <c r="N219" i="10"/>
  <c r="N220" i="10"/>
  <c r="N221" i="10"/>
  <c r="N222" i="10"/>
  <c r="N223" i="10"/>
  <c r="N224" i="10"/>
  <c r="N225" i="10"/>
  <c r="N226" i="10"/>
  <c r="N227" i="10"/>
  <c r="N228" i="10"/>
  <c r="N229" i="10"/>
  <c r="N230" i="10"/>
  <c r="N231" i="10"/>
  <c r="N232" i="10"/>
  <c r="N233" i="10"/>
  <c r="N234" i="10"/>
  <c r="N235" i="10"/>
  <c r="N236" i="10"/>
  <c r="N237" i="10"/>
  <c r="N238" i="10"/>
  <c r="N239" i="10"/>
  <c r="N240" i="10"/>
  <c r="N241" i="10"/>
  <c r="N242" i="10"/>
  <c r="N243" i="10"/>
  <c r="N244" i="10"/>
  <c r="N245" i="10"/>
  <c r="N246" i="10"/>
  <c r="N247" i="10"/>
  <c r="N248" i="10"/>
  <c r="N249" i="10"/>
  <c r="N250" i="10"/>
  <c r="N251" i="10"/>
  <c r="N252" i="10"/>
  <c r="N253" i="10"/>
  <c r="N254" i="10"/>
  <c r="N255" i="10"/>
  <c r="N256" i="10"/>
  <c r="N257" i="10"/>
  <c r="N258" i="10"/>
  <c r="N259" i="10"/>
  <c r="N260" i="10"/>
  <c r="N261" i="10"/>
  <c r="N262" i="10"/>
  <c r="N263" i="10"/>
  <c r="N264" i="10"/>
  <c r="N265" i="10"/>
  <c r="N266" i="10"/>
  <c r="N267" i="10"/>
  <c r="N268" i="10"/>
  <c r="N269" i="10"/>
  <c r="N270" i="10"/>
  <c r="N271" i="10"/>
  <c r="N272" i="10"/>
  <c r="N273" i="10"/>
  <c r="N274" i="10"/>
  <c r="N275" i="10"/>
  <c r="N276" i="10"/>
  <c r="N277" i="10"/>
  <c r="N278" i="10"/>
  <c r="N279" i="10"/>
  <c r="N280" i="10"/>
  <c r="N281" i="10"/>
  <c r="N282" i="10"/>
  <c r="N283" i="10"/>
  <c r="N284" i="10"/>
  <c r="N285" i="10"/>
  <c r="N286" i="10"/>
  <c r="N287" i="10"/>
  <c r="N288" i="10"/>
  <c r="N289" i="10"/>
  <c r="N290" i="10"/>
  <c r="N291" i="10"/>
  <c r="N292" i="10"/>
  <c r="N293" i="10"/>
  <c r="N294" i="10"/>
  <c r="N295" i="10"/>
  <c r="O209" i="10"/>
  <c r="O210" i="10"/>
  <c r="O211" i="10"/>
  <c r="O212" i="10"/>
  <c r="O213" i="10"/>
  <c r="O214" i="10"/>
  <c r="O215" i="10"/>
  <c r="O216" i="10"/>
  <c r="O217" i="10"/>
  <c r="O218" i="10"/>
  <c r="O219" i="10"/>
  <c r="O220" i="10"/>
  <c r="O221" i="10"/>
  <c r="O222" i="10"/>
  <c r="O223" i="10"/>
  <c r="O224" i="10"/>
  <c r="O225" i="10"/>
  <c r="O226" i="10"/>
  <c r="O227" i="10"/>
  <c r="O228" i="10"/>
  <c r="O229" i="10"/>
  <c r="O230" i="10"/>
  <c r="O231" i="10"/>
  <c r="O232" i="10"/>
  <c r="O233" i="10"/>
  <c r="O234" i="10"/>
  <c r="O235" i="10"/>
  <c r="O236" i="10"/>
  <c r="O237" i="10"/>
  <c r="O238" i="10"/>
  <c r="O239" i="10"/>
  <c r="O240" i="10"/>
  <c r="O241" i="10"/>
  <c r="O242" i="10"/>
  <c r="O243" i="10"/>
  <c r="O244" i="10"/>
  <c r="O245" i="10"/>
  <c r="O246" i="10"/>
  <c r="O247" i="10"/>
  <c r="O248" i="10"/>
  <c r="O249" i="10"/>
  <c r="O250" i="10"/>
  <c r="O251" i="10"/>
  <c r="O252" i="10"/>
  <c r="O253" i="10"/>
  <c r="O254" i="10"/>
  <c r="O255" i="10"/>
  <c r="O256" i="10"/>
  <c r="O257" i="10"/>
  <c r="O258" i="10"/>
  <c r="O259" i="10"/>
  <c r="O260" i="10"/>
  <c r="O261" i="10"/>
  <c r="O262" i="10"/>
  <c r="O263" i="10"/>
  <c r="O264" i="10"/>
  <c r="O265" i="10"/>
  <c r="O266" i="10"/>
  <c r="O267" i="10"/>
  <c r="O268" i="10"/>
  <c r="O269" i="10"/>
  <c r="O270" i="10"/>
  <c r="O271" i="10"/>
  <c r="O272" i="10"/>
  <c r="O273" i="10"/>
  <c r="O274" i="10"/>
  <c r="O275" i="10"/>
  <c r="O276" i="10"/>
  <c r="O277" i="10"/>
  <c r="O278" i="10"/>
  <c r="O279" i="10"/>
  <c r="O280" i="10"/>
  <c r="O281" i="10"/>
  <c r="O282" i="10"/>
  <c r="O283" i="10"/>
  <c r="O284" i="10"/>
  <c r="O285" i="10"/>
  <c r="O286" i="10"/>
  <c r="O287" i="10"/>
  <c r="O288" i="10"/>
  <c r="O289" i="10"/>
  <c r="O290" i="10"/>
  <c r="O291" i="10"/>
  <c r="O292" i="10"/>
  <c r="O293" i="10"/>
  <c r="O294" i="10"/>
  <c r="O295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T209" i="10"/>
  <c r="T210" i="10"/>
  <c r="T211" i="10"/>
  <c r="T212" i="10"/>
  <c r="T213" i="10"/>
  <c r="T214" i="10"/>
  <c r="T215" i="10"/>
  <c r="T216" i="10"/>
  <c r="T217" i="10"/>
  <c r="T218" i="10"/>
  <c r="T219" i="10"/>
  <c r="T220" i="10"/>
  <c r="T221" i="10"/>
  <c r="T222" i="10"/>
  <c r="T223" i="10"/>
  <c r="T224" i="10"/>
  <c r="T225" i="10"/>
  <c r="T226" i="10"/>
  <c r="T227" i="10"/>
  <c r="T228" i="10"/>
  <c r="T229" i="10"/>
  <c r="T230" i="10"/>
  <c r="T231" i="10"/>
  <c r="T232" i="10"/>
  <c r="T233" i="10"/>
  <c r="T234" i="10"/>
  <c r="T235" i="10"/>
  <c r="T236" i="10"/>
  <c r="T237" i="10"/>
  <c r="T238" i="10"/>
  <c r="T239" i="10"/>
  <c r="T240" i="10"/>
  <c r="T241" i="10"/>
  <c r="T242" i="10"/>
  <c r="T243" i="10"/>
  <c r="T244" i="10"/>
  <c r="T245" i="10"/>
  <c r="T246" i="10"/>
  <c r="T247" i="10"/>
  <c r="T248" i="10"/>
  <c r="T249" i="10"/>
  <c r="T250" i="10"/>
  <c r="T251" i="10"/>
  <c r="T252" i="10"/>
  <c r="T253" i="10"/>
  <c r="T254" i="10"/>
  <c r="T255" i="10"/>
  <c r="T256" i="10"/>
  <c r="T257" i="10"/>
  <c r="T258" i="10"/>
  <c r="T259" i="10"/>
  <c r="T260" i="10"/>
  <c r="T261" i="10"/>
  <c r="T262" i="10"/>
  <c r="T263" i="10"/>
  <c r="T264" i="10"/>
  <c r="T265" i="10"/>
  <c r="T266" i="10"/>
  <c r="T267" i="10"/>
  <c r="T268" i="10"/>
  <c r="T269" i="10"/>
  <c r="T270" i="10"/>
  <c r="T271" i="10"/>
  <c r="T272" i="10"/>
  <c r="T273" i="10"/>
  <c r="T274" i="10"/>
  <c r="T275" i="10"/>
  <c r="T276" i="10"/>
  <c r="T277" i="10"/>
  <c r="T278" i="10"/>
  <c r="T279" i="10"/>
  <c r="T280" i="10"/>
  <c r="T281" i="10"/>
  <c r="T282" i="10"/>
  <c r="T283" i="10"/>
  <c r="T284" i="10"/>
  <c r="T285" i="10"/>
  <c r="T286" i="10"/>
  <c r="T287" i="10"/>
  <c r="T288" i="10"/>
  <c r="T289" i="10"/>
  <c r="T290" i="10"/>
  <c r="T291" i="10"/>
  <c r="T292" i="10"/>
  <c r="T293" i="10"/>
  <c r="T294" i="10"/>
  <c r="T295" i="10"/>
  <c r="U209" i="10"/>
  <c r="U210" i="10"/>
  <c r="U211" i="10"/>
  <c r="U212" i="10"/>
  <c r="U213" i="10"/>
  <c r="U214" i="10"/>
  <c r="U215" i="10"/>
  <c r="U216" i="10"/>
  <c r="U217" i="10"/>
  <c r="U218" i="10"/>
  <c r="U219" i="10"/>
  <c r="U220" i="10"/>
  <c r="U221" i="10"/>
  <c r="U222" i="10"/>
  <c r="U223" i="10"/>
  <c r="U224" i="10"/>
  <c r="U225" i="10"/>
  <c r="U226" i="10"/>
  <c r="U227" i="10"/>
  <c r="U228" i="10"/>
  <c r="U229" i="10"/>
  <c r="U230" i="10"/>
  <c r="U231" i="10"/>
  <c r="U232" i="10"/>
  <c r="U233" i="10"/>
  <c r="U234" i="10"/>
  <c r="U235" i="10"/>
  <c r="U236" i="10"/>
  <c r="U237" i="10"/>
  <c r="U238" i="10"/>
  <c r="U239" i="10"/>
  <c r="U240" i="10"/>
  <c r="U241" i="10"/>
  <c r="U242" i="10"/>
  <c r="U243" i="10"/>
  <c r="U244" i="10"/>
  <c r="U245" i="10"/>
  <c r="U246" i="10"/>
  <c r="U247" i="10"/>
  <c r="U248" i="10"/>
  <c r="U249" i="10"/>
  <c r="U250" i="10"/>
  <c r="U251" i="10"/>
  <c r="U252" i="10"/>
  <c r="U253" i="10"/>
  <c r="U254" i="10"/>
  <c r="U255" i="10"/>
  <c r="U256" i="10"/>
  <c r="U257" i="10"/>
  <c r="U258" i="10"/>
  <c r="U259" i="10"/>
  <c r="U260" i="10"/>
  <c r="U261" i="10"/>
  <c r="U262" i="10"/>
  <c r="U263" i="10"/>
  <c r="U264" i="10"/>
  <c r="U265" i="10"/>
  <c r="U266" i="10"/>
  <c r="U267" i="10"/>
  <c r="U268" i="10"/>
  <c r="U269" i="10"/>
  <c r="U270" i="10"/>
  <c r="U271" i="10"/>
  <c r="U272" i="10"/>
  <c r="U273" i="10"/>
  <c r="U274" i="10"/>
  <c r="U275" i="10"/>
  <c r="U276" i="10"/>
  <c r="U277" i="10"/>
  <c r="U278" i="10"/>
  <c r="U279" i="10"/>
  <c r="U280" i="10"/>
  <c r="U281" i="10"/>
  <c r="U282" i="10"/>
  <c r="U283" i="10"/>
  <c r="U284" i="10"/>
  <c r="U285" i="10"/>
  <c r="U286" i="10"/>
  <c r="U287" i="10"/>
  <c r="U288" i="10"/>
  <c r="U289" i="10"/>
  <c r="U290" i="10"/>
  <c r="U291" i="10"/>
  <c r="U292" i="10"/>
  <c r="U293" i="10"/>
  <c r="U294" i="10"/>
  <c r="U295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AD111" i="17"/>
  <c r="AC111" i="17"/>
  <c r="AB111" i="17"/>
  <c r="AA111" i="17"/>
  <c r="Z111" i="17"/>
  <c r="Y111" i="17"/>
  <c r="X111" i="17"/>
  <c r="W111" i="17"/>
  <c r="V111" i="17"/>
  <c r="U111" i="17"/>
  <c r="S111" i="17"/>
  <c r="R111" i="17"/>
  <c r="Q111" i="17"/>
  <c r="P111" i="17"/>
  <c r="O111" i="17"/>
  <c r="N111" i="17"/>
  <c r="M111" i="17"/>
  <c r="L111" i="17"/>
  <c r="K111" i="17"/>
  <c r="I111" i="17"/>
  <c r="H111" i="17"/>
  <c r="G111" i="17"/>
  <c r="F111" i="17"/>
  <c r="E111" i="17"/>
  <c r="D111" i="17"/>
  <c r="C111" i="17"/>
  <c r="AD110" i="17"/>
  <c r="AC110" i="17"/>
  <c r="AB110" i="17"/>
  <c r="AA110" i="17"/>
  <c r="Z110" i="17"/>
  <c r="Y110" i="17"/>
  <c r="X110" i="17"/>
  <c r="W110" i="17"/>
  <c r="V110" i="17"/>
  <c r="U110" i="17"/>
  <c r="S110" i="17"/>
  <c r="R110" i="17"/>
  <c r="Q110" i="17"/>
  <c r="P110" i="17"/>
  <c r="O110" i="17"/>
  <c r="N110" i="17"/>
  <c r="M110" i="17"/>
  <c r="L110" i="17"/>
  <c r="K110" i="17"/>
  <c r="I110" i="17"/>
  <c r="H110" i="17"/>
  <c r="G110" i="17"/>
  <c r="F110" i="17"/>
  <c r="E110" i="17"/>
  <c r="D110" i="17"/>
  <c r="C110" i="17"/>
  <c r="AD109" i="17"/>
  <c r="AC109" i="17"/>
  <c r="AB109" i="17"/>
  <c r="AA109" i="17"/>
  <c r="Z109" i="17"/>
  <c r="Y109" i="17"/>
  <c r="X109" i="17"/>
  <c r="W109" i="17"/>
  <c r="V109" i="17"/>
  <c r="U109" i="17"/>
  <c r="S109" i="17"/>
  <c r="R109" i="17"/>
  <c r="Q109" i="17"/>
  <c r="P109" i="17"/>
  <c r="O109" i="17"/>
  <c r="N109" i="17"/>
  <c r="M109" i="17"/>
  <c r="L109" i="17"/>
  <c r="K109" i="17"/>
  <c r="I109" i="17"/>
  <c r="H109" i="17"/>
  <c r="G109" i="17"/>
  <c r="F109" i="17"/>
  <c r="E109" i="17"/>
  <c r="D109" i="17"/>
  <c r="C109" i="17"/>
  <c r="AD108" i="17"/>
  <c r="AC108" i="17"/>
  <c r="AB108" i="17"/>
  <c r="AA108" i="17"/>
  <c r="Z108" i="17"/>
  <c r="Y108" i="17"/>
  <c r="X108" i="17"/>
  <c r="W108" i="17"/>
  <c r="V108" i="17"/>
  <c r="U108" i="17"/>
  <c r="S108" i="17"/>
  <c r="R108" i="17"/>
  <c r="Q108" i="17"/>
  <c r="P108" i="17"/>
  <c r="O108" i="17"/>
  <c r="N108" i="17"/>
  <c r="M108" i="17"/>
  <c r="L108" i="17"/>
  <c r="K108" i="17"/>
  <c r="I108" i="17"/>
  <c r="H108" i="17"/>
  <c r="G108" i="17"/>
  <c r="F108" i="17"/>
  <c r="E108" i="17"/>
  <c r="D108" i="17"/>
  <c r="C108" i="17"/>
  <c r="AD107" i="17"/>
  <c r="AC107" i="17"/>
  <c r="AB107" i="17"/>
  <c r="AA107" i="17"/>
  <c r="Z107" i="17"/>
  <c r="Y107" i="17"/>
  <c r="X107" i="17"/>
  <c r="W107" i="17"/>
  <c r="V107" i="17"/>
  <c r="U107" i="17"/>
  <c r="S107" i="17"/>
  <c r="R107" i="17"/>
  <c r="Q107" i="17"/>
  <c r="P107" i="17"/>
  <c r="O107" i="17"/>
  <c r="N107" i="17"/>
  <c r="M107" i="17"/>
  <c r="L107" i="17"/>
  <c r="K107" i="17"/>
  <c r="I107" i="17"/>
  <c r="H107" i="17"/>
  <c r="G107" i="17"/>
  <c r="F107" i="17"/>
  <c r="E107" i="17"/>
  <c r="D107" i="17"/>
  <c r="C107" i="17"/>
  <c r="AD106" i="17"/>
  <c r="AC106" i="17"/>
  <c r="AB106" i="17"/>
  <c r="AA106" i="17"/>
  <c r="Z106" i="17"/>
  <c r="Y106" i="17"/>
  <c r="X106" i="17"/>
  <c r="W106" i="17"/>
  <c r="V106" i="17"/>
  <c r="U106" i="17"/>
  <c r="S106" i="17"/>
  <c r="R106" i="17"/>
  <c r="Q106" i="17"/>
  <c r="P106" i="17"/>
  <c r="O106" i="17"/>
  <c r="N106" i="17"/>
  <c r="M106" i="17"/>
  <c r="L106" i="17"/>
  <c r="K106" i="17"/>
  <c r="I106" i="17"/>
  <c r="H106" i="17"/>
  <c r="G106" i="17"/>
  <c r="F106" i="17"/>
  <c r="E106" i="17"/>
  <c r="D106" i="17"/>
  <c r="C106" i="17"/>
  <c r="AD105" i="17"/>
  <c r="AC105" i="17"/>
  <c r="AB105" i="17"/>
  <c r="AA105" i="17"/>
  <c r="Z105" i="17"/>
  <c r="Y105" i="17"/>
  <c r="X105" i="17"/>
  <c r="W105" i="17"/>
  <c r="V105" i="17"/>
  <c r="U105" i="17"/>
  <c r="S105" i="17"/>
  <c r="R105" i="17"/>
  <c r="Q105" i="17"/>
  <c r="P105" i="17"/>
  <c r="O105" i="17"/>
  <c r="N105" i="17"/>
  <c r="M105" i="17"/>
  <c r="L105" i="17"/>
  <c r="K105" i="17"/>
  <c r="I105" i="17"/>
  <c r="H105" i="17"/>
  <c r="G105" i="17"/>
  <c r="F105" i="17"/>
  <c r="E105" i="17"/>
  <c r="D105" i="17"/>
  <c r="C105" i="17"/>
  <c r="AD104" i="17"/>
  <c r="AC104" i="17"/>
  <c r="AB104" i="17"/>
  <c r="AA104" i="17"/>
  <c r="Z104" i="17"/>
  <c r="Y104" i="17"/>
  <c r="X104" i="17"/>
  <c r="W104" i="17"/>
  <c r="V104" i="17"/>
  <c r="U104" i="17"/>
  <c r="S104" i="17"/>
  <c r="R104" i="17"/>
  <c r="Q104" i="17"/>
  <c r="P104" i="17"/>
  <c r="O104" i="17"/>
  <c r="N104" i="17"/>
  <c r="M104" i="17"/>
  <c r="L104" i="17"/>
  <c r="K104" i="17"/>
  <c r="I104" i="17"/>
  <c r="H104" i="17"/>
  <c r="G104" i="17"/>
  <c r="F104" i="17"/>
  <c r="E104" i="17"/>
  <c r="D104" i="17"/>
  <c r="C104" i="17"/>
  <c r="AD103" i="17"/>
  <c r="AC103" i="17"/>
  <c r="AB103" i="17"/>
  <c r="AA103" i="17"/>
  <c r="Z103" i="17"/>
  <c r="Y103" i="17"/>
  <c r="X103" i="17"/>
  <c r="W103" i="17"/>
  <c r="V103" i="17"/>
  <c r="U103" i="17"/>
  <c r="S103" i="17"/>
  <c r="R103" i="17"/>
  <c r="Q103" i="17"/>
  <c r="P103" i="17"/>
  <c r="O103" i="17"/>
  <c r="N103" i="17"/>
  <c r="M103" i="17"/>
  <c r="L103" i="17"/>
  <c r="K103" i="17"/>
  <c r="I103" i="17"/>
  <c r="H103" i="17"/>
  <c r="G103" i="17"/>
  <c r="F103" i="17"/>
  <c r="E103" i="17"/>
  <c r="D103" i="17"/>
  <c r="C103" i="17"/>
  <c r="AD102" i="17"/>
  <c r="AC102" i="17"/>
  <c r="AB102" i="17"/>
  <c r="AA102" i="17"/>
  <c r="Z102" i="17"/>
  <c r="Y102" i="17"/>
  <c r="X102" i="17"/>
  <c r="W102" i="17"/>
  <c r="V102" i="17"/>
  <c r="U102" i="17"/>
  <c r="S102" i="17"/>
  <c r="R102" i="17"/>
  <c r="Q102" i="17"/>
  <c r="P102" i="17"/>
  <c r="O102" i="17"/>
  <c r="N102" i="17"/>
  <c r="M102" i="17"/>
  <c r="L102" i="17"/>
  <c r="K102" i="17"/>
  <c r="I102" i="17"/>
  <c r="H102" i="17"/>
  <c r="G102" i="17"/>
  <c r="F102" i="17"/>
  <c r="E102" i="17"/>
  <c r="D102" i="17"/>
  <c r="C102" i="17"/>
  <c r="AD101" i="17"/>
  <c r="AC101" i="17"/>
  <c r="AB101" i="17"/>
  <c r="AA101" i="17"/>
  <c r="Z101" i="17"/>
  <c r="Y101" i="17"/>
  <c r="X101" i="17"/>
  <c r="W101" i="17"/>
  <c r="V101" i="17"/>
  <c r="U101" i="17"/>
  <c r="S101" i="17"/>
  <c r="R101" i="17"/>
  <c r="Q101" i="17"/>
  <c r="P101" i="17"/>
  <c r="O101" i="17"/>
  <c r="N101" i="17"/>
  <c r="M101" i="17"/>
  <c r="L101" i="17"/>
  <c r="K101" i="17"/>
  <c r="I101" i="17"/>
  <c r="H101" i="17"/>
  <c r="G101" i="17"/>
  <c r="F101" i="17"/>
  <c r="E101" i="17"/>
  <c r="D101" i="17"/>
  <c r="C101" i="17"/>
  <c r="AD100" i="17"/>
  <c r="AC100" i="17"/>
  <c r="AB100" i="17"/>
  <c r="AA100" i="17"/>
  <c r="Z100" i="17"/>
  <c r="Y100" i="17"/>
  <c r="X100" i="17"/>
  <c r="W100" i="17"/>
  <c r="V100" i="17"/>
  <c r="U100" i="17"/>
  <c r="S100" i="17"/>
  <c r="R100" i="17"/>
  <c r="Q100" i="17"/>
  <c r="P100" i="17"/>
  <c r="O100" i="17"/>
  <c r="N100" i="17"/>
  <c r="M100" i="17"/>
  <c r="L100" i="17"/>
  <c r="K100" i="17"/>
  <c r="I100" i="17"/>
  <c r="H100" i="17"/>
  <c r="G100" i="17"/>
  <c r="F100" i="17"/>
  <c r="E100" i="17"/>
  <c r="D100" i="17"/>
  <c r="C100" i="17"/>
  <c r="AD99" i="17"/>
  <c r="AC99" i="17"/>
  <c r="AB99" i="17"/>
  <c r="AA99" i="17"/>
  <c r="Z99" i="17"/>
  <c r="Y99" i="17"/>
  <c r="X99" i="17"/>
  <c r="W99" i="17"/>
  <c r="V99" i="17"/>
  <c r="U99" i="17"/>
  <c r="S99" i="17"/>
  <c r="R99" i="17"/>
  <c r="Q99" i="17"/>
  <c r="P99" i="17"/>
  <c r="O99" i="17"/>
  <c r="N99" i="17"/>
  <c r="M99" i="17"/>
  <c r="L99" i="17"/>
  <c r="K99" i="17"/>
  <c r="I99" i="17"/>
  <c r="H99" i="17"/>
  <c r="G99" i="17"/>
  <c r="F99" i="17"/>
  <c r="E99" i="17"/>
  <c r="D99" i="17"/>
  <c r="C99" i="17"/>
  <c r="AD98" i="17"/>
  <c r="AC98" i="17"/>
  <c r="AB98" i="17"/>
  <c r="AA98" i="17"/>
  <c r="Z98" i="17"/>
  <c r="Y98" i="17"/>
  <c r="X98" i="17"/>
  <c r="W98" i="17"/>
  <c r="V98" i="17"/>
  <c r="U98" i="17"/>
  <c r="S98" i="17"/>
  <c r="R98" i="17"/>
  <c r="Q98" i="17"/>
  <c r="P98" i="17"/>
  <c r="O98" i="17"/>
  <c r="N98" i="17"/>
  <c r="M98" i="17"/>
  <c r="L98" i="17"/>
  <c r="K98" i="17"/>
  <c r="I98" i="17"/>
  <c r="H98" i="17"/>
  <c r="G98" i="17"/>
  <c r="F98" i="17"/>
  <c r="E98" i="17"/>
  <c r="D98" i="17"/>
  <c r="C98" i="17"/>
  <c r="AD97" i="17"/>
  <c r="AC97" i="17"/>
  <c r="AB97" i="17"/>
  <c r="AA97" i="17"/>
  <c r="Z97" i="17"/>
  <c r="Y97" i="17"/>
  <c r="X97" i="17"/>
  <c r="W97" i="17"/>
  <c r="V97" i="17"/>
  <c r="U97" i="17"/>
  <c r="S97" i="17"/>
  <c r="R97" i="17"/>
  <c r="Q97" i="17"/>
  <c r="P97" i="17"/>
  <c r="O97" i="17"/>
  <c r="N97" i="17"/>
  <c r="M97" i="17"/>
  <c r="L97" i="17"/>
  <c r="K97" i="17"/>
  <c r="I97" i="17"/>
  <c r="H97" i="17"/>
  <c r="G97" i="17"/>
  <c r="F97" i="17"/>
  <c r="E97" i="17"/>
  <c r="D97" i="17"/>
  <c r="C97" i="17"/>
  <c r="AD96" i="17"/>
  <c r="AC96" i="17"/>
  <c r="AB96" i="17"/>
  <c r="AA96" i="17"/>
  <c r="Z96" i="17"/>
  <c r="Y96" i="17"/>
  <c r="X96" i="17"/>
  <c r="W96" i="17"/>
  <c r="V96" i="17"/>
  <c r="U96" i="17"/>
  <c r="S96" i="17"/>
  <c r="R96" i="17"/>
  <c r="Q96" i="17"/>
  <c r="P96" i="17"/>
  <c r="O96" i="17"/>
  <c r="N96" i="17"/>
  <c r="M96" i="17"/>
  <c r="L96" i="17"/>
  <c r="K96" i="17"/>
  <c r="I96" i="17"/>
  <c r="H96" i="17"/>
  <c r="G96" i="17"/>
  <c r="F96" i="17"/>
  <c r="E96" i="17"/>
  <c r="D96" i="17"/>
  <c r="C96" i="17"/>
  <c r="AD95" i="17"/>
  <c r="AC95" i="17"/>
  <c r="AB95" i="17"/>
  <c r="AA95" i="17"/>
  <c r="Z95" i="17"/>
  <c r="Y95" i="17"/>
  <c r="X95" i="17"/>
  <c r="W95" i="17"/>
  <c r="V95" i="17"/>
  <c r="U95" i="17"/>
  <c r="S95" i="17"/>
  <c r="R95" i="17"/>
  <c r="Q95" i="17"/>
  <c r="P95" i="17"/>
  <c r="O95" i="17"/>
  <c r="N95" i="17"/>
  <c r="M95" i="17"/>
  <c r="L95" i="17"/>
  <c r="K95" i="17"/>
  <c r="I95" i="17"/>
  <c r="H95" i="17"/>
  <c r="G95" i="17"/>
  <c r="F95" i="17"/>
  <c r="E95" i="17"/>
  <c r="D95" i="17"/>
  <c r="C95" i="17"/>
  <c r="AD94" i="17"/>
  <c r="AC94" i="17"/>
  <c r="AB94" i="17"/>
  <c r="AB112" i="17"/>
  <c r="AA94" i="17"/>
  <c r="Z94" i="17"/>
  <c r="Y94" i="17"/>
  <c r="X94" i="17"/>
  <c r="W94" i="17"/>
  <c r="V94" i="17"/>
  <c r="U94" i="17"/>
  <c r="S94" i="17"/>
  <c r="R94" i="17"/>
  <c r="Q94" i="17"/>
  <c r="P94" i="17"/>
  <c r="P112" i="17"/>
  <c r="O94" i="17"/>
  <c r="N94" i="17"/>
  <c r="M94" i="17"/>
  <c r="L94" i="17"/>
  <c r="L112" i="17"/>
  <c r="L147" i="17"/>
  <c r="K94" i="17"/>
  <c r="I94" i="17"/>
  <c r="H94" i="17"/>
  <c r="G94" i="17"/>
  <c r="F94" i="17"/>
  <c r="E94" i="17"/>
  <c r="D94" i="17"/>
  <c r="C94" i="17"/>
  <c r="E112" i="22"/>
  <c r="E154" i="22"/>
  <c r="I112" i="22"/>
  <c r="I143" i="22"/>
  <c r="M144" i="22"/>
  <c r="X112" i="22"/>
  <c r="X147" i="22"/>
  <c r="E144" i="22"/>
  <c r="I156" i="22"/>
  <c r="L112" i="22"/>
  <c r="L145" i="22"/>
  <c r="D112" i="22"/>
  <c r="D152" i="22"/>
  <c r="L143" i="22"/>
  <c r="X142" i="22"/>
  <c r="X144" i="22"/>
  <c r="AB112" i="22"/>
  <c r="AB142" i="22"/>
  <c r="H112" i="22"/>
  <c r="H144" i="22"/>
  <c r="L144" i="22"/>
  <c r="X146" i="22"/>
  <c r="D148" i="22"/>
  <c r="D150" i="22"/>
  <c r="AB152" i="22"/>
  <c r="D154" i="22"/>
  <c r="X154" i="22"/>
  <c r="V112" i="22"/>
  <c r="V159" i="22"/>
  <c r="C112" i="22"/>
  <c r="C153" i="22"/>
  <c r="G112" i="22"/>
  <c r="G143" i="22"/>
  <c r="K112" i="22"/>
  <c r="K142" i="22"/>
  <c r="O112" i="22"/>
  <c r="O159" i="22"/>
  <c r="S112" i="22"/>
  <c r="S146" i="22"/>
  <c r="W112" i="22"/>
  <c r="W143" i="22"/>
  <c r="AA112" i="22"/>
  <c r="AA142" i="22"/>
  <c r="E143" i="22"/>
  <c r="M143" i="22"/>
  <c r="Y143" i="22"/>
  <c r="AA144" i="22"/>
  <c r="AE144" i="22"/>
  <c r="E145" i="22"/>
  <c r="I145" i="22"/>
  <c r="M145" i="22"/>
  <c r="Y145" i="22"/>
  <c r="G146" i="22"/>
  <c r="K146" i="22"/>
  <c r="AA146" i="22"/>
  <c r="AE146" i="22"/>
  <c r="E147" i="22"/>
  <c r="M147" i="22"/>
  <c r="Y147" i="22"/>
  <c r="C148" i="22"/>
  <c r="G148" i="22"/>
  <c r="AE148" i="22"/>
  <c r="E149" i="22"/>
  <c r="M149" i="22"/>
  <c r="Y149" i="22"/>
  <c r="G150" i="22"/>
  <c r="K150" i="22"/>
  <c r="S150" i="22"/>
  <c r="AE150" i="22"/>
  <c r="E151" i="22"/>
  <c r="I151" i="22"/>
  <c r="M151" i="22"/>
  <c r="Y151" i="22"/>
  <c r="G152" i="22"/>
  <c r="AA152" i="22"/>
  <c r="AE152" i="22"/>
  <c r="E153" i="22"/>
  <c r="M153" i="22"/>
  <c r="Y153" i="22"/>
  <c r="E142" i="22"/>
  <c r="P112" i="22"/>
  <c r="P152" i="22"/>
  <c r="P144" i="22"/>
  <c r="AB144" i="22"/>
  <c r="P150" i="22"/>
  <c r="AB150" i="22"/>
  <c r="P154" i="22"/>
  <c r="M142" i="22"/>
  <c r="Y142" i="22"/>
  <c r="AC112" i="22"/>
  <c r="AC143" i="22"/>
  <c r="AC142" i="22"/>
  <c r="K143" i="22"/>
  <c r="AA143" i="22"/>
  <c r="AE143" i="22"/>
  <c r="I144" i="22"/>
  <c r="Y144" i="22"/>
  <c r="G145" i="22"/>
  <c r="K145" i="22"/>
  <c r="AE145" i="22"/>
  <c r="E146" i="22"/>
  <c r="I146" i="22"/>
  <c r="M146" i="22"/>
  <c r="Y146" i="22"/>
  <c r="G147" i="22"/>
  <c r="K147" i="22"/>
  <c r="AE147" i="22"/>
  <c r="E148" i="22"/>
  <c r="I148" i="22"/>
  <c r="M148" i="22"/>
  <c r="Q112" i="22"/>
  <c r="Q148" i="22"/>
  <c r="Y148" i="22"/>
  <c r="C149" i="22"/>
  <c r="G149" i="22"/>
  <c r="AA149" i="22"/>
  <c r="AE149" i="22"/>
  <c r="E150" i="22"/>
  <c r="M150" i="22"/>
  <c r="Y150" i="22"/>
  <c r="G151" i="22"/>
  <c r="K151" i="22"/>
  <c r="AE151" i="22"/>
  <c r="E152" i="22"/>
  <c r="I152" i="22"/>
  <c r="M152" i="22"/>
  <c r="Y152" i="22"/>
  <c r="G153" i="22"/>
  <c r="K153" i="22"/>
  <c r="O153" i="22"/>
  <c r="AE153" i="22"/>
  <c r="M154" i="22"/>
  <c r="Y154" i="22"/>
  <c r="AC154" i="22"/>
  <c r="K155" i="22"/>
  <c r="AA155" i="22"/>
  <c r="AE155" i="22"/>
  <c r="E156" i="22"/>
  <c r="M156" i="22"/>
  <c r="Y156" i="22"/>
  <c r="G157" i="22"/>
  <c r="AE157" i="22"/>
  <c r="E158" i="22"/>
  <c r="Y158" i="22"/>
  <c r="AC158" i="22"/>
  <c r="G159" i="22"/>
  <c r="K159" i="22"/>
  <c r="AA159" i="22"/>
  <c r="AE159" i="22"/>
  <c r="Q143" i="22"/>
  <c r="H148" i="22"/>
  <c r="V143" i="22"/>
  <c r="D144" i="22"/>
  <c r="AD112" i="22"/>
  <c r="AD145" i="22"/>
  <c r="P146" i="22"/>
  <c r="AB146" i="22"/>
  <c r="P148" i="22"/>
  <c r="AB148" i="22"/>
  <c r="X150" i="22"/>
  <c r="H152" i="22"/>
  <c r="X152" i="22"/>
  <c r="L154" i="22"/>
  <c r="AB154" i="22"/>
  <c r="P156" i="22"/>
  <c r="F112" i="22"/>
  <c r="F146" i="22"/>
  <c r="J147" i="22"/>
  <c r="N112" i="22"/>
  <c r="N155" i="22"/>
  <c r="N142" i="22"/>
  <c r="R112" i="22"/>
  <c r="R143" i="22"/>
  <c r="V149" i="22"/>
  <c r="Z112" i="22"/>
  <c r="Z145" i="22"/>
  <c r="AD151" i="22"/>
  <c r="AD142" i="22"/>
  <c r="D143" i="22"/>
  <c r="H143" i="22"/>
  <c r="P143" i="22"/>
  <c r="X143" i="22"/>
  <c r="V144" i="22"/>
  <c r="Z144" i="22"/>
  <c r="H145" i="22"/>
  <c r="P145" i="22"/>
  <c r="X145" i="22"/>
  <c r="AB145" i="22"/>
  <c r="AD146" i="22"/>
  <c r="P147" i="22"/>
  <c r="T147" i="22"/>
  <c r="AB147" i="22"/>
  <c r="B148" i="22"/>
  <c r="N148" i="22"/>
  <c r="V148" i="22"/>
  <c r="AD148" i="22"/>
  <c r="H149" i="22"/>
  <c r="P149" i="22"/>
  <c r="T149" i="22"/>
  <c r="X149" i="22"/>
  <c r="AB149" i="22"/>
  <c r="F150" i="22"/>
  <c r="N150" i="22"/>
  <c r="V150" i="22"/>
  <c r="AD150" i="22"/>
  <c r="D151" i="22"/>
  <c r="H151" i="22"/>
  <c r="P151" i="22"/>
  <c r="T151" i="22"/>
  <c r="X151" i="22"/>
  <c r="AB151" i="22"/>
  <c r="F152" i="22"/>
  <c r="N152" i="22"/>
  <c r="V152" i="22"/>
  <c r="H153" i="22"/>
  <c r="P153" i="22"/>
  <c r="T153" i="22"/>
  <c r="X153" i="22"/>
  <c r="AB153" i="22"/>
  <c r="N154" i="22"/>
  <c r="V154" i="22"/>
  <c r="U112" i="22"/>
  <c r="U146" i="22"/>
  <c r="G154" i="22"/>
  <c r="K154" i="22"/>
  <c r="S154" i="22"/>
  <c r="AE154" i="22"/>
  <c r="E155" i="22"/>
  <c r="I155" i="22"/>
  <c r="M155" i="22"/>
  <c r="Y155" i="22"/>
  <c r="G156" i="22"/>
  <c r="O156" i="22"/>
  <c r="AA156" i="22"/>
  <c r="AE156" i="22"/>
  <c r="E157" i="22"/>
  <c r="M157" i="22"/>
  <c r="Q157" i="22"/>
  <c r="Y157" i="22"/>
  <c r="G158" i="22"/>
  <c r="K158" i="22"/>
  <c r="AA158" i="22"/>
  <c r="AE158" i="22"/>
  <c r="E159" i="22"/>
  <c r="I159" i="22"/>
  <c r="M159" i="22"/>
  <c r="Q159" i="22"/>
  <c r="Y159" i="22"/>
  <c r="AC159" i="22"/>
  <c r="V155" i="22"/>
  <c r="Z155" i="22"/>
  <c r="D156" i="22"/>
  <c r="H156" i="22"/>
  <c r="X156" i="22"/>
  <c r="AB156" i="22"/>
  <c r="N157" i="22"/>
  <c r="V157" i="22"/>
  <c r="Z157" i="22"/>
  <c r="H158" i="22"/>
  <c r="L158" i="22"/>
  <c r="P158" i="22"/>
  <c r="X158" i="22"/>
  <c r="AB158" i="22"/>
  <c r="B159" i="22"/>
  <c r="N159" i="22"/>
  <c r="Z159" i="22"/>
  <c r="AD159" i="22"/>
  <c r="D155" i="22"/>
  <c r="H155" i="22"/>
  <c r="P155" i="22"/>
  <c r="T155" i="22"/>
  <c r="X155" i="22"/>
  <c r="AB155" i="22"/>
  <c r="F156" i="22"/>
  <c r="N156" i="22"/>
  <c r="V156" i="22"/>
  <c r="H157" i="22"/>
  <c r="P157" i="22"/>
  <c r="T157" i="22"/>
  <c r="X157" i="22"/>
  <c r="AB157" i="22"/>
  <c r="N158" i="22"/>
  <c r="V158" i="22"/>
  <c r="D159" i="22"/>
  <c r="H159" i="22"/>
  <c r="P159" i="22"/>
  <c r="T159" i="22"/>
  <c r="X159" i="22"/>
  <c r="AB159" i="22"/>
  <c r="S144" i="21"/>
  <c r="AA148" i="21"/>
  <c r="AA142" i="21"/>
  <c r="H112" i="21"/>
  <c r="H144" i="21"/>
  <c r="T144" i="21"/>
  <c r="T146" i="21"/>
  <c r="L148" i="21"/>
  <c r="T150" i="21"/>
  <c r="H152" i="21"/>
  <c r="T152" i="21"/>
  <c r="R112" i="21"/>
  <c r="R153" i="21"/>
  <c r="J155" i="21"/>
  <c r="T156" i="21"/>
  <c r="E112" i="21"/>
  <c r="E144" i="21"/>
  <c r="I112" i="21"/>
  <c r="I147" i="21"/>
  <c r="M112" i="21"/>
  <c r="M143" i="21"/>
  <c r="Q112" i="21"/>
  <c r="Q142" i="21"/>
  <c r="Q150" i="21"/>
  <c r="U112" i="21"/>
  <c r="U152" i="21"/>
  <c r="Y112" i="21"/>
  <c r="Y154" i="21"/>
  <c r="AC112" i="21"/>
  <c r="AC156" i="21"/>
  <c r="C143" i="21"/>
  <c r="K143" i="21"/>
  <c r="S143" i="21"/>
  <c r="AA143" i="21"/>
  <c r="I144" i="21"/>
  <c r="M144" i="21"/>
  <c r="Q144" i="21"/>
  <c r="AC144" i="21"/>
  <c r="C145" i="21"/>
  <c r="K145" i="21"/>
  <c r="S145" i="21"/>
  <c r="AA145" i="21"/>
  <c r="I146" i="21"/>
  <c r="Q146" i="21"/>
  <c r="Y146" i="21"/>
  <c r="AC146" i="21"/>
  <c r="C147" i="21"/>
  <c r="K147" i="21"/>
  <c r="S147" i="21"/>
  <c r="AA147" i="21"/>
  <c r="E148" i="21"/>
  <c r="I148" i="21"/>
  <c r="Q148" i="21"/>
  <c r="U148" i="21"/>
  <c r="Y148" i="21"/>
  <c r="AC148" i="21"/>
  <c r="C149" i="21"/>
  <c r="K149" i="21"/>
  <c r="S149" i="21"/>
  <c r="AA149" i="21"/>
  <c r="E150" i="21"/>
  <c r="I150" i="21"/>
  <c r="U150" i="21"/>
  <c r="AC150" i="21"/>
  <c r="C151" i="21"/>
  <c r="K151" i="21"/>
  <c r="S151" i="21"/>
  <c r="W112" i="21"/>
  <c r="W151" i="21"/>
  <c r="AA151" i="21"/>
  <c r="E152" i="21"/>
  <c r="I152" i="21"/>
  <c r="M152" i="21"/>
  <c r="Q152" i="21"/>
  <c r="AC152" i="21"/>
  <c r="C153" i="21"/>
  <c r="I154" i="21"/>
  <c r="K155" i="21"/>
  <c r="AA155" i="21"/>
  <c r="Q158" i="21"/>
  <c r="S159" i="21"/>
  <c r="P112" i="21"/>
  <c r="P150" i="21"/>
  <c r="C142" i="21"/>
  <c r="L142" i="21"/>
  <c r="R143" i="21"/>
  <c r="L144" i="21"/>
  <c r="L152" i="21"/>
  <c r="T154" i="21"/>
  <c r="T158" i="21"/>
  <c r="F112" i="21"/>
  <c r="F159" i="21"/>
  <c r="F150" i="21"/>
  <c r="J142" i="21"/>
  <c r="J151" i="21"/>
  <c r="N112" i="21"/>
  <c r="N149" i="21"/>
  <c r="R151" i="21"/>
  <c r="V112" i="21"/>
  <c r="V155" i="21"/>
  <c r="V142" i="21"/>
  <c r="Z112" i="21"/>
  <c r="Z145" i="21"/>
  <c r="AD112" i="21"/>
  <c r="AD153" i="21"/>
  <c r="AD142" i="21"/>
  <c r="L143" i="21"/>
  <c r="T143" i="21"/>
  <c r="B144" i="21"/>
  <c r="F144" i="21"/>
  <c r="J144" i="21"/>
  <c r="R144" i="21"/>
  <c r="Z144" i="21"/>
  <c r="L145" i="21"/>
  <c r="T145" i="21"/>
  <c r="B146" i="21"/>
  <c r="F146" i="21"/>
  <c r="J146" i="21"/>
  <c r="R146" i="21"/>
  <c r="AD146" i="21"/>
  <c r="L147" i="21"/>
  <c r="T147" i="21"/>
  <c r="B148" i="21"/>
  <c r="F148" i="21"/>
  <c r="J148" i="21"/>
  <c r="R148" i="21"/>
  <c r="Z148" i="21"/>
  <c r="AD148" i="21"/>
  <c r="L149" i="21"/>
  <c r="T149" i="21"/>
  <c r="B150" i="21"/>
  <c r="J150" i="21"/>
  <c r="N150" i="21"/>
  <c r="Z150" i="21"/>
  <c r="AD150" i="21"/>
  <c r="L151" i="21"/>
  <c r="T151" i="21"/>
  <c r="B152" i="21"/>
  <c r="J152" i="21"/>
  <c r="R152" i="21"/>
  <c r="V152" i="21"/>
  <c r="Z152" i="21"/>
  <c r="L153" i="21"/>
  <c r="D112" i="21"/>
  <c r="D143" i="21"/>
  <c r="K142" i="21"/>
  <c r="T142" i="21"/>
  <c r="J143" i="21"/>
  <c r="V143" i="21"/>
  <c r="J145" i="21"/>
  <c r="V145" i="21"/>
  <c r="L146" i="21"/>
  <c r="F147" i="21"/>
  <c r="R147" i="21"/>
  <c r="T148" i="21"/>
  <c r="B149" i="21"/>
  <c r="J149" i="21"/>
  <c r="V149" i="21"/>
  <c r="L150" i="21"/>
  <c r="B151" i="21"/>
  <c r="N151" i="21"/>
  <c r="J153" i="21"/>
  <c r="V153" i="21"/>
  <c r="L154" i="21"/>
  <c r="B155" i="21"/>
  <c r="N155" i="21"/>
  <c r="R155" i="21"/>
  <c r="AD155" i="21"/>
  <c r="L156" i="21"/>
  <c r="X112" i="21"/>
  <c r="X156" i="21"/>
  <c r="B157" i="21"/>
  <c r="V157" i="21"/>
  <c r="AD157" i="21"/>
  <c r="L158" i="21"/>
  <c r="B159" i="21"/>
  <c r="AD159" i="21"/>
  <c r="AB112" i="21"/>
  <c r="AB142" i="21"/>
  <c r="G112" i="21"/>
  <c r="G146" i="21"/>
  <c r="G142" i="21"/>
  <c r="O112" i="21"/>
  <c r="O157" i="21"/>
  <c r="W146" i="21"/>
  <c r="W142" i="21"/>
  <c r="I143" i="21"/>
  <c r="Q143" i="21"/>
  <c r="AC143" i="21"/>
  <c r="K144" i="21"/>
  <c r="W144" i="21"/>
  <c r="AA144" i="21"/>
  <c r="I145" i="21"/>
  <c r="M145" i="21"/>
  <c r="Q145" i="21"/>
  <c r="AC145" i="21"/>
  <c r="C146" i="21"/>
  <c r="K146" i="21"/>
  <c r="S146" i="21"/>
  <c r="AA146" i="21"/>
  <c r="AE146" i="21"/>
  <c r="Q147" i="21"/>
  <c r="U147" i="21"/>
  <c r="AC147" i="21"/>
  <c r="C148" i="21"/>
  <c r="S148" i="21"/>
  <c r="W148" i="21"/>
  <c r="I149" i="21"/>
  <c r="Q149" i="21"/>
  <c r="U149" i="21"/>
  <c r="AC149" i="21"/>
  <c r="C150" i="21"/>
  <c r="G150" i="21"/>
  <c r="K150" i="21"/>
  <c r="S150" i="21"/>
  <c r="W150" i="21"/>
  <c r="AA150" i="21"/>
  <c r="I151" i="21"/>
  <c r="M151" i="21"/>
  <c r="Q151" i="21"/>
  <c r="U151" i="21"/>
  <c r="AC151" i="21"/>
  <c r="C152" i="21"/>
  <c r="G152" i="21"/>
  <c r="K152" i="21"/>
  <c r="O152" i="21"/>
  <c r="S152" i="21"/>
  <c r="W152" i="21"/>
  <c r="AA152" i="21"/>
  <c r="AE152" i="21"/>
  <c r="H149" i="21"/>
  <c r="X148" i="21"/>
  <c r="S142" i="21"/>
  <c r="K153" i="21"/>
  <c r="S153" i="21"/>
  <c r="AA153" i="21"/>
  <c r="M154" i="21"/>
  <c r="Q154" i="21"/>
  <c r="U154" i="21"/>
  <c r="AC154" i="21"/>
  <c r="C155" i="21"/>
  <c r="G155" i="21"/>
  <c r="S155" i="21"/>
  <c r="W155" i="21"/>
  <c r="E156" i="21"/>
  <c r="I156" i="21"/>
  <c r="Q156" i="21"/>
  <c r="U156" i="21"/>
  <c r="C157" i="21"/>
  <c r="K157" i="21"/>
  <c r="S157" i="21"/>
  <c r="W157" i="21"/>
  <c r="AA157" i="21"/>
  <c r="I158" i="21"/>
  <c r="U158" i="21"/>
  <c r="AC158" i="21"/>
  <c r="K159" i="21"/>
  <c r="W159" i="21"/>
  <c r="AA159" i="21"/>
  <c r="T153" i="21"/>
  <c r="B154" i="21"/>
  <c r="J154" i="21"/>
  <c r="R154" i="21"/>
  <c r="V154" i="21"/>
  <c r="Z154" i="21"/>
  <c r="AD154" i="21"/>
  <c r="H155" i="21"/>
  <c r="L155" i="21"/>
  <c r="T155" i="21"/>
  <c r="B156" i="21"/>
  <c r="J156" i="21"/>
  <c r="N156" i="21"/>
  <c r="R156" i="21"/>
  <c r="Z156" i="21"/>
  <c r="AD156" i="21"/>
  <c r="H157" i="21"/>
  <c r="L157" i="21"/>
  <c r="T157" i="21"/>
  <c r="B158" i="21"/>
  <c r="J158" i="21"/>
  <c r="R158" i="21"/>
  <c r="Z158" i="21"/>
  <c r="AD158" i="21"/>
  <c r="H159" i="21"/>
  <c r="L159" i="21"/>
  <c r="T159" i="21"/>
  <c r="E153" i="21"/>
  <c r="I153" i="21"/>
  <c r="Q153" i="21"/>
  <c r="U153" i="21"/>
  <c r="AC153" i="21"/>
  <c r="C154" i="21"/>
  <c r="G154" i="21"/>
  <c r="K154" i="21"/>
  <c r="S154" i="21"/>
  <c r="W154" i="21"/>
  <c r="AA154" i="21"/>
  <c r="I155" i="21"/>
  <c r="M155" i="21"/>
  <c r="Q155" i="21"/>
  <c r="U155" i="21"/>
  <c r="AC155" i="21"/>
  <c r="C156" i="21"/>
  <c r="G156" i="21"/>
  <c r="K156" i="21"/>
  <c r="O156" i="21"/>
  <c r="S156" i="21"/>
  <c r="W156" i="21"/>
  <c r="AA156" i="21"/>
  <c r="I157" i="21"/>
  <c r="Q157" i="21"/>
  <c r="U157" i="21"/>
  <c r="AC157" i="21"/>
  <c r="C158" i="21"/>
  <c r="K158" i="21"/>
  <c r="S158" i="21"/>
  <c r="W158" i="21"/>
  <c r="AA158" i="21"/>
  <c r="I159" i="21"/>
  <c r="M159" i="21"/>
  <c r="Q159" i="21"/>
  <c r="U159" i="21"/>
  <c r="AC159" i="21"/>
  <c r="X143" i="20"/>
  <c r="X148" i="20"/>
  <c r="E112" i="20"/>
  <c r="E142" i="20"/>
  <c r="M112" i="20"/>
  <c r="M142" i="20"/>
  <c r="Q112" i="20"/>
  <c r="Q149" i="20"/>
  <c r="U112" i="20"/>
  <c r="U142" i="20"/>
  <c r="Y112" i="20"/>
  <c r="Y144" i="20"/>
  <c r="AC112" i="20"/>
  <c r="AC142" i="20"/>
  <c r="K143" i="20"/>
  <c r="E144" i="20"/>
  <c r="K145" i="20"/>
  <c r="W112" i="20"/>
  <c r="W145" i="20"/>
  <c r="E146" i="20"/>
  <c r="U146" i="20"/>
  <c r="AC146" i="20"/>
  <c r="K147" i="20"/>
  <c r="E148" i="20"/>
  <c r="K149" i="20"/>
  <c r="W149" i="20"/>
  <c r="E150" i="20"/>
  <c r="W153" i="20"/>
  <c r="U158" i="20"/>
  <c r="K159" i="20"/>
  <c r="K142" i="20"/>
  <c r="AB112" i="20"/>
  <c r="AB145" i="20"/>
  <c r="AB144" i="20"/>
  <c r="X146" i="20"/>
  <c r="F112" i="20"/>
  <c r="F147" i="20"/>
  <c r="B142" i="20"/>
  <c r="F142" i="20"/>
  <c r="F149" i="20"/>
  <c r="N112" i="20"/>
  <c r="N142" i="20"/>
  <c r="R112" i="20"/>
  <c r="R150" i="20"/>
  <c r="V112" i="20"/>
  <c r="V147" i="20"/>
  <c r="V142" i="20"/>
  <c r="Z112" i="20"/>
  <c r="Z147" i="20"/>
  <c r="AD112" i="20"/>
  <c r="AD145" i="20"/>
  <c r="F144" i="20"/>
  <c r="N144" i="20"/>
  <c r="V144" i="20"/>
  <c r="X145" i="20"/>
  <c r="B146" i="20"/>
  <c r="F146" i="20"/>
  <c r="D112" i="20"/>
  <c r="D149" i="20"/>
  <c r="F150" i="20"/>
  <c r="D146" i="20"/>
  <c r="B143" i="20"/>
  <c r="H112" i="20"/>
  <c r="H144" i="20"/>
  <c r="L112" i="20"/>
  <c r="L143" i="20"/>
  <c r="X142" i="20"/>
  <c r="F143" i="20"/>
  <c r="V143" i="20"/>
  <c r="D144" i="20"/>
  <c r="X144" i="20"/>
  <c r="V145" i="20"/>
  <c r="D148" i="20"/>
  <c r="AB148" i="20"/>
  <c r="P112" i="20"/>
  <c r="P144" i="20"/>
  <c r="C112" i="20"/>
  <c r="C155" i="20"/>
  <c r="G112" i="20"/>
  <c r="G142" i="20"/>
  <c r="O112" i="20"/>
  <c r="O144" i="20"/>
  <c r="S112" i="20"/>
  <c r="S146" i="20"/>
  <c r="W148" i="20"/>
  <c r="AA112" i="20"/>
  <c r="AA143" i="20"/>
  <c r="AE157" i="20"/>
  <c r="E143" i="20"/>
  <c r="Q143" i="20"/>
  <c r="U143" i="20"/>
  <c r="K144" i="20"/>
  <c r="W144" i="20"/>
  <c r="E145" i="20"/>
  <c r="U145" i="20"/>
  <c r="G146" i="20"/>
  <c r="K146" i="20"/>
  <c r="AA146" i="20"/>
  <c r="E147" i="20"/>
  <c r="U147" i="20"/>
  <c r="Y147" i="20"/>
  <c r="AC147" i="20"/>
  <c r="K148" i="20"/>
  <c r="E149" i="20"/>
  <c r="M149" i="20"/>
  <c r="K150" i="20"/>
  <c r="O150" i="20"/>
  <c r="E151" i="20"/>
  <c r="M151" i="20"/>
  <c r="K152" i="20"/>
  <c r="O152" i="20"/>
  <c r="E153" i="20"/>
  <c r="M153" i="20"/>
  <c r="K154" i="20"/>
  <c r="O154" i="20"/>
  <c r="E155" i="20"/>
  <c r="M155" i="20"/>
  <c r="K156" i="20"/>
  <c r="O156" i="20"/>
  <c r="E157" i="20"/>
  <c r="M157" i="20"/>
  <c r="K158" i="20"/>
  <c r="O158" i="20"/>
  <c r="I112" i="20"/>
  <c r="I152" i="20"/>
  <c r="V149" i="20"/>
  <c r="H150" i="20"/>
  <c r="X150" i="20"/>
  <c r="AB150" i="20"/>
  <c r="B151" i="20"/>
  <c r="F151" i="20"/>
  <c r="V151" i="20"/>
  <c r="Z151" i="20"/>
  <c r="AD151" i="20"/>
  <c r="D152" i="20"/>
  <c r="H152" i="20"/>
  <c r="X152" i="20"/>
  <c r="AB152" i="20"/>
  <c r="B153" i="20"/>
  <c r="F153" i="20"/>
  <c r="J153" i="20"/>
  <c r="V153" i="20"/>
  <c r="D154" i="20"/>
  <c r="H154" i="20"/>
  <c r="X154" i="20"/>
  <c r="AB154" i="20"/>
  <c r="F155" i="20"/>
  <c r="V155" i="20"/>
  <c r="D156" i="20"/>
  <c r="H156" i="20"/>
  <c r="T156" i="20"/>
  <c r="X156" i="20"/>
  <c r="AB156" i="20"/>
  <c r="F157" i="20"/>
  <c r="N157" i="20"/>
  <c r="V157" i="20"/>
  <c r="D158" i="20"/>
  <c r="H158" i="20"/>
  <c r="X158" i="20"/>
  <c r="AB158" i="20"/>
  <c r="B159" i="20"/>
  <c r="F159" i="20"/>
  <c r="J159" i="20"/>
  <c r="N159" i="20"/>
  <c r="V159" i="20"/>
  <c r="U150" i="20"/>
  <c r="C151" i="20"/>
  <c r="K151" i="20"/>
  <c r="W151" i="20"/>
  <c r="E152" i="20"/>
  <c r="U152" i="20"/>
  <c r="C153" i="20"/>
  <c r="K153" i="20"/>
  <c r="S153" i="20"/>
  <c r="E154" i="20"/>
  <c r="U154" i="20"/>
  <c r="Y154" i="20"/>
  <c r="AC154" i="20"/>
  <c r="K155" i="20"/>
  <c r="W155" i="20"/>
  <c r="AE155" i="20"/>
  <c r="E156" i="20"/>
  <c r="U156" i="20"/>
  <c r="AC156" i="20"/>
  <c r="C157" i="20"/>
  <c r="K157" i="20"/>
  <c r="W157" i="20"/>
  <c r="E158" i="20"/>
  <c r="AC158" i="20"/>
  <c r="C159" i="20"/>
  <c r="W159" i="20"/>
  <c r="J146" i="20"/>
  <c r="V146" i="20"/>
  <c r="D147" i="20"/>
  <c r="H147" i="20"/>
  <c r="X147" i="20"/>
  <c r="AB147" i="20"/>
  <c r="F148" i="20"/>
  <c r="J148" i="20"/>
  <c r="V148" i="20"/>
  <c r="Z148" i="20"/>
  <c r="H149" i="20"/>
  <c r="X149" i="20"/>
  <c r="AB149" i="20"/>
  <c r="J150" i="20"/>
  <c r="N150" i="20"/>
  <c r="V150" i="20"/>
  <c r="D151" i="20"/>
  <c r="P151" i="20"/>
  <c r="X151" i="20"/>
  <c r="AB151" i="20"/>
  <c r="B152" i="20"/>
  <c r="F152" i="20"/>
  <c r="V152" i="20"/>
  <c r="D153" i="20"/>
  <c r="H153" i="20"/>
  <c r="X153" i="20"/>
  <c r="AB153" i="20"/>
  <c r="F154" i="20"/>
  <c r="N154" i="20"/>
  <c r="V154" i="20"/>
  <c r="D155" i="20"/>
  <c r="H155" i="20"/>
  <c r="X155" i="20"/>
  <c r="AB155" i="20"/>
  <c r="F156" i="20"/>
  <c r="J156" i="20"/>
  <c r="V156" i="20"/>
  <c r="AD156" i="20"/>
  <c r="D157" i="20"/>
  <c r="H157" i="20"/>
  <c r="X157" i="20"/>
  <c r="AB157" i="20"/>
  <c r="B158" i="20"/>
  <c r="F158" i="20"/>
  <c r="N158" i="20"/>
  <c r="V158" i="20"/>
  <c r="D159" i="20"/>
  <c r="H159" i="20"/>
  <c r="X159" i="20"/>
  <c r="AB159" i="20"/>
  <c r="E159" i="20"/>
  <c r="U159" i="20"/>
  <c r="AD112" i="19"/>
  <c r="AD142" i="19"/>
  <c r="AD144" i="19"/>
  <c r="AB112" i="19"/>
  <c r="AB145" i="19"/>
  <c r="N112" i="19"/>
  <c r="N158" i="19"/>
  <c r="AD158" i="19"/>
  <c r="R112" i="19"/>
  <c r="R142" i="19"/>
  <c r="G112" i="19"/>
  <c r="G150" i="19"/>
  <c r="O112" i="19"/>
  <c r="O152" i="19"/>
  <c r="W112" i="19"/>
  <c r="W155" i="19"/>
  <c r="AE142" i="19"/>
  <c r="Q112" i="19"/>
  <c r="Q143" i="19"/>
  <c r="W144" i="19"/>
  <c r="Q145" i="19"/>
  <c r="S146" i="19"/>
  <c r="S148" i="19"/>
  <c r="W152" i="19"/>
  <c r="AE152" i="19"/>
  <c r="G154" i="19"/>
  <c r="AE154" i="19"/>
  <c r="S156" i="19"/>
  <c r="S158" i="19"/>
  <c r="J150" i="19"/>
  <c r="Z112" i="19"/>
  <c r="Z154" i="19"/>
  <c r="F112" i="19"/>
  <c r="N148" i="19"/>
  <c r="V112" i="19"/>
  <c r="V155" i="19"/>
  <c r="AD146" i="19"/>
  <c r="J148" i="19"/>
  <c r="AD148" i="19"/>
  <c r="N150" i="19"/>
  <c r="AD150" i="19"/>
  <c r="N152" i="19"/>
  <c r="V152" i="19"/>
  <c r="AD152" i="19"/>
  <c r="N154" i="19"/>
  <c r="V154" i="19"/>
  <c r="AD154" i="19"/>
  <c r="AD156" i="19"/>
  <c r="B142" i="19"/>
  <c r="S142" i="19"/>
  <c r="AA112" i="19"/>
  <c r="AA148" i="19"/>
  <c r="U112" i="19"/>
  <c r="U143" i="19"/>
  <c r="S144" i="19"/>
  <c r="W146" i="19"/>
  <c r="G148" i="19"/>
  <c r="AE148" i="19"/>
  <c r="S150" i="19"/>
  <c r="AE150" i="19"/>
  <c r="S152" i="19"/>
  <c r="AA152" i="19"/>
  <c r="S154" i="19"/>
  <c r="G156" i="19"/>
  <c r="G158" i="19"/>
  <c r="C112" i="19"/>
  <c r="C146" i="19"/>
  <c r="K112" i="19"/>
  <c r="K142" i="19"/>
  <c r="E112" i="19"/>
  <c r="E149" i="19"/>
  <c r="I112" i="19"/>
  <c r="I148" i="19"/>
  <c r="M112" i="19"/>
  <c r="Q157" i="19"/>
  <c r="U152" i="19"/>
  <c r="Y112" i="19"/>
  <c r="Y147" i="19"/>
  <c r="AC112" i="19"/>
  <c r="AC149" i="19"/>
  <c r="G151" i="19"/>
  <c r="W151" i="19"/>
  <c r="AA153" i="19"/>
  <c r="O155" i="19"/>
  <c r="Q156" i="19"/>
  <c r="S157" i="19"/>
  <c r="E158" i="19"/>
  <c r="W159" i="19"/>
  <c r="D112" i="19"/>
  <c r="D151" i="19"/>
  <c r="H112" i="19"/>
  <c r="H143" i="19"/>
  <c r="L112" i="19"/>
  <c r="L147" i="19"/>
  <c r="P112" i="19"/>
  <c r="P159" i="19"/>
  <c r="T144" i="19"/>
  <c r="X112" i="19"/>
  <c r="X143" i="19"/>
  <c r="AB159" i="19"/>
  <c r="T150" i="19"/>
  <c r="AB154" i="19"/>
  <c r="N155" i="19"/>
  <c r="AD155" i="19"/>
  <c r="P156" i="19"/>
  <c r="D158" i="19"/>
  <c r="D144" i="19"/>
  <c r="AB144" i="19"/>
  <c r="F145" i="19"/>
  <c r="N145" i="19"/>
  <c r="V145" i="19"/>
  <c r="Z145" i="19"/>
  <c r="AD145" i="19"/>
  <c r="AB146" i="19"/>
  <c r="J147" i="19"/>
  <c r="N147" i="19"/>
  <c r="AD147" i="19"/>
  <c r="X148" i="19"/>
  <c r="AB148" i="19"/>
  <c r="N149" i="19"/>
  <c r="AD149" i="19"/>
  <c r="X150" i="19"/>
  <c r="J151" i="19"/>
  <c r="AB152" i="19"/>
  <c r="N153" i="19"/>
  <c r="AD153" i="19"/>
  <c r="P154" i="19"/>
  <c r="Z155" i="19"/>
  <c r="L156" i="19"/>
  <c r="AB156" i="19"/>
  <c r="N157" i="19"/>
  <c r="AD157" i="19"/>
  <c r="P158" i="19"/>
  <c r="X158" i="19"/>
  <c r="J153" i="19"/>
  <c r="S143" i="19"/>
  <c r="AE143" i="19"/>
  <c r="Q144" i="19"/>
  <c r="S145" i="19"/>
  <c r="AA145" i="19"/>
  <c r="AE145" i="19"/>
  <c r="Q146" i="19"/>
  <c r="U146" i="19"/>
  <c r="G147" i="19"/>
  <c r="O147" i="19"/>
  <c r="S147" i="19"/>
  <c r="W147" i="19"/>
  <c r="AA147" i="19"/>
  <c r="AE147" i="19"/>
  <c r="E148" i="19"/>
  <c r="Q148" i="19"/>
  <c r="U148" i="19"/>
  <c r="Y148" i="19"/>
  <c r="G149" i="19"/>
  <c r="K149" i="19"/>
  <c r="S149" i="19"/>
  <c r="W149" i="19"/>
  <c r="Q150" i="19"/>
  <c r="Y150" i="19"/>
  <c r="S151" i="19"/>
  <c r="E152" i="19"/>
  <c r="G153" i="19"/>
  <c r="Q154" i="19"/>
  <c r="K155" i="19"/>
  <c r="S155" i="19"/>
  <c r="E156" i="19"/>
  <c r="M156" i="19"/>
  <c r="G157" i="19"/>
  <c r="AE157" i="19"/>
  <c r="Q158" i="19"/>
  <c r="S159" i="19"/>
  <c r="Q112" i="17"/>
  <c r="M112" i="17"/>
  <c r="M143" i="17"/>
  <c r="AC112" i="17"/>
  <c r="AC147" i="17"/>
  <c r="AA112" i="17"/>
  <c r="AA150" i="17"/>
  <c r="Q149" i="17"/>
  <c r="Q145" i="17"/>
  <c r="AA146" i="17"/>
  <c r="AA142" i="17"/>
  <c r="Q144" i="17"/>
  <c r="G112" i="17"/>
  <c r="G142" i="17"/>
  <c r="P145" i="17"/>
  <c r="P149" i="17"/>
  <c r="AB147" i="17"/>
  <c r="AB158" i="17"/>
  <c r="P150" i="17"/>
  <c r="P152" i="17"/>
  <c r="R112" i="17"/>
  <c r="R153" i="17"/>
  <c r="H112" i="17"/>
  <c r="H156" i="17"/>
  <c r="L158" i="17"/>
  <c r="S112" i="17"/>
  <c r="S143" i="17"/>
  <c r="G151" i="17"/>
  <c r="I112" i="17"/>
  <c r="I142" i="17"/>
  <c r="I146" i="17"/>
  <c r="Q146" i="17"/>
  <c r="G147" i="17"/>
  <c r="S147" i="17"/>
  <c r="AA147" i="17"/>
  <c r="M148" i="17"/>
  <c r="Q148" i="17"/>
  <c r="K112" i="17"/>
  <c r="K149" i="17"/>
  <c r="W112" i="17"/>
  <c r="W149" i="17"/>
  <c r="AA149" i="17"/>
  <c r="I150" i="17"/>
  <c r="M150" i="17"/>
  <c r="Q150" i="17"/>
  <c r="S151" i="17"/>
  <c r="W151" i="17"/>
  <c r="AA151" i="17"/>
  <c r="I152" i="17"/>
  <c r="M152" i="17"/>
  <c r="Q152" i="17"/>
  <c r="S153" i="17"/>
  <c r="W153" i="17"/>
  <c r="AA153" i="17"/>
  <c r="I154" i="17"/>
  <c r="M154" i="17"/>
  <c r="Q154" i="17"/>
  <c r="S155" i="17"/>
  <c r="W155" i="17"/>
  <c r="AA155" i="17"/>
  <c r="I156" i="17"/>
  <c r="M156" i="17"/>
  <c r="Q156" i="17"/>
  <c r="K157" i="17"/>
  <c r="W157" i="17"/>
  <c r="AA157" i="17"/>
  <c r="I158" i="17"/>
  <c r="M158" i="17"/>
  <c r="Q158" i="17"/>
  <c r="K159" i="17"/>
  <c r="W159" i="17"/>
  <c r="AA159" i="17"/>
  <c r="W143" i="17"/>
  <c r="M142" i="17"/>
  <c r="L143" i="17"/>
  <c r="P143" i="17"/>
  <c r="AB143" i="17"/>
  <c r="N112" i="17"/>
  <c r="N144" i="17"/>
  <c r="R144" i="17"/>
  <c r="L145" i="17"/>
  <c r="AB145" i="17"/>
  <c r="AD112" i="17"/>
  <c r="AD146" i="17"/>
  <c r="P147" i="17"/>
  <c r="L149" i="17"/>
  <c r="E112" i="17"/>
  <c r="E147" i="17"/>
  <c r="Q142" i="17"/>
  <c r="C112" i="17"/>
  <c r="C146" i="17"/>
  <c r="O112" i="17"/>
  <c r="O158" i="17"/>
  <c r="S142" i="17"/>
  <c r="S146" i="17"/>
  <c r="AE147" i="17"/>
  <c r="Q143" i="17"/>
  <c r="U112" i="17"/>
  <c r="U143" i="17"/>
  <c r="C144" i="17"/>
  <c r="AA144" i="17"/>
  <c r="M145" i="17"/>
  <c r="W146" i="17"/>
  <c r="AE146" i="17"/>
  <c r="Q147" i="17"/>
  <c r="C148" i="17"/>
  <c r="S148" i="17"/>
  <c r="AA148" i="17"/>
  <c r="E149" i="17"/>
  <c r="K150" i="17"/>
  <c r="W150" i="17"/>
  <c r="G155" i="17"/>
  <c r="M147" i="17"/>
  <c r="U142" i="17"/>
  <c r="Y112" i="17"/>
  <c r="Y142" i="17"/>
  <c r="AA143" i="17"/>
  <c r="M144" i="17"/>
  <c r="C145" i="17"/>
  <c r="S145" i="17"/>
  <c r="AA145" i="17"/>
  <c r="E146" i="17"/>
  <c r="M146" i="17"/>
  <c r="D112" i="17"/>
  <c r="D145" i="17"/>
  <c r="L142" i="17"/>
  <c r="P142" i="17"/>
  <c r="X112" i="17"/>
  <c r="X152" i="17"/>
  <c r="AB142" i="17"/>
  <c r="B143" i="17"/>
  <c r="N143" i="17"/>
  <c r="R143" i="17"/>
  <c r="L144" i="17"/>
  <c r="P144" i="17"/>
  <c r="X144" i="17"/>
  <c r="AB144" i="17"/>
  <c r="H146" i="17"/>
  <c r="L146" i="17"/>
  <c r="P146" i="17"/>
  <c r="AB146" i="17"/>
  <c r="R147" i="17"/>
  <c r="D148" i="17"/>
  <c r="H148" i="17"/>
  <c r="L148" i="17"/>
  <c r="P148" i="17"/>
  <c r="AB148" i="17"/>
  <c r="H150" i="17"/>
  <c r="L150" i="17"/>
  <c r="AB150" i="17"/>
  <c r="B151" i="17"/>
  <c r="L152" i="17"/>
  <c r="T152" i="17"/>
  <c r="AB152" i="17"/>
  <c r="N153" i="17"/>
  <c r="H154" i="17"/>
  <c r="L154" i="17"/>
  <c r="P154" i="17"/>
  <c r="AB154" i="17"/>
  <c r="N155" i="17"/>
  <c r="R155" i="17"/>
  <c r="L156" i="17"/>
  <c r="P156" i="17"/>
  <c r="AB156" i="17"/>
  <c r="P158" i="17"/>
  <c r="K148" i="17"/>
  <c r="U147" i="17"/>
  <c r="F112" i="17"/>
  <c r="F147" i="17"/>
  <c r="N146" i="17"/>
  <c r="R151" i="17"/>
  <c r="V112" i="17"/>
  <c r="V147" i="17"/>
  <c r="Z112" i="17"/>
  <c r="Z146" i="17"/>
  <c r="AD147" i="17"/>
  <c r="AB149" i="17"/>
  <c r="N150" i="17"/>
  <c r="R150" i="17"/>
  <c r="AD150" i="17"/>
  <c r="L151" i="17"/>
  <c r="P151" i="17"/>
  <c r="T151" i="17"/>
  <c r="AB151" i="17"/>
  <c r="B152" i="17"/>
  <c r="R152" i="17"/>
  <c r="AD152" i="17"/>
  <c r="D153" i="17"/>
  <c r="L153" i="17"/>
  <c r="P153" i="17"/>
  <c r="T153" i="17"/>
  <c r="AB153" i="17"/>
  <c r="N154" i="17"/>
  <c r="R154" i="17"/>
  <c r="AD154" i="17"/>
  <c r="L155" i="17"/>
  <c r="P155" i="17"/>
  <c r="T155" i="17"/>
  <c r="AB155" i="17"/>
  <c r="B156" i="17"/>
  <c r="N156" i="17"/>
  <c r="R156" i="17"/>
  <c r="D157" i="17"/>
  <c r="L157" i="17"/>
  <c r="P157" i="17"/>
  <c r="T157" i="17"/>
  <c r="AB157" i="17"/>
  <c r="AD142" i="17"/>
  <c r="T145" i="17"/>
  <c r="S150" i="17"/>
  <c r="E151" i="17"/>
  <c r="Q151" i="17"/>
  <c r="G152" i="17"/>
  <c r="K152" i="17"/>
  <c r="S152" i="17"/>
  <c r="W152" i="17"/>
  <c r="AA152" i="17"/>
  <c r="I153" i="17"/>
  <c r="M153" i="17"/>
  <c r="Q153" i="17"/>
  <c r="U153" i="17"/>
  <c r="Y153" i="17"/>
  <c r="AC153" i="17"/>
  <c r="C154" i="17"/>
  <c r="K154" i="17"/>
  <c r="S154" i="17"/>
  <c r="W154" i="17"/>
  <c r="AA154" i="17"/>
  <c r="I155" i="17"/>
  <c r="M155" i="17"/>
  <c r="Q155" i="17"/>
  <c r="U155" i="17"/>
  <c r="Y155" i="17"/>
  <c r="K156" i="17"/>
  <c r="S156" i="17"/>
  <c r="W156" i="17"/>
  <c r="AA156" i="17"/>
  <c r="I157" i="17"/>
  <c r="Q157" i="17"/>
  <c r="Y157" i="17"/>
  <c r="AC157" i="17"/>
  <c r="K158" i="17"/>
  <c r="S158" i="17"/>
  <c r="W158" i="17"/>
  <c r="AA158" i="17"/>
  <c r="AE158" i="17"/>
  <c r="I159" i="17"/>
  <c r="M159" i="17"/>
  <c r="Q159" i="17"/>
  <c r="Y159" i="17"/>
  <c r="F158" i="17"/>
  <c r="J158" i="17"/>
  <c r="N158" i="17"/>
  <c r="R158" i="17"/>
  <c r="AD158" i="17"/>
  <c r="H159" i="17"/>
  <c r="L159" i="17"/>
  <c r="P159" i="17"/>
  <c r="AB159" i="17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42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110" i="16"/>
  <c r="D111" i="16"/>
  <c r="D112" i="16"/>
  <c r="D142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42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42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42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42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42" i="16"/>
  <c r="J142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42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42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42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42" i="16"/>
  <c r="O94" i="16"/>
  <c r="O95" i="16"/>
  <c r="O96" i="16"/>
  <c r="O97" i="16"/>
  <c r="O98" i="16"/>
  <c r="O99" i="16"/>
  <c r="O100" i="16"/>
  <c r="O101" i="16"/>
  <c r="O102" i="16"/>
  <c r="O103" i="16"/>
  <c r="O104" i="16"/>
  <c r="O105" i="16"/>
  <c r="O106" i="16"/>
  <c r="O107" i="16"/>
  <c r="O108" i="16"/>
  <c r="O109" i="16"/>
  <c r="O110" i="16"/>
  <c r="O111" i="16"/>
  <c r="O112" i="16"/>
  <c r="O142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42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42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42" i="16"/>
  <c r="S94" i="16"/>
  <c r="S95" i="16"/>
  <c r="S96" i="16"/>
  <c r="S97" i="16"/>
  <c r="S98" i="16"/>
  <c r="S99" i="16"/>
  <c r="S100" i="16"/>
  <c r="S101" i="16"/>
  <c r="S102" i="16"/>
  <c r="S103" i="16"/>
  <c r="S104" i="16"/>
  <c r="S105" i="16"/>
  <c r="S106" i="16"/>
  <c r="S107" i="16"/>
  <c r="S108" i="16"/>
  <c r="S109" i="16"/>
  <c r="S110" i="16"/>
  <c r="S111" i="16"/>
  <c r="S112" i="16"/>
  <c r="S142" i="16"/>
  <c r="T142" i="16"/>
  <c r="U94" i="16"/>
  <c r="U95" i="16"/>
  <c r="U96" i="16"/>
  <c r="U97" i="16"/>
  <c r="U98" i="16"/>
  <c r="U99" i="16"/>
  <c r="U100" i="16"/>
  <c r="U101" i="16"/>
  <c r="U102" i="16"/>
  <c r="U103" i="16"/>
  <c r="U104" i="16"/>
  <c r="U105" i="16"/>
  <c r="U106" i="16"/>
  <c r="U107" i="16"/>
  <c r="U108" i="16"/>
  <c r="U109" i="16"/>
  <c r="U110" i="16"/>
  <c r="U111" i="16"/>
  <c r="U112" i="16"/>
  <c r="U142" i="16"/>
  <c r="V94" i="16"/>
  <c r="V95" i="16"/>
  <c r="V96" i="16"/>
  <c r="V97" i="16"/>
  <c r="V98" i="16"/>
  <c r="V99" i="16"/>
  <c r="V100" i="16"/>
  <c r="V101" i="16"/>
  <c r="V102" i="16"/>
  <c r="V103" i="16"/>
  <c r="V104" i="16"/>
  <c r="V105" i="16"/>
  <c r="V106" i="16"/>
  <c r="V107" i="16"/>
  <c r="V108" i="16"/>
  <c r="V109" i="16"/>
  <c r="V110" i="16"/>
  <c r="V111" i="16"/>
  <c r="V112" i="16"/>
  <c r="V142" i="16"/>
  <c r="W94" i="16"/>
  <c r="W95" i="16"/>
  <c r="W96" i="16"/>
  <c r="W97" i="16"/>
  <c r="W98" i="16"/>
  <c r="W99" i="16"/>
  <c r="W100" i="16"/>
  <c r="W101" i="16"/>
  <c r="W102" i="16"/>
  <c r="W103" i="16"/>
  <c r="W104" i="16"/>
  <c r="W105" i="16"/>
  <c r="W106" i="16"/>
  <c r="W107" i="16"/>
  <c r="W108" i="16"/>
  <c r="W109" i="16"/>
  <c r="W110" i="16"/>
  <c r="W111" i="16"/>
  <c r="W112" i="16"/>
  <c r="W142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42" i="16"/>
  <c r="Y94" i="16"/>
  <c r="Y95" i="16"/>
  <c r="Y96" i="16"/>
  <c r="Y97" i="16"/>
  <c r="Y98" i="16"/>
  <c r="Y99" i="16"/>
  <c r="Y100" i="16"/>
  <c r="Y101" i="16"/>
  <c r="Y102" i="16"/>
  <c r="Y103" i="16"/>
  <c r="Y104" i="16"/>
  <c r="Y105" i="16"/>
  <c r="Y106" i="16"/>
  <c r="Y107" i="16"/>
  <c r="Y108" i="16"/>
  <c r="Y109" i="16"/>
  <c r="Y110" i="16"/>
  <c r="Y111" i="16"/>
  <c r="Y112" i="16"/>
  <c r="Y142" i="16"/>
  <c r="Z94" i="16"/>
  <c r="Z95" i="16"/>
  <c r="Z96" i="16"/>
  <c r="Z97" i="16"/>
  <c r="Z98" i="16"/>
  <c r="Z99" i="16"/>
  <c r="Z100" i="16"/>
  <c r="Z101" i="16"/>
  <c r="Z102" i="16"/>
  <c r="Z103" i="16"/>
  <c r="Z104" i="16"/>
  <c r="Z105" i="16"/>
  <c r="Z106" i="16"/>
  <c r="Z107" i="16"/>
  <c r="Z108" i="16"/>
  <c r="Z109" i="16"/>
  <c r="Z110" i="16"/>
  <c r="Z111" i="16"/>
  <c r="Z112" i="16"/>
  <c r="Z142" i="16"/>
  <c r="AA94" i="16"/>
  <c r="AA95" i="16"/>
  <c r="AA96" i="16"/>
  <c r="AA97" i="16"/>
  <c r="AA98" i="16"/>
  <c r="AA99" i="16"/>
  <c r="AA100" i="16"/>
  <c r="AA101" i="16"/>
  <c r="AA102" i="16"/>
  <c r="AA103" i="16"/>
  <c r="AA104" i="16"/>
  <c r="AA105" i="16"/>
  <c r="AA106" i="16"/>
  <c r="AA107" i="16"/>
  <c r="AA108" i="16"/>
  <c r="AA109" i="16"/>
  <c r="AA110" i="16"/>
  <c r="AA111" i="16"/>
  <c r="AA112" i="16"/>
  <c r="AA142" i="16"/>
  <c r="AB94" i="16"/>
  <c r="AB95" i="16"/>
  <c r="AB96" i="16"/>
  <c r="AB97" i="16"/>
  <c r="AB98" i="16"/>
  <c r="AB99" i="16"/>
  <c r="AB100" i="16"/>
  <c r="AB101" i="16"/>
  <c r="AB102" i="16"/>
  <c r="AB103" i="16"/>
  <c r="AB104" i="16"/>
  <c r="AB105" i="16"/>
  <c r="AB106" i="16"/>
  <c r="AB107" i="16"/>
  <c r="AB108" i="16"/>
  <c r="AB109" i="16"/>
  <c r="AB110" i="16"/>
  <c r="AB111" i="16"/>
  <c r="AB112" i="16"/>
  <c r="AB142" i="16"/>
  <c r="AC94" i="16"/>
  <c r="AC95" i="16"/>
  <c r="AC96" i="16"/>
  <c r="AC97" i="16"/>
  <c r="AC98" i="16"/>
  <c r="AC99" i="16"/>
  <c r="AC100" i="16"/>
  <c r="AC101" i="16"/>
  <c r="AC102" i="16"/>
  <c r="AC103" i="16"/>
  <c r="AC104" i="16"/>
  <c r="AC105" i="16"/>
  <c r="AC106" i="16"/>
  <c r="AC107" i="16"/>
  <c r="AC108" i="16"/>
  <c r="AC109" i="16"/>
  <c r="AC110" i="16"/>
  <c r="AC111" i="16"/>
  <c r="AC112" i="16"/>
  <c r="AC142" i="16"/>
  <c r="AD94" i="16"/>
  <c r="AD95" i="16"/>
  <c r="AD96" i="16"/>
  <c r="AD97" i="16"/>
  <c r="AD98" i="16"/>
  <c r="AD99" i="16"/>
  <c r="AD100" i="16"/>
  <c r="AD101" i="16"/>
  <c r="AD102" i="16"/>
  <c r="AD103" i="16"/>
  <c r="AD104" i="16"/>
  <c r="AD105" i="16"/>
  <c r="AD106" i="16"/>
  <c r="AD107" i="16"/>
  <c r="AD108" i="16"/>
  <c r="AD109" i="16"/>
  <c r="AD110" i="16"/>
  <c r="AD111" i="16"/>
  <c r="AD112" i="16"/>
  <c r="AD142" i="16"/>
  <c r="AE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D143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F143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H143" i="16"/>
  <c r="I143" i="16"/>
  <c r="I144" i="16"/>
  <c r="I145" i="16"/>
  <c r="I146" i="16"/>
  <c r="I147" i="16"/>
  <c r="I148" i="16"/>
  <c r="I149" i="16"/>
  <c r="I150" i="16"/>
  <c r="I151" i="16"/>
  <c r="I152" i="16"/>
  <c r="I153" i="16"/>
  <c r="I154" i="16"/>
  <c r="I155" i="16"/>
  <c r="I156" i="16"/>
  <c r="I157" i="16"/>
  <c r="I158" i="16"/>
  <c r="I159" i="16"/>
  <c r="I160" i="16"/>
  <c r="J143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L143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N143" i="16"/>
  <c r="O143" i="16"/>
  <c r="O144" i="16"/>
  <c r="O145" i="16"/>
  <c r="O146" i="16"/>
  <c r="O147" i="16"/>
  <c r="O148" i="16"/>
  <c r="O149" i="16"/>
  <c r="O150" i="16"/>
  <c r="O151" i="16"/>
  <c r="O152" i="16"/>
  <c r="O153" i="16"/>
  <c r="O154" i="16"/>
  <c r="O155" i="16"/>
  <c r="O156" i="16"/>
  <c r="O157" i="16"/>
  <c r="O158" i="16"/>
  <c r="O159" i="16"/>
  <c r="O160" i="16"/>
  <c r="P143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R143" i="16"/>
  <c r="S143" i="16"/>
  <c r="S144" i="16"/>
  <c r="S145" i="16"/>
  <c r="S146" i="16"/>
  <c r="S147" i="16"/>
  <c r="S148" i="16"/>
  <c r="S149" i="16"/>
  <c r="S150" i="16"/>
  <c r="S151" i="16"/>
  <c r="S152" i="16"/>
  <c r="S153" i="16"/>
  <c r="S154" i="16"/>
  <c r="S155" i="16"/>
  <c r="S156" i="16"/>
  <c r="S157" i="16"/>
  <c r="S158" i="16"/>
  <c r="S159" i="16"/>
  <c r="S160" i="16"/>
  <c r="T143" i="16"/>
  <c r="U143" i="16"/>
  <c r="U144" i="16"/>
  <c r="U145" i="16"/>
  <c r="U146" i="16"/>
  <c r="U147" i="16"/>
  <c r="U148" i="16"/>
  <c r="U149" i="16"/>
  <c r="U150" i="16"/>
  <c r="U151" i="16"/>
  <c r="U152" i="16"/>
  <c r="U153" i="16"/>
  <c r="U154" i="16"/>
  <c r="U155" i="16"/>
  <c r="U156" i="16"/>
  <c r="U157" i="16"/>
  <c r="U158" i="16"/>
  <c r="U159" i="16"/>
  <c r="U160" i="16"/>
  <c r="V143" i="16"/>
  <c r="W143" i="16"/>
  <c r="W144" i="16"/>
  <c r="W145" i="16"/>
  <c r="W146" i="16"/>
  <c r="W147" i="16"/>
  <c r="W148" i="16"/>
  <c r="W149" i="16"/>
  <c r="W150" i="16"/>
  <c r="W151" i="16"/>
  <c r="W152" i="16"/>
  <c r="W153" i="16"/>
  <c r="W154" i="16"/>
  <c r="W155" i="16"/>
  <c r="W156" i="16"/>
  <c r="W157" i="16"/>
  <c r="W158" i="16"/>
  <c r="W159" i="16"/>
  <c r="W160" i="16"/>
  <c r="X143" i="16"/>
  <c r="Y143" i="16"/>
  <c r="Y144" i="16"/>
  <c r="Y145" i="16"/>
  <c r="Y146" i="16"/>
  <c r="Y147" i="16"/>
  <c r="Y148" i="16"/>
  <c r="Y149" i="16"/>
  <c r="Y150" i="16"/>
  <c r="Y151" i="16"/>
  <c r="Y152" i="16"/>
  <c r="Y153" i="16"/>
  <c r="Y154" i="16"/>
  <c r="Y155" i="16"/>
  <c r="Y156" i="16"/>
  <c r="Y157" i="16"/>
  <c r="Y158" i="16"/>
  <c r="Y159" i="16"/>
  <c r="Y160" i="16"/>
  <c r="Z143" i="16"/>
  <c r="AA143" i="16"/>
  <c r="AA144" i="16"/>
  <c r="AA145" i="16"/>
  <c r="AA146" i="16"/>
  <c r="AA147" i="16"/>
  <c r="AA148" i="16"/>
  <c r="AA149" i="16"/>
  <c r="AA150" i="16"/>
  <c r="AA151" i="16"/>
  <c r="AA152" i="16"/>
  <c r="AA153" i="16"/>
  <c r="AA154" i="16"/>
  <c r="AA155" i="16"/>
  <c r="AA156" i="16"/>
  <c r="AA157" i="16"/>
  <c r="AA158" i="16"/>
  <c r="AA159" i="16"/>
  <c r="AA160" i="16"/>
  <c r="AB143" i="16"/>
  <c r="AC143" i="16"/>
  <c r="AC144" i="16"/>
  <c r="AC145" i="16"/>
  <c r="AC146" i="16"/>
  <c r="AC147" i="16"/>
  <c r="AC148" i="16"/>
  <c r="AC149" i="16"/>
  <c r="AC150" i="16"/>
  <c r="AC151" i="16"/>
  <c r="AC152" i="16"/>
  <c r="AC153" i="16"/>
  <c r="AC154" i="16"/>
  <c r="AC155" i="16"/>
  <c r="AC156" i="16"/>
  <c r="AC157" i="16"/>
  <c r="AC158" i="16"/>
  <c r="AC159" i="16"/>
  <c r="AC160" i="16"/>
  <c r="AD143" i="16"/>
  <c r="AE143" i="16"/>
  <c r="AE144" i="16"/>
  <c r="AE145" i="16"/>
  <c r="AE146" i="16"/>
  <c r="AE147" i="16"/>
  <c r="AE148" i="16"/>
  <c r="AE149" i="16"/>
  <c r="AE150" i="16"/>
  <c r="AE151" i="16"/>
  <c r="AE152" i="16"/>
  <c r="AE153" i="16"/>
  <c r="AE154" i="16"/>
  <c r="AE155" i="16"/>
  <c r="AE156" i="16"/>
  <c r="AE157" i="16"/>
  <c r="AE158" i="16"/>
  <c r="AE159" i="16"/>
  <c r="AE160" i="16"/>
  <c r="D144" i="16"/>
  <c r="F144" i="16"/>
  <c r="H144" i="16"/>
  <c r="J144" i="16"/>
  <c r="L144" i="16"/>
  <c r="N144" i="16"/>
  <c r="P144" i="16"/>
  <c r="R144" i="16"/>
  <c r="T144" i="16"/>
  <c r="V144" i="16"/>
  <c r="X144" i="16"/>
  <c r="Z144" i="16"/>
  <c r="AB144" i="16"/>
  <c r="AD144" i="16"/>
  <c r="D145" i="16"/>
  <c r="F145" i="16"/>
  <c r="H145" i="16"/>
  <c r="J145" i="16"/>
  <c r="L145" i="16"/>
  <c r="N145" i="16"/>
  <c r="P145" i="16"/>
  <c r="R145" i="16"/>
  <c r="T145" i="16"/>
  <c r="V145" i="16"/>
  <c r="X145" i="16"/>
  <c r="Z145" i="16"/>
  <c r="AB145" i="16"/>
  <c r="AD145" i="16"/>
  <c r="D146" i="16"/>
  <c r="F146" i="16"/>
  <c r="H146" i="16"/>
  <c r="J146" i="16"/>
  <c r="L146" i="16"/>
  <c r="N146" i="16"/>
  <c r="P146" i="16"/>
  <c r="R146" i="16"/>
  <c r="T146" i="16"/>
  <c r="V146" i="16"/>
  <c r="X146" i="16"/>
  <c r="Z146" i="16"/>
  <c r="AB146" i="16"/>
  <c r="AD146" i="16"/>
  <c r="D147" i="16"/>
  <c r="F147" i="16"/>
  <c r="H147" i="16"/>
  <c r="J147" i="16"/>
  <c r="L147" i="16"/>
  <c r="N147" i="16"/>
  <c r="P147" i="16"/>
  <c r="R147" i="16"/>
  <c r="T147" i="16"/>
  <c r="V147" i="16"/>
  <c r="X147" i="16"/>
  <c r="Z147" i="16"/>
  <c r="AB147" i="16"/>
  <c r="AD147" i="16"/>
  <c r="D148" i="16"/>
  <c r="F148" i="16"/>
  <c r="H148" i="16"/>
  <c r="J148" i="16"/>
  <c r="L148" i="16"/>
  <c r="N148" i="16"/>
  <c r="P148" i="16"/>
  <c r="R148" i="16"/>
  <c r="T148" i="16"/>
  <c r="V148" i="16"/>
  <c r="X148" i="16"/>
  <c r="Z148" i="16"/>
  <c r="AB148" i="16"/>
  <c r="AD148" i="16"/>
  <c r="D149" i="16"/>
  <c r="F149" i="16"/>
  <c r="H149" i="16"/>
  <c r="J149" i="16"/>
  <c r="L149" i="16"/>
  <c r="N149" i="16"/>
  <c r="P149" i="16"/>
  <c r="R149" i="16"/>
  <c r="T149" i="16"/>
  <c r="V149" i="16"/>
  <c r="X149" i="16"/>
  <c r="Z149" i="16"/>
  <c r="AB149" i="16"/>
  <c r="AD149" i="16"/>
  <c r="D150" i="16"/>
  <c r="F150" i="16"/>
  <c r="H150" i="16"/>
  <c r="J150" i="16"/>
  <c r="L150" i="16"/>
  <c r="N150" i="16"/>
  <c r="P150" i="16"/>
  <c r="R150" i="16"/>
  <c r="T150" i="16"/>
  <c r="V150" i="16"/>
  <c r="X150" i="16"/>
  <c r="Z150" i="16"/>
  <c r="AB150" i="16"/>
  <c r="AD150" i="16"/>
  <c r="D151" i="16"/>
  <c r="F151" i="16"/>
  <c r="H151" i="16"/>
  <c r="J151" i="16"/>
  <c r="L151" i="16"/>
  <c r="N151" i="16"/>
  <c r="P151" i="16"/>
  <c r="R151" i="16"/>
  <c r="T151" i="16"/>
  <c r="V151" i="16"/>
  <c r="X151" i="16"/>
  <c r="Z151" i="16"/>
  <c r="AB151" i="16"/>
  <c r="AD151" i="16"/>
  <c r="D152" i="16"/>
  <c r="F152" i="16"/>
  <c r="H152" i="16"/>
  <c r="J152" i="16"/>
  <c r="L152" i="16"/>
  <c r="N152" i="16"/>
  <c r="P152" i="16"/>
  <c r="R152" i="16"/>
  <c r="T152" i="16"/>
  <c r="V152" i="16"/>
  <c r="X152" i="16"/>
  <c r="Z152" i="16"/>
  <c r="AB152" i="16"/>
  <c r="AD152" i="16"/>
  <c r="D153" i="16"/>
  <c r="F153" i="16"/>
  <c r="H153" i="16"/>
  <c r="J153" i="16"/>
  <c r="L153" i="16"/>
  <c r="N153" i="16"/>
  <c r="P153" i="16"/>
  <c r="R153" i="16"/>
  <c r="T153" i="16"/>
  <c r="V153" i="16"/>
  <c r="X153" i="16"/>
  <c r="Z153" i="16"/>
  <c r="AB153" i="16"/>
  <c r="AD153" i="16"/>
  <c r="D154" i="16"/>
  <c r="F154" i="16"/>
  <c r="H154" i="16"/>
  <c r="J154" i="16"/>
  <c r="L154" i="16"/>
  <c r="N154" i="16"/>
  <c r="P154" i="16"/>
  <c r="R154" i="16"/>
  <c r="T154" i="16"/>
  <c r="V154" i="16"/>
  <c r="X154" i="16"/>
  <c r="Z154" i="16"/>
  <c r="AB154" i="16"/>
  <c r="AD154" i="16"/>
  <c r="D155" i="16"/>
  <c r="F155" i="16"/>
  <c r="H155" i="16"/>
  <c r="J155" i="16"/>
  <c r="L155" i="16"/>
  <c r="N155" i="16"/>
  <c r="P155" i="16"/>
  <c r="R155" i="16"/>
  <c r="T155" i="16"/>
  <c r="V155" i="16"/>
  <c r="X155" i="16"/>
  <c r="Z155" i="16"/>
  <c r="AB155" i="16"/>
  <c r="AD155" i="16"/>
  <c r="D156" i="16"/>
  <c r="F156" i="16"/>
  <c r="H156" i="16"/>
  <c r="J156" i="16"/>
  <c r="L156" i="16"/>
  <c r="N156" i="16"/>
  <c r="P156" i="16"/>
  <c r="R156" i="16"/>
  <c r="T156" i="16"/>
  <c r="V156" i="16"/>
  <c r="X156" i="16"/>
  <c r="Z156" i="16"/>
  <c r="AB156" i="16"/>
  <c r="AD156" i="16"/>
  <c r="D157" i="16"/>
  <c r="F157" i="16"/>
  <c r="H157" i="16"/>
  <c r="J157" i="16"/>
  <c r="L157" i="16"/>
  <c r="N157" i="16"/>
  <c r="P157" i="16"/>
  <c r="R157" i="16"/>
  <c r="T157" i="16"/>
  <c r="V157" i="16"/>
  <c r="X157" i="16"/>
  <c r="Z157" i="16"/>
  <c r="AB157" i="16"/>
  <c r="AD157" i="16"/>
  <c r="D158" i="16"/>
  <c r="F158" i="16"/>
  <c r="H158" i="16"/>
  <c r="J158" i="16"/>
  <c r="L158" i="16"/>
  <c r="N158" i="16"/>
  <c r="P158" i="16"/>
  <c r="R158" i="16"/>
  <c r="T158" i="16"/>
  <c r="V158" i="16"/>
  <c r="X158" i="16"/>
  <c r="Z158" i="16"/>
  <c r="AB158" i="16"/>
  <c r="AD158" i="16"/>
  <c r="D159" i="16"/>
  <c r="F159" i="16"/>
  <c r="H159" i="16"/>
  <c r="J159" i="16"/>
  <c r="L159" i="16"/>
  <c r="N159" i="16"/>
  <c r="P159" i="16"/>
  <c r="R159" i="16"/>
  <c r="T159" i="16"/>
  <c r="V159" i="16"/>
  <c r="X159" i="16"/>
  <c r="Z159" i="16"/>
  <c r="AB159" i="16"/>
  <c r="AD159" i="16"/>
  <c r="B143" i="16"/>
  <c r="B144" i="16"/>
  <c r="B142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AD160" i="16"/>
  <c r="AB160" i="16"/>
  <c r="Z160" i="16"/>
  <c r="X160" i="16"/>
  <c r="V160" i="16"/>
  <c r="T160" i="16"/>
  <c r="R160" i="16"/>
  <c r="P160" i="16"/>
  <c r="N160" i="16"/>
  <c r="L160" i="16"/>
  <c r="J160" i="16"/>
  <c r="H160" i="16"/>
  <c r="F160" i="16"/>
  <c r="D160" i="16"/>
  <c r="J150" i="22"/>
  <c r="C156" i="22"/>
  <c r="C152" i="22"/>
  <c r="F158" i="22"/>
  <c r="F157" i="22"/>
  <c r="F155" i="22"/>
  <c r="K156" i="22"/>
  <c r="D149" i="22"/>
  <c r="D147" i="22"/>
  <c r="D145" i="22"/>
  <c r="F144" i="22"/>
  <c r="D158" i="22"/>
  <c r="C159" i="22"/>
  <c r="C151" i="22"/>
  <c r="F159" i="22"/>
  <c r="C154" i="22"/>
  <c r="K152" i="22"/>
  <c r="C150" i="22"/>
  <c r="I147" i="22"/>
  <c r="G144" i="22"/>
  <c r="G142" i="22"/>
  <c r="G155" i="22"/>
  <c r="G160" i="22"/>
  <c r="H150" i="22"/>
  <c r="C143" i="22"/>
  <c r="D157" i="22"/>
  <c r="C158" i="22"/>
  <c r="I157" i="22"/>
  <c r="D153" i="22"/>
  <c r="J144" i="22"/>
  <c r="I158" i="22"/>
  <c r="C157" i="22"/>
  <c r="C155" i="22"/>
  <c r="I154" i="22"/>
  <c r="I150" i="22"/>
  <c r="K149" i="22"/>
  <c r="C147" i="22"/>
  <c r="C145" i="22"/>
  <c r="I142" i="22"/>
  <c r="I153" i="22"/>
  <c r="I149" i="22"/>
  <c r="K148" i="22"/>
  <c r="C146" i="22"/>
  <c r="K144" i="22"/>
  <c r="F151" i="22"/>
  <c r="D142" i="22"/>
  <c r="U155" i="22"/>
  <c r="AD147" i="22"/>
  <c r="S159" i="22"/>
  <c r="S155" i="22"/>
  <c r="Q146" i="22"/>
  <c r="S143" i="22"/>
  <c r="S152" i="22"/>
  <c r="T158" i="22"/>
  <c r="L159" i="22"/>
  <c r="L157" i="22"/>
  <c r="L155" i="22"/>
  <c r="L156" i="22"/>
  <c r="U159" i="22"/>
  <c r="AC155" i="22"/>
  <c r="AA154" i="22"/>
  <c r="L153" i="22"/>
  <c r="L147" i="22"/>
  <c r="T143" i="22"/>
  <c r="S157" i="22"/>
  <c r="S153" i="22"/>
  <c r="AC152" i="22"/>
  <c r="S151" i="22"/>
  <c r="AC150" i="22"/>
  <c r="S147" i="22"/>
  <c r="AC146" i="22"/>
  <c r="S145" i="22"/>
  <c r="AC144" i="22"/>
  <c r="AE160" i="22"/>
  <c r="L152" i="22"/>
  <c r="T146" i="22"/>
  <c r="AA150" i="22"/>
  <c r="S148" i="22"/>
  <c r="L148" i="22"/>
  <c r="N145" i="22"/>
  <c r="V146" i="22"/>
  <c r="AD144" i="22"/>
  <c r="S144" i="22"/>
  <c r="S142" i="22"/>
  <c r="S149" i="22"/>
  <c r="S156" i="22"/>
  <c r="S158" i="22"/>
  <c r="S160" i="22"/>
  <c r="AD158" i="22"/>
  <c r="AD156" i="22"/>
  <c r="AD157" i="22"/>
  <c r="T156" i="22"/>
  <c r="AC157" i="22"/>
  <c r="Q155" i="22"/>
  <c r="AD154" i="22"/>
  <c r="AD152" i="22"/>
  <c r="AD153" i="22"/>
  <c r="L150" i="22"/>
  <c r="T144" i="22"/>
  <c r="T142" i="22"/>
  <c r="AA157" i="22"/>
  <c r="AC156" i="22"/>
  <c r="U154" i="22"/>
  <c r="AA153" i="22"/>
  <c r="AA151" i="22"/>
  <c r="AC148" i="22"/>
  <c r="AA147" i="22"/>
  <c r="AA145" i="22"/>
  <c r="N143" i="22"/>
  <c r="AA148" i="22"/>
  <c r="L146" i="22"/>
  <c r="Y160" i="22"/>
  <c r="B153" i="22"/>
  <c r="E160" i="22"/>
  <c r="R158" i="22"/>
  <c r="B158" i="22"/>
  <c r="R156" i="22"/>
  <c r="B156" i="22"/>
  <c r="J159" i="22"/>
  <c r="J157" i="22"/>
  <c r="J155" i="22"/>
  <c r="W158" i="22"/>
  <c r="U157" i="22"/>
  <c r="O154" i="22"/>
  <c r="R154" i="22"/>
  <c r="F154" i="22"/>
  <c r="Z152" i="22"/>
  <c r="J152" i="22"/>
  <c r="Z150" i="22"/>
  <c r="B150" i="22"/>
  <c r="F148" i="22"/>
  <c r="N146" i="22"/>
  <c r="B146" i="22"/>
  <c r="T145" i="22"/>
  <c r="T148" i="22"/>
  <c r="T150" i="22"/>
  <c r="T152" i="22"/>
  <c r="T154" i="22"/>
  <c r="T160" i="22"/>
  <c r="N144" i="22"/>
  <c r="B144" i="22"/>
  <c r="R142" i="22"/>
  <c r="B142" i="22"/>
  <c r="N153" i="22"/>
  <c r="N151" i="22"/>
  <c r="N149" i="22"/>
  <c r="N147" i="22"/>
  <c r="N160" i="22"/>
  <c r="R145" i="22"/>
  <c r="O142" i="22"/>
  <c r="W157" i="22"/>
  <c r="Q156" i="22"/>
  <c r="O155" i="22"/>
  <c r="O151" i="22"/>
  <c r="W149" i="22"/>
  <c r="U148" i="22"/>
  <c r="W147" i="22"/>
  <c r="O145" i="22"/>
  <c r="O143" i="22"/>
  <c r="I160" i="22"/>
  <c r="B149" i="22"/>
  <c r="Z147" i="22"/>
  <c r="AD143" i="22"/>
  <c r="AD149" i="22"/>
  <c r="AD155" i="22"/>
  <c r="AD160" i="22"/>
  <c r="P142" i="22"/>
  <c r="P160" i="22"/>
  <c r="AC153" i="22"/>
  <c r="O152" i="22"/>
  <c r="AC151" i="22"/>
  <c r="O150" i="22"/>
  <c r="AC149" i="22"/>
  <c r="O148" i="22"/>
  <c r="AC147" i="22"/>
  <c r="AC145" i="22"/>
  <c r="AC160" i="22"/>
  <c r="O146" i="22"/>
  <c r="O144" i="22"/>
  <c r="AA160" i="22"/>
  <c r="H154" i="22"/>
  <c r="F153" i="22"/>
  <c r="R151" i="22"/>
  <c r="F147" i="22"/>
  <c r="V145" i="22"/>
  <c r="L149" i="22"/>
  <c r="K157" i="22"/>
  <c r="K160" i="22"/>
  <c r="W145" i="22"/>
  <c r="Z148" i="22"/>
  <c r="Z153" i="22"/>
  <c r="Z151" i="22"/>
  <c r="J145" i="22"/>
  <c r="J149" i="22"/>
  <c r="Z158" i="22"/>
  <c r="J158" i="22"/>
  <c r="Z156" i="22"/>
  <c r="J156" i="22"/>
  <c r="R159" i="22"/>
  <c r="O158" i="22"/>
  <c r="W154" i="22"/>
  <c r="U150" i="22"/>
  <c r="U144" i="22"/>
  <c r="Z154" i="22"/>
  <c r="B154" i="22"/>
  <c r="R152" i="22"/>
  <c r="R150" i="22"/>
  <c r="R148" i="22"/>
  <c r="Z146" i="22"/>
  <c r="J146" i="22"/>
  <c r="F143" i="22"/>
  <c r="U158" i="22"/>
  <c r="O157" i="22"/>
  <c r="W155" i="22"/>
  <c r="Q154" i="22"/>
  <c r="U152" i="22"/>
  <c r="W151" i="22"/>
  <c r="Q150" i="22"/>
  <c r="O149" i="22"/>
  <c r="O147" i="22"/>
  <c r="Q144" i="22"/>
  <c r="Q142" i="22"/>
  <c r="B157" i="22"/>
  <c r="R149" i="22"/>
  <c r="H146" i="22"/>
  <c r="B143" i="22"/>
  <c r="U153" i="22"/>
  <c r="W152" i="22"/>
  <c r="U151" i="22"/>
  <c r="W150" i="22"/>
  <c r="U149" i="22"/>
  <c r="W148" i="22"/>
  <c r="U147" i="22"/>
  <c r="W146" i="22"/>
  <c r="U145" i="22"/>
  <c r="W144" i="22"/>
  <c r="U143" i="22"/>
  <c r="W142" i="22"/>
  <c r="R157" i="22"/>
  <c r="V153" i="22"/>
  <c r="B151" i="22"/>
  <c r="F149" i="22"/>
  <c r="V147" i="22"/>
  <c r="F145" i="22"/>
  <c r="Z143" i="22"/>
  <c r="AB143" i="22"/>
  <c r="AB160" i="22"/>
  <c r="Z142" i="22"/>
  <c r="B145" i="22"/>
  <c r="H147" i="22"/>
  <c r="J148" i="22"/>
  <c r="J142" i="22"/>
  <c r="J143" i="22"/>
  <c r="R155" i="22"/>
  <c r="W156" i="22"/>
  <c r="J154" i="22"/>
  <c r="B152" i="22"/>
  <c r="R146" i="22"/>
  <c r="R144" i="22"/>
  <c r="V142" i="22"/>
  <c r="F142" i="22"/>
  <c r="F160" i="22"/>
  <c r="V151" i="22"/>
  <c r="Z149" i="22"/>
  <c r="H142" i="22"/>
  <c r="W159" i="22"/>
  <c r="Q158" i="22"/>
  <c r="U156" i="22"/>
  <c r="W153" i="22"/>
  <c r="Q152" i="22"/>
  <c r="M160" i="22"/>
  <c r="B155" i="22"/>
  <c r="J153" i="22"/>
  <c r="J151" i="22"/>
  <c r="B147" i="22"/>
  <c r="Q153" i="22"/>
  <c r="Q151" i="22"/>
  <c r="Q149" i="22"/>
  <c r="Q147" i="22"/>
  <c r="Q145" i="22"/>
  <c r="C144" i="22"/>
  <c r="C142" i="22"/>
  <c r="R153" i="22"/>
  <c r="X148" i="22"/>
  <c r="X160" i="22"/>
  <c r="R147" i="22"/>
  <c r="D146" i="22"/>
  <c r="D160" i="22"/>
  <c r="L142" i="22"/>
  <c r="U142" i="22"/>
  <c r="L151" i="22"/>
  <c r="AA160" i="21"/>
  <c r="Y155" i="21"/>
  <c r="N158" i="21"/>
  <c r="Y158" i="21"/>
  <c r="S160" i="21"/>
  <c r="Y143" i="21"/>
  <c r="N146" i="21"/>
  <c r="Y150" i="21"/>
  <c r="Y142" i="21"/>
  <c r="O158" i="21"/>
  <c r="Y157" i="21"/>
  <c r="Y153" i="21"/>
  <c r="V158" i="21"/>
  <c r="N154" i="21"/>
  <c r="AE159" i="21"/>
  <c r="M158" i="21"/>
  <c r="O153" i="21"/>
  <c r="Y149" i="21"/>
  <c r="AE148" i="21"/>
  <c r="M147" i="21"/>
  <c r="O146" i="21"/>
  <c r="Y145" i="21"/>
  <c r="O142" i="21"/>
  <c r="N159" i="21"/>
  <c r="V151" i="21"/>
  <c r="X142" i="21"/>
  <c r="P151" i="21"/>
  <c r="V150" i="21"/>
  <c r="V146" i="21"/>
  <c r="V144" i="21"/>
  <c r="P143" i="21"/>
  <c r="N142" i="21"/>
  <c r="N145" i="21"/>
  <c r="M156" i="21"/>
  <c r="W153" i="21"/>
  <c r="M150" i="21"/>
  <c r="M148" i="21"/>
  <c r="U145" i="21"/>
  <c r="AE157" i="21"/>
  <c r="Y151" i="21"/>
  <c r="N157" i="21"/>
  <c r="Y159" i="21"/>
  <c r="M157" i="21"/>
  <c r="O154" i="21"/>
  <c r="M153" i="21"/>
  <c r="V156" i="21"/>
  <c r="O159" i="21"/>
  <c r="Y156" i="21"/>
  <c r="O155" i="21"/>
  <c r="AE150" i="21"/>
  <c r="O150" i="21"/>
  <c r="O148" i="21"/>
  <c r="O144" i="21"/>
  <c r="X150" i="21"/>
  <c r="N148" i="21"/>
  <c r="X145" i="21"/>
  <c r="Y152" i="21"/>
  <c r="M146" i="21"/>
  <c r="Y144" i="21"/>
  <c r="AD149" i="21"/>
  <c r="R145" i="21"/>
  <c r="M149" i="21"/>
  <c r="E155" i="21"/>
  <c r="E158" i="21"/>
  <c r="E151" i="21"/>
  <c r="G158" i="21"/>
  <c r="E157" i="21"/>
  <c r="G157" i="21"/>
  <c r="G144" i="21"/>
  <c r="F153" i="21"/>
  <c r="D146" i="21"/>
  <c r="F145" i="21"/>
  <c r="H147" i="21"/>
  <c r="H158" i="21"/>
  <c r="F151" i="21"/>
  <c r="E147" i="21"/>
  <c r="G151" i="21"/>
  <c r="E159" i="21"/>
  <c r="F158" i="21"/>
  <c r="F156" i="21"/>
  <c r="F154" i="21"/>
  <c r="G159" i="21"/>
  <c r="E154" i="21"/>
  <c r="E149" i="21"/>
  <c r="D152" i="21"/>
  <c r="F152" i="21"/>
  <c r="B142" i="21"/>
  <c r="H156" i="21"/>
  <c r="J147" i="21"/>
  <c r="B143" i="21"/>
  <c r="E146" i="21"/>
  <c r="I142" i="21"/>
  <c r="E143" i="21"/>
  <c r="AB151" i="21"/>
  <c r="D149" i="21"/>
  <c r="AB150" i="21"/>
  <c r="Q160" i="21"/>
  <c r="D159" i="21"/>
  <c r="D157" i="21"/>
  <c r="D155" i="21"/>
  <c r="P153" i="21"/>
  <c r="AE142" i="21"/>
  <c r="X158" i="21"/>
  <c r="D154" i="21"/>
  <c r="P148" i="21"/>
  <c r="X144" i="21"/>
  <c r="H153" i="21"/>
  <c r="X151" i="21"/>
  <c r="AB149" i="21"/>
  <c r="P149" i="21"/>
  <c r="D147" i="21"/>
  <c r="H145" i="21"/>
  <c r="X143" i="21"/>
  <c r="F142" i="21"/>
  <c r="R157" i="21"/>
  <c r="Z155" i="21"/>
  <c r="P154" i="21"/>
  <c r="H150" i="21"/>
  <c r="H148" i="21"/>
  <c r="AB146" i="21"/>
  <c r="AB144" i="21"/>
  <c r="G153" i="21"/>
  <c r="AE149" i="21"/>
  <c r="O149" i="21"/>
  <c r="AE147" i="21"/>
  <c r="O147" i="21"/>
  <c r="AE145" i="21"/>
  <c r="O145" i="21"/>
  <c r="AE143" i="21"/>
  <c r="O143" i="21"/>
  <c r="V159" i="21"/>
  <c r="Z157" i="21"/>
  <c r="P156" i="21"/>
  <c r="AB154" i="21"/>
  <c r="B153" i="21"/>
  <c r="Z151" i="21"/>
  <c r="R149" i="21"/>
  <c r="AD147" i="21"/>
  <c r="B145" i="21"/>
  <c r="B147" i="21"/>
  <c r="B160" i="21"/>
  <c r="Z143" i="21"/>
  <c r="D142" i="21"/>
  <c r="Y147" i="21"/>
  <c r="E145" i="21"/>
  <c r="K160" i="21"/>
  <c r="D158" i="21"/>
  <c r="AB152" i="21"/>
  <c r="Y160" i="21"/>
  <c r="P142" i="21"/>
  <c r="AB159" i="21"/>
  <c r="P159" i="21"/>
  <c r="AB157" i="21"/>
  <c r="P157" i="21"/>
  <c r="AB155" i="21"/>
  <c r="P155" i="21"/>
  <c r="AB153" i="21"/>
  <c r="X152" i="21"/>
  <c r="D150" i="21"/>
  <c r="D148" i="21"/>
  <c r="X146" i="21"/>
  <c r="P144" i="21"/>
  <c r="T160" i="21"/>
  <c r="D153" i="21"/>
  <c r="H151" i="21"/>
  <c r="X149" i="21"/>
  <c r="AB147" i="21"/>
  <c r="P147" i="21"/>
  <c r="D145" i="21"/>
  <c r="H143" i="21"/>
  <c r="Z159" i="21"/>
  <c r="F157" i="21"/>
  <c r="F155" i="21"/>
  <c r="Z153" i="21"/>
  <c r="AD151" i="21"/>
  <c r="Z149" i="21"/>
  <c r="V147" i="21"/>
  <c r="V148" i="21"/>
  <c r="V160" i="21"/>
  <c r="P146" i="21"/>
  <c r="L160" i="21"/>
  <c r="AE151" i="21"/>
  <c r="O151" i="21"/>
  <c r="AC142" i="21"/>
  <c r="AC160" i="21"/>
  <c r="U142" i="21"/>
  <c r="M142" i="21"/>
  <c r="E142" i="21"/>
  <c r="J159" i="21"/>
  <c r="J157" i="21"/>
  <c r="D156" i="21"/>
  <c r="H154" i="21"/>
  <c r="F149" i="21"/>
  <c r="N147" i="21"/>
  <c r="H146" i="21"/>
  <c r="N143" i="21"/>
  <c r="U143" i="21"/>
  <c r="AB143" i="21"/>
  <c r="AB148" i="21"/>
  <c r="I160" i="21"/>
  <c r="AE158" i="21"/>
  <c r="AE156" i="21"/>
  <c r="AE154" i="21"/>
  <c r="X159" i="21"/>
  <c r="X157" i="21"/>
  <c r="X155" i="21"/>
  <c r="X153" i="21"/>
  <c r="AE155" i="21"/>
  <c r="AE153" i="21"/>
  <c r="G148" i="21"/>
  <c r="AE144" i="21"/>
  <c r="X154" i="21"/>
  <c r="P152" i="21"/>
  <c r="Z147" i="21"/>
  <c r="D144" i="21"/>
  <c r="F143" i="21"/>
  <c r="H142" i="21"/>
  <c r="AD152" i="21"/>
  <c r="N152" i="21"/>
  <c r="D151" i="21"/>
  <c r="R150" i="21"/>
  <c r="X147" i="21"/>
  <c r="Z146" i="21"/>
  <c r="AB145" i="21"/>
  <c r="P145" i="21"/>
  <c r="AD144" i="21"/>
  <c r="N144" i="21"/>
  <c r="Z142" i="21"/>
  <c r="R142" i="21"/>
  <c r="R159" i="21"/>
  <c r="P158" i="21"/>
  <c r="AB156" i="21"/>
  <c r="N153" i="21"/>
  <c r="AD145" i="21"/>
  <c r="AD143" i="21"/>
  <c r="C160" i="21"/>
  <c r="W149" i="21"/>
  <c r="G149" i="21"/>
  <c r="W147" i="21"/>
  <c r="G147" i="21"/>
  <c r="U146" i="21"/>
  <c r="W145" i="21"/>
  <c r="G145" i="21"/>
  <c r="U144" i="21"/>
  <c r="W143" i="21"/>
  <c r="W160" i="21"/>
  <c r="G143" i="21"/>
  <c r="AB158" i="21"/>
  <c r="M148" i="20"/>
  <c r="M144" i="20"/>
  <c r="AC143" i="20"/>
  <c r="AC144" i="20"/>
  <c r="AC145" i="20"/>
  <c r="AC148" i="20"/>
  <c r="AC149" i="20"/>
  <c r="AC150" i="20"/>
  <c r="AC151" i="20"/>
  <c r="AC152" i="20"/>
  <c r="AC153" i="20"/>
  <c r="AC155" i="20"/>
  <c r="AC157" i="20"/>
  <c r="AC159" i="20"/>
  <c r="AC160" i="20"/>
  <c r="AD152" i="20"/>
  <c r="M158" i="20"/>
  <c r="M152" i="20"/>
  <c r="M150" i="20"/>
  <c r="AD159" i="20"/>
  <c r="R155" i="20"/>
  <c r="AD153" i="20"/>
  <c r="N149" i="20"/>
  <c r="M159" i="20"/>
  <c r="R158" i="20"/>
  <c r="L155" i="20"/>
  <c r="Z154" i="20"/>
  <c r="N152" i="20"/>
  <c r="Z150" i="20"/>
  <c r="AD148" i="20"/>
  <c r="T147" i="20"/>
  <c r="AA157" i="20"/>
  <c r="AA151" i="20"/>
  <c r="P158" i="20"/>
  <c r="AD155" i="20"/>
  <c r="N153" i="20"/>
  <c r="N151" i="20"/>
  <c r="AD149" i="20"/>
  <c r="W158" i="20"/>
  <c r="U157" i="20"/>
  <c r="W156" i="20"/>
  <c r="U155" i="20"/>
  <c r="W154" i="20"/>
  <c r="U153" i="20"/>
  <c r="W152" i="20"/>
  <c r="U151" i="20"/>
  <c r="W150" i="20"/>
  <c r="U149" i="20"/>
  <c r="M147" i="20"/>
  <c r="M145" i="20"/>
  <c r="R147" i="20"/>
  <c r="AD144" i="20"/>
  <c r="M154" i="20"/>
  <c r="U148" i="20"/>
  <c r="U144" i="20"/>
  <c r="N147" i="20"/>
  <c r="AE158" i="20"/>
  <c r="AD158" i="20"/>
  <c r="P149" i="20"/>
  <c r="O157" i="20"/>
  <c r="O153" i="20"/>
  <c r="O151" i="20"/>
  <c r="L152" i="20"/>
  <c r="P150" i="20"/>
  <c r="O142" i="20"/>
  <c r="T159" i="20"/>
  <c r="N156" i="20"/>
  <c r="AD154" i="20"/>
  <c r="P153" i="20"/>
  <c r="AD150" i="20"/>
  <c r="N148" i="20"/>
  <c r="Z146" i="20"/>
  <c r="O159" i="20"/>
  <c r="M156" i="20"/>
  <c r="O155" i="20"/>
  <c r="Z159" i="20"/>
  <c r="AD157" i="20"/>
  <c r="N155" i="20"/>
  <c r="AE156" i="20"/>
  <c r="AE154" i="20"/>
  <c r="AE152" i="20"/>
  <c r="AE150" i="20"/>
  <c r="O146" i="20"/>
  <c r="M143" i="20"/>
  <c r="M146" i="20"/>
  <c r="M160" i="20"/>
  <c r="N145" i="20"/>
  <c r="N146" i="20"/>
  <c r="AD143" i="20"/>
  <c r="W147" i="20"/>
  <c r="W143" i="20"/>
  <c r="U160" i="20"/>
  <c r="B144" i="20"/>
  <c r="B156" i="20"/>
  <c r="B154" i="20"/>
  <c r="B150" i="20"/>
  <c r="B157" i="20"/>
  <c r="C148" i="20"/>
  <c r="C144" i="20"/>
  <c r="B149" i="20"/>
  <c r="H145" i="20"/>
  <c r="H143" i="20"/>
  <c r="B155" i="20"/>
  <c r="E160" i="20"/>
  <c r="X157" i="19"/>
  <c r="X147" i="19"/>
  <c r="Z152" i="19"/>
  <c r="X144" i="19"/>
  <c r="X159" i="19"/>
  <c r="AE156" i="19"/>
  <c r="O154" i="19"/>
  <c r="X149" i="19"/>
  <c r="Z144" i="19"/>
  <c r="Z142" i="19"/>
  <c r="O153" i="19"/>
  <c r="U144" i="19"/>
  <c r="Z159" i="19"/>
  <c r="V157" i="19"/>
  <c r="P144" i="19"/>
  <c r="X152" i="19"/>
  <c r="U158" i="19"/>
  <c r="AE155" i="19"/>
  <c r="O158" i="19"/>
  <c r="Q151" i="19"/>
  <c r="R158" i="19"/>
  <c r="AB155" i="19"/>
  <c r="X153" i="19"/>
  <c r="P151" i="19"/>
  <c r="X145" i="19"/>
  <c r="O150" i="19"/>
  <c r="O144" i="19"/>
  <c r="X155" i="19"/>
  <c r="Z146" i="19"/>
  <c r="O149" i="19"/>
  <c r="X154" i="19"/>
  <c r="Z143" i="19"/>
  <c r="O146" i="19"/>
  <c r="AA159" i="19"/>
  <c r="O157" i="19"/>
  <c r="AA155" i="19"/>
  <c r="AE153" i="19"/>
  <c r="AA151" i="19"/>
  <c r="AE149" i="19"/>
  <c r="AA143" i="19"/>
  <c r="T156" i="19"/>
  <c r="Z151" i="19"/>
  <c r="Z147" i="19"/>
  <c r="X146" i="19"/>
  <c r="Z153" i="19"/>
  <c r="AE158" i="19"/>
  <c r="AA154" i="19"/>
  <c r="Y151" i="19"/>
  <c r="AA150" i="19"/>
  <c r="O148" i="19"/>
  <c r="AA144" i="19"/>
  <c r="AA142" i="19"/>
  <c r="Z158" i="19"/>
  <c r="V156" i="19"/>
  <c r="V146" i="19"/>
  <c r="AA158" i="19"/>
  <c r="U151" i="19"/>
  <c r="AE146" i="19"/>
  <c r="Z156" i="19"/>
  <c r="Z148" i="19"/>
  <c r="G157" i="20"/>
  <c r="G145" i="20"/>
  <c r="Y159" i="20"/>
  <c r="I159" i="20"/>
  <c r="T151" i="20"/>
  <c r="P159" i="20"/>
  <c r="T157" i="20"/>
  <c r="R156" i="20"/>
  <c r="J154" i="20"/>
  <c r="L153" i="20"/>
  <c r="Z152" i="20"/>
  <c r="L151" i="20"/>
  <c r="L149" i="20"/>
  <c r="L147" i="20"/>
  <c r="S159" i="20"/>
  <c r="I158" i="20"/>
  <c r="AE153" i="20"/>
  <c r="Y152" i="20"/>
  <c r="G151" i="20"/>
  <c r="Q150" i="20"/>
  <c r="L158" i="20"/>
  <c r="Z157" i="20"/>
  <c r="P156" i="20"/>
  <c r="T154" i="20"/>
  <c r="R153" i="20"/>
  <c r="J151" i="20"/>
  <c r="L150" i="20"/>
  <c r="Z149" i="20"/>
  <c r="AA158" i="20"/>
  <c r="Y157" i="20"/>
  <c r="I157" i="20"/>
  <c r="AA156" i="20"/>
  <c r="Y155" i="20"/>
  <c r="I155" i="20"/>
  <c r="AA154" i="20"/>
  <c r="Y153" i="20"/>
  <c r="I153" i="20"/>
  <c r="AA152" i="20"/>
  <c r="Y151" i="20"/>
  <c r="I151" i="20"/>
  <c r="AA150" i="20"/>
  <c r="Y149" i="20"/>
  <c r="I149" i="20"/>
  <c r="AA148" i="20"/>
  <c r="G148" i="20"/>
  <c r="W146" i="20"/>
  <c r="C146" i="20"/>
  <c r="Q145" i="20"/>
  <c r="AE144" i="20"/>
  <c r="S144" i="20"/>
  <c r="W142" i="20"/>
  <c r="C142" i="20"/>
  <c r="R149" i="20"/>
  <c r="P148" i="20"/>
  <c r="T146" i="20"/>
  <c r="L144" i="20"/>
  <c r="J143" i="20"/>
  <c r="L142" i="20"/>
  <c r="H151" i="20"/>
  <c r="R148" i="20"/>
  <c r="T145" i="20"/>
  <c r="D145" i="20"/>
  <c r="R144" i="20"/>
  <c r="T143" i="20"/>
  <c r="D143" i="20"/>
  <c r="Z142" i="20"/>
  <c r="R142" i="20"/>
  <c r="B148" i="20"/>
  <c r="T148" i="20"/>
  <c r="J145" i="20"/>
  <c r="R143" i="20"/>
  <c r="K160" i="20"/>
  <c r="Q156" i="20"/>
  <c r="S149" i="20"/>
  <c r="C149" i="20"/>
  <c r="Q148" i="20"/>
  <c r="S147" i="20"/>
  <c r="C147" i="20"/>
  <c r="Q146" i="20"/>
  <c r="S145" i="20"/>
  <c r="C145" i="20"/>
  <c r="Q144" i="20"/>
  <c r="S143" i="20"/>
  <c r="C143" i="20"/>
  <c r="Y142" i="20"/>
  <c r="Q142" i="20"/>
  <c r="AB146" i="20"/>
  <c r="N143" i="20"/>
  <c r="T142" i="20"/>
  <c r="F145" i="20"/>
  <c r="I147" i="20"/>
  <c r="F160" i="20"/>
  <c r="G143" i="20"/>
  <c r="Z143" i="20"/>
  <c r="L159" i="20"/>
  <c r="Z158" i="20"/>
  <c r="P157" i="20"/>
  <c r="T155" i="20"/>
  <c r="R154" i="20"/>
  <c r="J152" i="20"/>
  <c r="R146" i="20"/>
  <c r="AE159" i="20"/>
  <c r="Y158" i="20"/>
  <c r="S157" i="20"/>
  <c r="I156" i="20"/>
  <c r="G155" i="20"/>
  <c r="Q154" i="20"/>
  <c r="S151" i="20"/>
  <c r="R159" i="20"/>
  <c r="J157" i="20"/>
  <c r="L156" i="20"/>
  <c r="Z155" i="20"/>
  <c r="P154" i="20"/>
  <c r="T152" i="20"/>
  <c r="R151" i="20"/>
  <c r="G158" i="20"/>
  <c r="G156" i="20"/>
  <c r="G154" i="20"/>
  <c r="G152" i="20"/>
  <c r="G150" i="20"/>
  <c r="S148" i="20"/>
  <c r="Q147" i="20"/>
  <c r="AE146" i="20"/>
  <c r="Y143" i="20"/>
  <c r="I143" i="20"/>
  <c r="AE142" i="20"/>
  <c r="P146" i="20"/>
  <c r="P147" i="20"/>
  <c r="P145" i="20"/>
  <c r="P143" i="20"/>
  <c r="V160" i="20"/>
  <c r="J142" i="20"/>
  <c r="L148" i="20"/>
  <c r="H146" i="20"/>
  <c r="AA155" i="20"/>
  <c r="AE149" i="20"/>
  <c r="O149" i="20"/>
  <c r="AE147" i="20"/>
  <c r="O147" i="20"/>
  <c r="AE145" i="20"/>
  <c r="O145" i="20"/>
  <c r="AE143" i="20"/>
  <c r="O143" i="20"/>
  <c r="H148" i="20"/>
  <c r="L146" i="20"/>
  <c r="T144" i="20"/>
  <c r="D142" i="20"/>
  <c r="P142" i="20"/>
  <c r="G149" i="20"/>
  <c r="G147" i="20"/>
  <c r="I142" i="20"/>
  <c r="J149" i="20"/>
  <c r="R145" i="20"/>
  <c r="Q159" i="20"/>
  <c r="J158" i="20"/>
  <c r="L157" i="20"/>
  <c r="Z156" i="20"/>
  <c r="P155" i="20"/>
  <c r="T153" i="20"/>
  <c r="R152" i="20"/>
  <c r="AA159" i="20"/>
  <c r="G159" i="20"/>
  <c r="Q158" i="20"/>
  <c r="Y156" i="20"/>
  <c r="S155" i="20"/>
  <c r="I154" i="20"/>
  <c r="AA153" i="20"/>
  <c r="G153" i="20"/>
  <c r="Q152" i="20"/>
  <c r="AE151" i="20"/>
  <c r="Y150" i="20"/>
  <c r="T149" i="20"/>
  <c r="T158" i="20"/>
  <c r="R157" i="20"/>
  <c r="J155" i="20"/>
  <c r="L154" i="20"/>
  <c r="Z153" i="20"/>
  <c r="P152" i="20"/>
  <c r="T150" i="20"/>
  <c r="D150" i="20"/>
  <c r="S158" i="20"/>
  <c r="C158" i="20"/>
  <c r="Q157" i="20"/>
  <c r="S156" i="20"/>
  <c r="C156" i="20"/>
  <c r="Q155" i="20"/>
  <c r="S154" i="20"/>
  <c r="C154" i="20"/>
  <c r="Q153" i="20"/>
  <c r="S152" i="20"/>
  <c r="C152" i="20"/>
  <c r="Q151" i="20"/>
  <c r="S150" i="20"/>
  <c r="C150" i="20"/>
  <c r="AE148" i="20"/>
  <c r="O148" i="20"/>
  <c r="Y145" i="20"/>
  <c r="I145" i="20"/>
  <c r="AA144" i="20"/>
  <c r="G144" i="20"/>
  <c r="AA142" i="20"/>
  <c r="S142" i="20"/>
  <c r="J147" i="20"/>
  <c r="AD147" i="20"/>
  <c r="B147" i="20"/>
  <c r="B145" i="20"/>
  <c r="X160" i="20"/>
  <c r="H142" i="20"/>
  <c r="AD146" i="20"/>
  <c r="L145" i="20"/>
  <c r="Z144" i="20"/>
  <c r="J144" i="20"/>
  <c r="AB143" i="20"/>
  <c r="AD142" i="20"/>
  <c r="AD160" i="20"/>
  <c r="Z145" i="20"/>
  <c r="AB142" i="20"/>
  <c r="I150" i="20"/>
  <c r="AA149" i="20"/>
  <c r="Y148" i="20"/>
  <c r="I148" i="20"/>
  <c r="AA147" i="20"/>
  <c r="Y146" i="20"/>
  <c r="I146" i="20"/>
  <c r="AA145" i="20"/>
  <c r="I144" i="20"/>
  <c r="C154" i="19"/>
  <c r="C155" i="19"/>
  <c r="B151" i="19"/>
  <c r="L148" i="19"/>
  <c r="U150" i="19"/>
  <c r="C150" i="19"/>
  <c r="U145" i="19"/>
  <c r="I147" i="19"/>
  <c r="E146" i="19"/>
  <c r="O145" i="19"/>
  <c r="E144" i="19"/>
  <c r="H158" i="19"/>
  <c r="R155" i="19"/>
  <c r="H154" i="19"/>
  <c r="L152" i="19"/>
  <c r="B149" i="19"/>
  <c r="H148" i="19"/>
  <c r="L146" i="19"/>
  <c r="L144" i="19"/>
  <c r="B157" i="19"/>
  <c r="E150" i="19"/>
  <c r="B146" i="19"/>
  <c r="E157" i="19"/>
  <c r="E147" i="19"/>
  <c r="L159" i="19"/>
  <c r="C158" i="19"/>
  <c r="I155" i="19"/>
  <c r="O142" i="19"/>
  <c r="L155" i="19"/>
  <c r="L151" i="19"/>
  <c r="L149" i="19"/>
  <c r="B156" i="19"/>
  <c r="B145" i="19"/>
  <c r="I159" i="19"/>
  <c r="E155" i="19"/>
  <c r="H151" i="19"/>
  <c r="B152" i="19"/>
  <c r="I158" i="19"/>
  <c r="U156" i="19"/>
  <c r="I154" i="19"/>
  <c r="C151" i="19"/>
  <c r="C147" i="19"/>
  <c r="C145" i="19"/>
  <c r="B159" i="19"/>
  <c r="B155" i="19"/>
  <c r="H150" i="19"/>
  <c r="B147" i="19"/>
  <c r="H146" i="19"/>
  <c r="H144" i="19"/>
  <c r="L154" i="19"/>
  <c r="H152" i="19"/>
  <c r="O156" i="19"/>
  <c r="H145" i="19"/>
  <c r="E159" i="19"/>
  <c r="E153" i="19"/>
  <c r="H159" i="19"/>
  <c r="B150" i="19"/>
  <c r="T154" i="19"/>
  <c r="T142" i="19"/>
  <c r="M158" i="19"/>
  <c r="M150" i="19"/>
  <c r="M142" i="19"/>
  <c r="T149" i="19"/>
  <c r="T143" i="19"/>
  <c r="F143" i="19"/>
  <c r="F155" i="19"/>
  <c r="K148" i="19"/>
  <c r="R150" i="19"/>
  <c r="D145" i="19"/>
  <c r="V148" i="19"/>
  <c r="AC152" i="19"/>
  <c r="R159" i="19"/>
  <c r="D152" i="19"/>
  <c r="V147" i="19"/>
  <c r="T146" i="19"/>
  <c r="R145" i="19"/>
  <c r="P152" i="19"/>
  <c r="P142" i="19"/>
  <c r="I142" i="19"/>
  <c r="I156" i="19"/>
  <c r="Y153" i="19"/>
  <c r="Y149" i="19"/>
  <c r="AC147" i="19"/>
  <c r="M143" i="19"/>
  <c r="P157" i="19"/>
  <c r="P155" i="19"/>
  <c r="P153" i="19"/>
  <c r="P147" i="19"/>
  <c r="F142" i="19"/>
  <c r="M151" i="19"/>
  <c r="C148" i="19"/>
  <c r="K146" i="19"/>
  <c r="I143" i="19"/>
  <c r="G155" i="19"/>
  <c r="G143" i="19"/>
  <c r="T157" i="19"/>
  <c r="J154" i="19"/>
  <c r="R152" i="19"/>
  <c r="P143" i="19"/>
  <c r="R146" i="19"/>
  <c r="C159" i="19"/>
  <c r="AC156" i="19"/>
  <c r="Y154" i="19"/>
  <c r="W153" i="19"/>
  <c r="C149" i="19"/>
  <c r="AC146" i="19"/>
  <c r="M146" i="19"/>
  <c r="K145" i="19"/>
  <c r="Y144" i="19"/>
  <c r="I144" i="19"/>
  <c r="W143" i="19"/>
  <c r="J159" i="19"/>
  <c r="F157" i="19"/>
  <c r="D156" i="19"/>
  <c r="V149" i="19"/>
  <c r="F149" i="19"/>
  <c r="T148" i="19"/>
  <c r="D148" i="19"/>
  <c r="R147" i="19"/>
  <c r="P146" i="19"/>
  <c r="F159" i="19"/>
  <c r="V151" i="19"/>
  <c r="AB158" i="19"/>
  <c r="AB142" i="19"/>
  <c r="AB150" i="19"/>
  <c r="L150" i="19"/>
  <c r="L142" i="19"/>
  <c r="L158" i="19"/>
  <c r="G159" i="19"/>
  <c r="C157" i="19"/>
  <c r="AC154" i="19"/>
  <c r="Y152" i="19"/>
  <c r="U154" i="19"/>
  <c r="U142" i="19"/>
  <c r="E142" i="19"/>
  <c r="E154" i="19"/>
  <c r="Y159" i="19"/>
  <c r="AC157" i="19"/>
  <c r="W156" i="19"/>
  <c r="U155" i="19"/>
  <c r="Q153" i="19"/>
  <c r="K152" i="19"/>
  <c r="I151" i="19"/>
  <c r="Q149" i="19"/>
  <c r="W148" i="19"/>
  <c r="U147" i="19"/>
  <c r="M145" i="19"/>
  <c r="K144" i="19"/>
  <c r="E143" i="19"/>
  <c r="D159" i="19"/>
  <c r="J158" i="19"/>
  <c r="H157" i="19"/>
  <c r="J156" i="19"/>
  <c r="H155" i="19"/>
  <c r="H153" i="19"/>
  <c r="F152" i="19"/>
  <c r="AB149" i="19"/>
  <c r="H147" i="19"/>
  <c r="V144" i="19"/>
  <c r="B144" i="19"/>
  <c r="L143" i="19"/>
  <c r="N151" i="19"/>
  <c r="N143" i="19"/>
  <c r="N159" i="19"/>
  <c r="T147" i="19"/>
  <c r="U159" i="19"/>
  <c r="AA156" i="19"/>
  <c r="Y155" i="19"/>
  <c r="AC153" i="19"/>
  <c r="G152" i="19"/>
  <c r="E151" i="19"/>
  <c r="G144" i="19"/>
  <c r="AE159" i="19"/>
  <c r="AE151" i="19"/>
  <c r="W142" i="19"/>
  <c r="G142" i="19"/>
  <c r="B158" i="19"/>
  <c r="L157" i="19"/>
  <c r="N156" i="19"/>
  <c r="F154" i="19"/>
  <c r="L153" i="19"/>
  <c r="AB151" i="19"/>
  <c r="P149" i="19"/>
  <c r="AB147" i="19"/>
  <c r="N146" i="19"/>
  <c r="T145" i="19"/>
  <c r="R144" i="19"/>
  <c r="P145" i="19"/>
  <c r="D142" i="19"/>
  <c r="D154" i="19"/>
  <c r="AC150" i="19"/>
  <c r="AC158" i="19"/>
  <c r="AC142" i="19"/>
  <c r="K157" i="19"/>
  <c r="K143" i="19"/>
  <c r="M157" i="19"/>
  <c r="AC145" i="19"/>
  <c r="J157" i="19"/>
  <c r="J143" i="19"/>
  <c r="K156" i="19"/>
  <c r="M153" i="19"/>
  <c r="M149" i="19"/>
  <c r="R153" i="19"/>
  <c r="R143" i="19"/>
  <c r="T151" i="19"/>
  <c r="F148" i="19"/>
  <c r="K159" i="19"/>
  <c r="AC144" i="19"/>
  <c r="M144" i="19"/>
  <c r="J155" i="19"/>
  <c r="F153" i="19"/>
  <c r="J149" i="19"/>
  <c r="F147" i="19"/>
  <c r="D146" i="19"/>
  <c r="V159" i="19"/>
  <c r="R157" i="19"/>
  <c r="D150" i="19"/>
  <c r="K153" i="19"/>
  <c r="Y142" i="19"/>
  <c r="Y156" i="19"/>
  <c r="C153" i="19"/>
  <c r="C143" i="19"/>
  <c r="AC155" i="19"/>
  <c r="S160" i="19"/>
  <c r="F150" i="19"/>
  <c r="J146" i="19"/>
  <c r="V142" i="19"/>
  <c r="AC159" i="19"/>
  <c r="Y157" i="19"/>
  <c r="C156" i="19"/>
  <c r="I145" i="19"/>
  <c r="R156" i="19"/>
  <c r="D155" i="19"/>
  <c r="T153" i="19"/>
  <c r="D147" i="19"/>
  <c r="Y158" i="19"/>
  <c r="W157" i="19"/>
  <c r="M152" i="19"/>
  <c r="K151" i="19"/>
  <c r="I150" i="19"/>
  <c r="AC148" i="19"/>
  <c r="M148" i="19"/>
  <c r="K147" i="19"/>
  <c r="Y146" i="19"/>
  <c r="I146" i="19"/>
  <c r="W145" i="19"/>
  <c r="G145" i="19"/>
  <c r="V153" i="19"/>
  <c r="T152" i="19"/>
  <c r="R151" i="19"/>
  <c r="P150" i="19"/>
  <c r="R149" i="19"/>
  <c r="P148" i="19"/>
  <c r="J145" i="19"/>
  <c r="T158" i="19"/>
  <c r="F151" i="19"/>
  <c r="V143" i="19"/>
  <c r="X156" i="19"/>
  <c r="X142" i="19"/>
  <c r="H142" i="19"/>
  <c r="H156" i="19"/>
  <c r="M154" i="19"/>
  <c r="I152" i="19"/>
  <c r="Q152" i="19"/>
  <c r="Q142" i="19"/>
  <c r="Q159" i="19"/>
  <c r="W158" i="19"/>
  <c r="U157" i="19"/>
  <c r="M155" i="19"/>
  <c r="K154" i="19"/>
  <c r="I153" i="19"/>
  <c r="C152" i="19"/>
  <c r="K150" i="19"/>
  <c r="I149" i="19"/>
  <c r="M147" i="19"/>
  <c r="G146" i="19"/>
  <c r="E145" i="19"/>
  <c r="C144" i="19"/>
  <c r="AA157" i="19"/>
  <c r="AA149" i="19"/>
  <c r="B153" i="19"/>
  <c r="B143" i="19"/>
  <c r="F158" i="19"/>
  <c r="F156" i="19"/>
  <c r="B154" i="19"/>
  <c r="X151" i="19"/>
  <c r="V150" i="19"/>
  <c r="R148" i="19"/>
  <c r="B148" i="19"/>
  <c r="J144" i="19"/>
  <c r="AB143" i="19"/>
  <c r="D143" i="19"/>
  <c r="N142" i="19"/>
  <c r="Z157" i="19"/>
  <c r="Z149" i="19"/>
  <c r="M159" i="19"/>
  <c r="K158" i="19"/>
  <c r="I157" i="19"/>
  <c r="Q155" i="19"/>
  <c r="W154" i="19"/>
  <c r="U153" i="19"/>
  <c r="AC151" i="19"/>
  <c r="W150" i="19"/>
  <c r="U149" i="19"/>
  <c r="Q147" i="19"/>
  <c r="AA146" i="19"/>
  <c r="AA160" i="19"/>
  <c r="Y145" i="19"/>
  <c r="AE144" i="19"/>
  <c r="Y143" i="19"/>
  <c r="O159" i="19"/>
  <c r="O151" i="19"/>
  <c r="O143" i="19"/>
  <c r="C142" i="19"/>
  <c r="T159" i="19"/>
  <c r="V158" i="19"/>
  <c r="AB157" i="19"/>
  <c r="D157" i="19"/>
  <c r="T155" i="19"/>
  <c r="R154" i="19"/>
  <c r="AB153" i="19"/>
  <c r="D153" i="19"/>
  <c r="J152" i="19"/>
  <c r="Z150" i="19"/>
  <c r="D149" i="19"/>
  <c r="F146" i="19"/>
  <c r="L145" i="19"/>
  <c r="F144" i="19"/>
  <c r="AD143" i="19"/>
  <c r="AD159" i="19"/>
  <c r="AD151" i="19"/>
  <c r="J142" i="19"/>
  <c r="H149" i="19"/>
  <c r="AC143" i="19"/>
  <c r="N144" i="19"/>
  <c r="X159" i="17"/>
  <c r="AC155" i="17"/>
  <c r="X157" i="17"/>
  <c r="V159" i="17"/>
  <c r="X148" i="17"/>
  <c r="AC144" i="17"/>
  <c r="V158" i="17"/>
  <c r="M157" i="17"/>
  <c r="M149" i="17"/>
  <c r="M151" i="17"/>
  <c r="M160" i="17"/>
  <c r="AC151" i="17"/>
  <c r="AC149" i="17"/>
  <c r="X155" i="17"/>
  <c r="X153" i="17"/>
  <c r="X158" i="17"/>
  <c r="AD155" i="17"/>
  <c r="X154" i="17"/>
  <c r="V153" i="17"/>
  <c r="X150" i="17"/>
  <c r="N149" i="17"/>
  <c r="X146" i="17"/>
  <c r="AD143" i="17"/>
  <c r="AC146" i="17"/>
  <c r="Y147" i="17"/>
  <c r="AC145" i="17"/>
  <c r="AC143" i="17"/>
  <c r="X147" i="17"/>
  <c r="Y158" i="17"/>
  <c r="Y156" i="17"/>
  <c r="U154" i="17"/>
  <c r="U152" i="17"/>
  <c r="Y150" i="17"/>
  <c r="Y148" i="17"/>
  <c r="W147" i="17"/>
  <c r="AC159" i="17"/>
  <c r="X151" i="17"/>
  <c r="X149" i="17"/>
  <c r="X142" i="17"/>
  <c r="Z158" i="17"/>
  <c r="AD156" i="17"/>
  <c r="N152" i="17"/>
  <c r="R159" i="17"/>
  <c r="AD157" i="17"/>
  <c r="R149" i="17"/>
  <c r="AC142" i="17"/>
  <c r="AC148" i="17"/>
  <c r="AC150" i="17"/>
  <c r="AC152" i="17"/>
  <c r="AC154" i="17"/>
  <c r="AC156" i="17"/>
  <c r="AC158" i="17"/>
  <c r="AC160" i="17"/>
  <c r="Y151" i="17"/>
  <c r="S144" i="17"/>
  <c r="Y146" i="17"/>
  <c r="F149" i="17"/>
  <c r="C155" i="17"/>
  <c r="E148" i="17"/>
  <c r="D159" i="17"/>
  <c r="E157" i="17"/>
  <c r="C152" i="17"/>
  <c r="D156" i="17"/>
  <c r="B155" i="17"/>
  <c r="F153" i="17"/>
  <c r="D150" i="17"/>
  <c r="B149" i="17"/>
  <c r="D142" i="17"/>
  <c r="E145" i="17"/>
  <c r="C142" i="17"/>
  <c r="E158" i="17"/>
  <c r="G157" i="17"/>
  <c r="E152" i="17"/>
  <c r="C151" i="17"/>
  <c r="C147" i="17"/>
  <c r="G145" i="17"/>
  <c r="G143" i="17"/>
  <c r="E144" i="17"/>
  <c r="C143" i="17"/>
  <c r="G158" i="17"/>
  <c r="G156" i="17"/>
  <c r="E155" i="17"/>
  <c r="C150" i="17"/>
  <c r="B158" i="17"/>
  <c r="D155" i="17"/>
  <c r="B154" i="17"/>
  <c r="D151" i="17"/>
  <c r="B150" i="17"/>
  <c r="D152" i="17"/>
  <c r="B145" i="17"/>
  <c r="G146" i="17"/>
  <c r="D149" i="17"/>
  <c r="E154" i="17"/>
  <c r="G153" i="17"/>
  <c r="G149" i="17"/>
  <c r="B153" i="17"/>
  <c r="E159" i="17"/>
  <c r="C158" i="17"/>
  <c r="C156" i="17"/>
  <c r="G154" i="17"/>
  <c r="E153" i="17"/>
  <c r="B159" i="17"/>
  <c r="D158" i="17"/>
  <c r="F151" i="17"/>
  <c r="D144" i="17"/>
  <c r="K145" i="17"/>
  <c r="K143" i="17"/>
  <c r="I147" i="17"/>
  <c r="E143" i="17"/>
  <c r="B148" i="17"/>
  <c r="G159" i="17"/>
  <c r="E156" i="17"/>
  <c r="C153" i="17"/>
  <c r="I148" i="17"/>
  <c r="I144" i="17"/>
  <c r="E142" i="17"/>
  <c r="J146" i="17"/>
  <c r="J144" i="17"/>
  <c r="Z151" i="17"/>
  <c r="T147" i="17"/>
  <c r="T143" i="17"/>
  <c r="T154" i="17"/>
  <c r="O144" i="17"/>
  <c r="O148" i="17"/>
  <c r="AE143" i="17"/>
  <c r="V148" i="17"/>
  <c r="V142" i="17"/>
  <c r="V144" i="17"/>
  <c r="F148" i="17"/>
  <c r="F142" i="17"/>
  <c r="F144" i="17"/>
  <c r="F157" i="17"/>
  <c r="T156" i="17"/>
  <c r="J155" i="17"/>
  <c r="V145" i="17"/>
  <c r="J145" i="17"/>
  <c r="Z143" i="17"/>
  <c r="J143" i="17"/>
  <c r="H149" i="17"/>
  <c r="H145" i="17"/>
  <c r="H143" i="17"/>
  <c r="U145" i="17"/>
  <c r="AE142" i="17"/>
  <c r="O142" i="17"/>
  <c r="Q160" i="17"/>
  <c r="Z148" i="17"/>
  <c r="V146" i="17"/>
  <c r="U158" i="17"/>
  <c r="U156" i="17"/>
  <c r="AE151" i="17"/>
  <c r="O151" i="17"/>
  <c r="U148" i="17"/>
  <c r="AE145" i="17"/>
  <c r="Z157" i="17"/>
  <c r="V155" i="17"/>
  <c r="T159" i="17"/>
  <c r="Z142" i="17"/>
  <c r="U157" i="17"/>
  <c r="AE154" i="17"/>
  <c r="O154" i="17"/>
  <c r="U151" i="17"/>
  <c r="T149" i="17"/>
  <c r="N142" i="17"/>
  <c r="Z156" i="17"/>
  <c r="J156" i="17"/>
  <c r="Z154" i="17"/>
  <c r="J154" i="17"/>
  <c r="Z152" i="17"/>
  <c r="J152" i="17"/>
  <c r="Z150" i="17"/>
  <c r="J150" i="17"/>
  <c r="R146" i="17"/>
  <c r="R142" i="17"/>
  <c r="B146" i="17"/>
  <c r="B142" i="17"/>
  <c r="K142" i="17"/>
  <c r="K146" i="17"/>
  <c r="K144" i="17"/>
  <c r="J159" i="17"/>
  <c r="H158" i="17"/>
  <c r="R157" i="17"/>
  <c r="B157" i="17"/>
  <c r="Z155" i="17"/>
  <c r="AD153" i="17"/>
  <c r="H152" i="17"/>
  <c r="N151" i="17"/>
  <c r="T150" i="17"/>
  <c r="AD149" i="17"/>
  <c r="N147" i="17"/>
  <c r="B147" i="17"/>
  <c r="T146" i="17"/>
  <c r="D146" i="17"/>
  <c r="R145" i="17"/>
  <c r="F145" i="17"/>
  <c r="H144" i="17"/>
  <c r="V143" i="17"/>
  <c r="F143" i="17"/>
  <c r="X143" i="17"/>
  <c r="X145" i="17"/>
  <c r="X156" i="17"/>
  <c r="T142" i="17"/>
  <c r="H142" i="17"/>
  <c r="Y144" i="17"/>
  <c r="G150" i="17"/>
  <c r="G148" i="17"/>
  <c r="U149" i="17"/>
  <c r="O146" i="17"/>
  <c r="G144" i="17"/>
  <c r="G160" i="17"/>
  <c r="R148" i="17"/>
  <c r="W144" i="17"/>
  <c r="W148" i="17"/>
  <c r="W142" i="17"/>
  <c r="S159" i="17"/>
  <c r="C159" i="17"/>
  <c r="S157" i="17"/>
  <c r="C157" i="17"/>
  <c r="AE155" i="17"/>
  <c r="O155" i="17"/>
  <c r="AE153" i="17"/>
  <c r="O153" i="17"/>
  <c r="K151" i="17"/>
  <c r="U150" i="17"/>
  <c r="S149" i="17"/>
  <c r="C149" i="17"/>
  <c r="K147" i="17"/>
  <c r="W145" i="17"/>
  <c r="U144" i="17"/>
  <c r="E150" i="17"/>
  <c r="O143" i="17"/>
  <c r="J157" i="17"/>
  <c r="F155" i="17"/>
  <c r="Z145" i="17"/>
  <c r="L160" i="17"/>
  <c r="AE148" i="17"/>
  <c r="AE144" i="17"/>
  <c r="AE152" i="17"/>
  <c r="O152" i="17"/>
  <c r="AE150" i="17"/>
  <c r="V157" i="17"/>
  <c r="V151" i="17"/>
  <c r="T148" i="17"/>
  <c r="AB160" i="17"/>
  <c r="O147" i="17"/>
  <c r="J142" i="17"/>
  <c r="U159" i="17"/>
  <c r="AE156" i="17"/>
  <c r="O156" i="17"/>
  <c r="O150" i="17"/>
  <c r="J148" i="17"/>
  <c r="H157" i="17"/>
  <c r="V156" i="17"/>
  <c r="F156" i="17"/>
  <c r="H155" i="17"/>
  <c r="V154" i="17"/>
  <c r="F154" i="17"/>
  <c r="H153" i="17"/>
  <c r="V152" i="17"/>
  <c r="F152" i="17"/>
  <c r="H151" i="17"/>
  <c r="V150" i="17"/>
  <c r="F150" i="17"/>
  <c r="AD144" i="17"/>
  <c r="AD148" i="17"/>
  <c r="N159" i="17"/>
  <c r="N148" i="17"/>
  <c r="Z159" i="17"/>
  <c r="F159" i="17"/>
  <c r="T158" i="17"/>
  <c r="N157" i="17"/>
  <c r="Z153" i="17"/>
  <c r="J153" i="17"/>
  <c r="J151" i="17"/>
  <c r="V149" i="17"/>
  <c r="J149" i="17"/>
  <c r="Z147" i="17"/>
  <c r="J147" i="17"/>
  <c r="AD145" i="17"/>
  <c r="N145" i="17"/>
  <c r="T144" i="17"/>
  <c r="P160" i="17"/>
  <c r="D147" i="17"/>
  <c r="D143" i="17"/>
  <c r="U146" i="17"/>
  <c r="Y149" i="17"/>
  <c r="Y145" i="17"/>
  <c r="Y143" i="17"/>
  <c r="Y152" i="17"/>
  <c r="Y154" i="17"/>
  <c r="Y160" i="17"/>
  <c r="C160" i="17"/>
  <c r="H147" i="17"/>
  <c r="F146" i="17"/>
  <c r="Z144" i="17"/>
  <c r="B144" i="17"/>
  <c r="AE159" i="17"/>
  <c r="O159" i="17"/>
  <c r="AE157" i="17"/>
  <c r="O157" i="17"/>
  <c r="K155" i="17"/>
  <c r="K153" i="17"/>
  <c r="AE149" i="17"/>
  <c r="O149" i="17"/>
  <c r="O145" i="17"/>
  <c r="I151" i="17"/>
  <c r="I145" i="17"/>
  <c r="I149" i="17"/>
  <c r="AD159" i="17"/>
  <c r="D154" i="17"/>
  <c r="AD151" i="17"/>
  <c r="Z149" i="17"/>
  <c r="I143" i="17"/>
  <c r="AA160" i="17"/>
  <c r="H160" i="22"/>
  <c r="C160" i="22"/>
  <c r="U160" i="22"/>
  <c r="Z160" i="22"/>
  <c r="J160" i="22"/>
  <c r="W160" i="22"/>
  <c r="B160" i="22"/>
  <c r="O160" i="22"/>
  <c r="V160" i="22"/>
  <c r="Q160" i="22"/>
  <c r="R160" i="22"/>
  <c r="L160" i="22"/>
  <c r="X160" i="21"/>
  <c r="N160" i="21"/>
  <c r="AB160" i="21"/>
  <c r="R160" i="21"/>
  <c r="M160" i="21"/>
  <c r="AD160" i="21"/>
  <c r="O160" i="21"/>
  <c r="G160" i="21"/>
  <c r="J160" i="21"/>
  <c r="E160" i="21"/>
  <c r="U160" i="21"/>
  <c r="Z160" i="21"/>
  <c r="H160" i="21"/>
  <c r="D160" i="21"/>
  <c r="F160" i="21"/>
  <c r="AE160" i="21"/>
  <c r="P160" i="21"/>
  <c r="N160" i="20"/>
  <c r="AB160" i="20"/>
  <c r="S160" i="20"/>
  <c r="O160" i="20"/>
  <c r="H160" i="20"/>
  <c r="G160" i="20"/>
  <c r="B160" i="20"/>
  <c r="AD160" i="19"/>
  <c r="Z160" i="19"/>
  <c r="X160" i="19"/>
  <c r="AE160" i="19"/>
  <c r="AA160" i="20"/>
  <c r="P160" i="20"/>
  <c r="Y160" i="20"/>
  <c r="R160" i="20"/>
  <c r="T160" i="20"/>
  <c r="I160" i="20"/>
  <c r="Z160" i="20"/>
  <c r="C160" i="20"/>
  <c r="J160" i="20"/>
  <c r="Q160" i="20"/>
  <c r="D160" i="20"/>
  <c r="AE160" i="20"/>
  <c r="L160" i="20"/>
  <c r="W160" i="20"/>
  <c r="B160" i="19"/>
  <c r="R160" i="19"/>
  <c r="O160" i="19"/>
  <c r="N160" i="19"/>
  <c r="K160" i="19"/>
  <c r="V160" i="19"/>
  <c r="AC160" i="19"/>
  <c r="G160" i="19"/>
  <c r="AB160" i="19"/>
  <c r="W160" i="19"/>
  <c r="E160" i="19"/>
  <c r="Q160" i="19"/>
  <c r="U160" i="19"/>
  <c r="D160" i="19"/>
  <c r="F160" i="19"/>
  <c r="P160" i="19"/>
  <c r="J160" i="19"/>
  <c r="L160" i="19"/>
  <c r="C160" i="19"/>
  <c r="H160" i="19"/>
  <c r="Y160" i="19"/>
  <c r="I160" i="19"/>
  <c r="M160" i="19"/>
  <c r="T160" i="19"/>
  <c r="X160" i="17"/>
  <c r="AD160" i="17"/>
  <c r="T160" i="17"/>
  <c r="R160" i="17"/>
  <c r="U160" i="17"/>
  <c r="S160" i="17"/>
  <c r="E160" i="17"/>
  <c r="D160" i="17"/>
  <c r="I160" i="17"/>
  <c r="N160" i="17"/>
  <c r="B160" i="17"/>
  <c r="Z160" i="17"/>
  <c r="O160" i="17"/>
  <c r="V160" i="17"/>
  <c r="J160" i="17"/>
  <c r="W160" i="17"/>
  <c r="H160" i="17"/>
  <c r="K160" i="17"/>
  <c r="AE160" i="17"/>
  <c r="F160" i="17"/>
</calcChain>
</file>

<file path=xl/sharedStrings.xml><?xml version="1.0" encoding="utf-8"?>
<sst xmlns="http://schemas.openxmlformats.org/spreadsheetml/2006/main" count="1120" uniqueCount="92">
  <si>
    <t>Lombardia</t>
  </si>
  <si>
    <t>Veneto</t>
  </si>
  <si>
    <t>Toscana</t>
  </si>
  <si>
    <t>Umbria</t>
  </si>
  <si>
    <t>Marche</t>
  </si>
  <si>
    <t>Italia</t>
  </si>
  <si>
    <t>Età/Anni</t>
  </si>
  <si>
    <t>&gt;=85</t>
  </si>
  <si>
    <t>Totale</t>
  </si>
  <si>
    <t>MASCHI</t>
  </si>
  <si>
    <t>100 e pi?</t>
  </si>
  <si>
    <t>TOT</t>
  </si>
  <si>
    <t>FEMMINE</t>
  </si>
  <si>
    <t>Et�\Anno</t>
  </si>
  <si>
    <t>100 e pi�</t>
  </si>
  <si>
    <t>Età/Anno</t>
  </si>
  <si>
    <t>Età</t>
  </si>
  <si>
    <t>100 e oltre</t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</si>
  <si>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</si>
  <si>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</si>
  <si>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</si>
  <si>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</si>
  <si>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</si>
  <si>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</si>
  <si>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</si>
  <si>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</si>
  <si>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</si>
  <si>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</si>
  <si>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</si>
  <si>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</si>
  <si>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</si>
  <si>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</si>
  <si>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</si>
  <si>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</si>
  <si>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</si>
  <si>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85+</t>
  </si>
  <si>
    <t>tot</t>
  </si>
  <si>
    <t>Maschi</t>
  </si>
  <si>
    <t>Femmine</t>
  </si>
  <si>
    <t>tà/Anno</t>
  </si>
  <si>
    <t>Puglie</t>
  </si>
  <si>
    <t>Eta'</t>
  </si>
  <si>
    <t>Totale Maschi</t>
  </si>
  <si>
    <t>Totale Femmine</t>
  </si>
  <si>
    <t>+</t>
  </si>
  <si>
    <t>100 e più</t>
  </si>
  <si>
    <t>TOTALE</t>
  </si>
  <si>
    <t>Italia - Puglie</t>
  </si>
  <si>
    <t>4.002.620</t>
  </si>
  <si>
    <t>4.029.942</t>
  </si>
  <si>
    <t>4.072.274</t>
  </si>
  <si>
    <t>4.117.455</t>
  </si>
  <si>
    <t>4.146.766</t>
  </si>
  <si>
    <t>4.175.075</t>
  </si>
  <si>
    <t>4.222.551</t>
  </si>
  <si>
    <t>4.277.139</t>
  </si>
  <si>
    <t>4.306.684</t>
  </si>
  <si>
    <t>4.331.343</t>
  </si>
  <si>
    <t>Ritorna alla scelta della REGIONE</t>
  </si>
  <si>
    <t>2013 Ita</t>
  </si>
  <si>
    <t>2013 Pugl</t>
  </si>
  <si>
    <t>1990 Bench</t>
  </si>
  <si>
    <t>2013 Bench</t>
  </si>
  <si>
    <t>1990 Pugl</t>
  </si>
  <si>
    <t>1990 Ita</t>
  </si>
  <si>
    <t>ITA</t>
  </si>
  <si>
    <t>EMIROM</t>
  </si>
  <si>
    <t>TOSC</t>
  </si>
  <si>
    <t>LOMB</t>
  </si>
  <si>
    <t>VEN</t>
  </si>
  <si>
    <t>UMB</t>
  </si>
  <si>
    <t>BENCH</t>
  </si>
  <si>
    <t>PUGL</t>
  </si>
  <si>
    <t>Calabria</t>
  </si>
  <si>
    <t>Italia - Calabria</t>
  </si>
  <si>
    <t>1990 Cal</t>
  </si>
  <si>
    <t>2013 Cal</t>
  </si>
  <si>
    <t>X - Calabria</t>
  </si>
  <si>
    <t>1990 Ita-Cal</t>
  </si>
  <si>
    <t>2013 Ita-Cal</t>
  </si>
  <si>
    <t>1990 Bench-Cal</t>
  </si>
  <si>
    <t>2013 Bench-Cal</t>
  </si>
  <si>
    <t>Sicilia</t>
  </si>
  <si>
    <t>X - Sicilia</t>
  </si>
  <si>
    <t>1990 Ita-SIC</t>
  </si>
  <si>
    <t>2013 Ita-SIC</t>
  </si>
  <si>
    <t>1990 Bench-SIC</t>
  </si>
  <si>
    <t>2013 Bench-SIC</t>
  </si>
  <si>
    <t>Italia - SIC</t>
  </si>
  <si>
    <t>1990 SIC</t>
  </si>
  <si>
    <t>2013 SIC</t>
  </si>
  <si>
    <t>Bench = Emilia Romagna, Lombardia, Marche, Toscana, Umbria e Veneto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</si>
</sst>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_-;\-* #,##0_-;_-* &quot;-&quot;??_-;_-@_-"/>
    <numFmt numFmtId="165" formatCode="0_ ;\-0\ "/>
    <numFmt numFmtId="166" formatCode="0.000%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0"/>
      <color theme="1"/>
      <name val="Arial Unicode MS"/>
      <family val="2"/>
    </font>
    <font>
      <sz val="10"/>
      <color theme="1"/>
      <name val="Arial Unicode MS"/>
      <family val="2"/>
    </font>
    <font>
      <b/>
      <sz val="10"/>
      <color theme="1"/>
      <name val="Arial Unicode MS"/>
      <family val="2"/>
    </font>
    <font>
      <sz val="9"/>
      <color rgb="FF000000"/>
      <name val="Arial"/>
      <family val="2"/>
    </font>
    <font>
      <sz val="8"/>
      <color rgb="FF000000"/>
      <name val="Verdana"/>
      <family val="2"/>
    </font>
    <font>
      <sz val="8"/>
      <color theme="1"/>
      <name val="Calibri"/>
      <family val="2"/>
      <scheme val="minor"/>
    </font>
    <font>
      <i/>
      <sz val="12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rgb="FF000000"/>
      <name val="Cambria"/>
      <family val="1"/>
      <scheme val="major"/>
    </font>
    <font>
      <b/>
      <sz val="12"/>
      <color theme="1"/>
      <name val="Cambria"/>
      <family val="1"/>
      <scheme val="major"/>
    </font>
    <font>
      <b/>
      <sz val="12"/>
      <color rgb="FF000000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sz val="10"/>
      <color rgb="FF000000"/>
      <name val="Cambria"/>
      <family val="1"/>
      <scheme val="major"/>
    </font>
    <font>
      <b/>
      <sz val="10"/>
      <color theme="1"/>
      <name val="Calibri"/>
      <family val="2"/>
      <scheme val="minor"/>
    </font>
    <font>
      <b/>
      <i/>
      <sz val="12"/>
      <color theme="1"/>
      <name val="Cambria"/>
      <family val="1"/>
      <scheme val="major"/>
    </font>
    <font>
      <b/>
      <sz val="16"/>
      <color theme="1"/>
      <name val="Cambria"/>
      <family val="1"/>
      <scheme val="major"/>
    </font>
    <font>
      <sz val="9"/>
      <color theme="1"/>
      <name val="Arial"/>
      <family val="2"/>
    </font>
    <font>
      <i/>
      <sz val="8"/>
      <color theme="1"/>
      <name val="Cambria"/>
      <family val="1"/>
      <scheme val="maj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0"/>
      <color theme="1"/>
      <name val="Courier"/>
    </font>
    <font>
      <sz val="10"/>
      <color theme="1"/>
      <name val="Courier"/>
    </font>
    <font>
      <b/>
      <sz val="9"/>
      <color theme="1"/>
      <name val="Courier"/>
    </font>
    <font>
      <b/>
      <sz val="10"/>
      <color theme="1"/>
      <name val="Courier"/>
    </font>
    <font>
      <sz val="11"/>
      <color theme="1"/>
      <name val="Arial"/>
    </font>
    <font>
      <b/>
      <sz val="6"/>
      <color theme="1"/>
      <name val="Courier"/>
    </font>
    <font>
      <b/>
      <sz val="12"/>
      <color theme="1"/>
      <name val="Calibri"/>
      <family val="2"/>
      <scheme val="minor"/>
    </font>
    <font>
      <b/>
      <i/>
      <sz val="24"/>
      <color rgb="FF0000FF"/>
      <name val="Cambria"/>
      <scheme val="major"/>
    </font>
    <font>
      <b/>
      <sz val="12"/>
      <color rgb="FF0000FF"/>
      <name val="Cambria"/>
      <scheme val="major"/>
    </font>
    <font>
      <b/>
      <sz val="16"/>
      <color rgb="FF0000FF"/>
      <name val="Cambria"/>
      <scheme val="major"/>
    </font>
    <font>
      <b/>
      <sz val="14"/>
      <color rgb="FF0000FF"/>
      <name val="Cambria"/>
      <scheme val="major"/>
    </font>
    <font>
      <b/>
      <sz val="11"/>
      <color theme="1"/>
      <name val="Calibri"/>
      <family val="2"/>
      <scheme val="minor"/>
    </font>
    <font>
      <b/>
      <sz val="14"/>
      <color rgb="FF3366FF"/>
      <name val="Cambria"/>
      <scheme val="major"/>
    </font>
    <font>
      <b/>
      <sz val="11"/>
      <color theme="1"/>
      <name val="Cambria"/>
      <family val="1"/>
      <scheme val="major"/>
    </font>
    <font>
      <b/>
      <sz val="11"/>
      <color rgb="FF000000"/>
      <name val="Cambria"/>
      <family val="1"/>
      <scheme val="major"/>
    </font>
    <font>
      <sz val="11"/>
      <color theme="1"/>
      <name val="Courier"/>
    </font>
    <font>
      <i/>
      <sz val="12"/>
      <color rgb="FF3366FF"/>
      <name val="Cambria"/>
      <scheme val="major"/>
    </font>
    <font>
      <sz val="14"/>
      <color theme="1"/>
      <name val="Calibri"/>
      <scheme val="minor"/>
    </font>
    <font>
      <sz val="20"/>
      <color theme="1"/>
      <name val="Calibri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BBBBB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3499862666707357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n">
        <color rgb="FF000000"/>
      </left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0"/>
      </bottom>
      <diagonal/>
    </border>
  </borders>
  <cellStyleXfs count="166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35">
    <xf numFmtId="0" fontId="0" fillId="0" borderId="0" xfId="0"/>
    <xf numFmtId="3" fontId="0" fillId="0" borderId="0" xfId="0" applyNumberFormat="1"/>
    <xf numFmtId="0" fontId="0" fillId="4" borderId="0" xfId="0" applyFill="1"/>
    <xf numFmtId="3" fontId="0" fillId="4" borderId="0" xfId="0" applyNumberFormat="1" applyFill="1"/>
    <xf numFmtId="0" fontId="0" fillId="2" borderId="0" xfId="0" applyFill="1"/>
    <xf numFmtId="0" fontId="2" fillId="4" borderId="1" xfId="0" applyFont="1" applyFill="1" applyBorder="1" applyAlignment="1">
      <alignment horizontal="right" vertical="center" wrapText="1"/>
    </xf>
    <xf numFmtId="3" fontId="3" fillId="4" borderId="1" xfId="0" applyNumberFormat="1" applyFont="1" applyFill="1" applyBorder="1" applyAlignment="1">
      <alignment horizontal="right" vertical="center" wrapText="1"/>
    </xf>
    <xf numFmtId="0" fontId="4" fillId="4" borderId="1" xfId="0" applyFont="1" applyFill="1" applyBorder="1" applyAlignment="1">
      <alignment horizontal="right" vertical="center" wrapText="1"/>
    </xf>
    <xf numFmtId="3" fontId="4" fillId="4" borderId="1" xfId="0" applyNumberFormat="1" applyFont="1" applyFill="1" applyBorder="1" applyAlignment="1">
      <alignment horizontal="right" vertical="center" wrapText="1"/>
    </xf>
    <xf numFmtId="0" fontId="5" fillId="5" borderId="0" xfId="0" applyFont="1" applyFill="1" applyAlignment="1">
      <alignment horizontal="center" vertical="center" wrapText="1"/>
    </xf>
    <xf numFmtId="0" fontId="5" fillId="6" borderId="0" xfId="0" applyFont="1" applyFill="1" applyAlignment="1">
      <alignment horizontal="right" vertical="center" wrapText="1"/>
    </xf>
    <xf numFmtId="0" fontId="5" fillId="7" borderId="0" xfId="0" applyFont="1" applyFill="1" applyAlignment="1">
      <alignment horizontal="right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3" fontId="6" fillId="8" borderId="0" xfId="0" applyNumberFormat="1" applyFont="1" applyFill="1" applyAlignment="1">
      <alignment horizontal="right" vertical="center" wrapText="1"/>
    </xf>
    <xf numFmtId="0" fontId="6" fillId="8" borderId="0" xfId="0" applyFont="1" applyFill="1" applyAlignment="1">
      <alignment horizontal="right" vertical="center" wrapText="1"/>
    </xf>
    <xf numFmtId="0" fontId="7" fillId="0" borderId="0" xfId="0" applyFont="1"/>
    <xf numFmtId="0" fontId="15" fillId="0" borderId="0" xfId="0" applyFont="1"/>
    <xf numFmtId="164" fontId="8" fillId="4" borderId="2" xfId="1" applyNumberFormat="1" applyFont="1" applyFill="1" applyBorder="1" applyAlignment="1">
      <alignment horizontal="right" vertical="center" wrapText="1"/>
    </xf>
    <xf numFmtId="0" fontId="17" fillId="10" borderId="2" xfId="0" applyFont="1" applyFill="1" applyBorder="1" applyAlignment="1">
      <alignment horizontal="center"/>
    </xf>
    <xf numFmtId="164" fontId="9" fillId="4" borderId="2" xfId="1" applyNumberFormat="1" applyFont="1" applyFill="1" applyBorder="1" applyAlignment="1">
      <alignment horizontal="right" vertical="center" wrapText="1"/>
    </xf>
    <xf numFmtId="165" fontId="11" fillId="9" borderId="2" xfId="1" applyNumberFormat="1" applyFont="1" applyFill="1" applyBorder="1" applyAlignment="1">
      <alignment horizontal="center" vertical="center" wrapText="1"/>
    </xf>
    <xf numFmtId="165" fontId="11" fillId="9" borderId="2" xfId="1" applyNumberFormat="1" applyFont="1" applyFill="1" applyBorder="1" applyAlignment="1">
      <alignment horizontal="center"/>
    </xf>
    <xf numFmtId="165" fontId="12" fillId="9" borderId="2" xfId="1" applyNumberFormat="1" applyFont="1" applyFill="1" applyBorder="1" applyAlignment="1">
      <alignment horizontal="center" vertical="center" wrapText="1"/>
    </xf>
    <xf numFmtId="164" fontId="9" fillId="4" borderId="2" xfId="1" applyNumberFormat="1" applyFont="1" applyFill="1" applyBorder="1"/>
    <xf numFmtId="164" fontId="10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/>
    <xf numFmtId="164" fontId="14" fillId="4" borderId="2" xfId="1" applyNumberFormat="1" applyFont="1" applyFill="1" applyBorder="1" applyAlignment="1">
      <alignment horizontal="right" vertical="center" wrapText="1"/>
    </xf>
    <xf numFmtId="164" fontId="16" fillId="9" borderId="2" xfId="1" applyNumberFormat="1" applyFont="1" applyFill="1" applyBorder="1" applyAlignment="1">
      <alignment horizontal="right" vertical="center" wrapText="1"/>
    </xf>
    <xf numFmtId="164" fontId="13" fillId="9" borderId="2" xfId="1" applyNumberFormat="1" applyFont="1" applyFill="1" applyBorder="1" applyAlignment="1">
      <alignment horizontal="right" vertical="center" wrapText="1"/>
    </xf>
    <xf numFmtId="164" fontId="9" fillId="9" borderId="2" xfId="1" applyNumberFormat="1" applyFont="1" applyFill="1" applyBorder="1" applyAlignment="1">
      <alignment horizontal="right" vertical="center" wrapText="1"/>
    </xf>
    <xf numFmtId="10" fontId="9" fillId="4" borderId="2" xfId="2" applyNumberFormat="1" applyFont="1" applyFill="1" applyBorder="1" applyAlignment="1">
      <alignment horizontal="right" vertical="center" wrapText="1"/>
    </xf>
    <xf numFmtId="10" fontId="9" fillId="9" borderId="2" xfId="2" applyNumberFormat="1" applyFont="1" applyFill="1" applyBorder="1" applyAlignment="1">
      <alignment horizontal="right" vertical="center" wrapText="1"/>
    </xf>
    <xf numFmtId="166" fontId="9" fillId="4" borderId="2" xfId="2" applyNumberFormat="1" applyFont="1" applyFill="1" applyBorder="1" applyAlignment="1">
      <alignment horizontal="right" vertical="center" wrapText="1"/>
    </xf>
    <xf numFmtId="165" fontId="11" fillId="11" borderId="2" xfId="1" applyNumberFormat="1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0" fillId="3" borderId="0" xfId="0" applyFill="1"/>
    <xf numFmtId="3" fontId="0" fillId="3" borderId="0" xfId="0" applyNumberFormat="1" applyFill="1"/>
    <xf numFmtId="0" fontId="18" fillId="11" borderId="0" xfId="0" applyFont="1" applyFill="1" applyAlignment="1">
      <alignment horizontal="center" vertical="center" wrapText="1"/>
    </xf>
    <xf numFmtId="0" fontId="0" fillId="11" borderId="0" xfId="0" applyFont="1" applyFill="1"/>
    <xf numFmtId="3" fontId="0" fillId="12" borderId="0" xfId="0" applyNumberFormat="1" applyFill="1"/>
    <xf numFmtId="0" fontId="0" fillId="12" borderId="0" xfId="0" applyFont="1" applyFill="1"/>
    <xf numFmtId="164" fontId="19" fillId="4" borderId="2" xfId="1" applyNumberFormat="1" applyFont="1" applyFill="1" applyBorder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0" fontId="6" fillId="8" borderId="0" xfId="0" applyFont="1" applyFill="1" applyAlignment="1">
      <alignment horizontal="center" vertical="center" wrapText="1"/>
    </xf>
    <xf numFmtId="0" fontId="22" fillId="0" borderId="1" xfId="0" applyFont="1" applyBorder="1" applyAlignment="1">
      <alignment horizontal="right" vertical="center" wrapText="1"/>
    </xf>
    <xf numFmtId="3" fontId="23" fillId="0" borderId="1" xfId="0" applyNumberFormat="1" applyFont="1" applyBorder="1" applyAlignment="1">
      <alignment horizontal="right" vertical="center" wrapText="1"/>
    </xf>
    <xf numFmtId="0" fontId="24" fillId="0" borderId="1" xfId="0" applyFont="1" applyBorder="1" applyAlignment="1">
      <alignment horizontal="right" vertical="center" wrapText="1"/>
    </xf>
    <xf numFmtId="3" fontId="24" fillId="0" borderId="1" xfId="0" applyNumberFormat="1" applyFont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  <xf numFmtId="0" fontId="0" fillId="13" borderId="0" xfId="0" applyFill="1" applyAlignment="1">
      <alignment vertical="center" wrapText="1"/>
    </xf>
    <xf numFmtId="3" fontId="0" fillId="0" borderId="0" xfId="0" applyNumberFormat="1" applyAlignment="1">
      <alignment vertical="center" wrapText="1"/>
    </xf>
    <xf numFmtId="164" fontId="16" fillId="9" borderId="3" xfId="1" applyNumberFormat="1" applyFont="1" applyFill="1" applyBorder="1" applyAlignment="1">
      <alignment horizontal="right" vertical="center" wrapText="1"/>
    </xf>
    <xf numFmtId="165" fontId="11" fillId="9" borderId="5" xfId="1" applyNumberFormat="1" applyFont="1" applyFill="1" applyBorder="1" applyAlignment="1">
      <alignment horizontal="center" vertical="center" wrapText="1"/>
    </xf>
    <xf numFmtId="165" fontId="11" fillId="9" borderId="5" xfId="1" applyNumberFormat="1" applyFont="1" applyFill="1" applyBorder="1" applyAlignment="1">
      <alignment horizontal="center"/>
    </xf>
    <xf numFmtId="165" fontId="12" fillId="9" borderId="5" xfId="1" applyNumberFormat="1" applyFont="1" applyFill="1" applyBorder="1" applyAlignment="1">
      <alignment horizontal="center" vertical="center" wrapText="1"/>
    </xf>
    <xf numFmtId="3" fontId="23" fillId="0" borderId="7" xfId="0" applyNumberFormat="1" applyFont="1" applyBorder="1" applyAlignment="1">
      <alignment horizontal="right" vertical="center" wrapText="1"/>
    </xf>
    <xf numFmtId="3" fontId="23" fillId="0" borderId="8" xfId="0" applyNumberFormat="1" applyFont="1" applyBorder="1" applyAlignment="1">
      <alignment horizontal="right" vertical="center" wrapText="1"/>
    </xf>
    <xf numFmtId="3" fontId="23" fillId="0" borderId="9" xfId="0" applyNumberFormat="1" applyFont="1" applyBorder="1" applyAlignment="1">
      <alignment horizontal="right" vertical="center" wrapText="1"/>
    </xf>
    <xf numFmtId="3" fontId="23" fillId="0" borderId="10" xfId="0" applyNumberFormat="1" applyFont="1" applyBorder="1" applyAlignment="1">
      <alignment horizontal="right" vertical="center" wrapText="1"/>
    </xf>
    <xf numFmtId="3" fontId="23" fillId="0" borderId="11" xfId="0" applyNumberFormat="1" applyFont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0" fontId="7" fillId="14" borderId="0" xfId="0" applyFont="1" applyFill="1"/>
    <xf numFmtId="0" fontId="0" fillId="8" borderId="0" xfId="0" applyFill="1" applyAlignment="1">
      <alignment vertical="center" wrapText="1"/>
    </xf>
    <xf numFmtId="3" fontId="0" fillId="8" borderId="0" xfId="0" applyNumberFormat="1" applyFill="1" applyAlignment="1">
      <alignment vertical="center" wrapText="1"/>
    </xf>
    <xf numFmtId="0" fontId="0" fillId="8" borderId="0" xfId="0" applyFill="1"/>
    <xf numFmtId="3" fontId="0" fillId="8" borderId="0" xfId="0" applyNumberFormat="1" applyFill="1"/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8" borderId="0" xfId="0" applyFill="1" applyAlignment="1">
      <alignment vertical="center" wrapText="1"/>
    </xf>
    <xf numFmtId="0" fontId="0" fillId="15" borderId="0" xfId="0" applyFill="1" applyAlignment="1">
      <alignment vertical="center" wrapText="1"/>
    </xf>
    <xf numFmtId="0" fontId="0" fillId="16" borderId="0" xfId="0" applyFill="1"/>
    <xf numFmtId="0" fontId="0" fillId="16" borderId="0" xfId="0" applyFill="1" applyAlignment="1">
      <alignment vertical="center" wrapText="1"/>
    </xf>
    <xf numFmtId="0" fontId="18" fillId="16" borderId="0" xfId="0" applyFont="1" applyFill="1" applyAlignment="1">
      <alignment horizontal="center" vertical="center" wrapText="1"/>
    </xf>
    <xf numFmtId="0" fontId="0" fillId="16" borderId="0" xfId="0" applyFont="1" applyFill="1"/>
    <xf numFmtId="3" fontId="0" fillId="16" borderId="0" xfId="0" applyNumberFormat="1" applyFill="1"/>
    <xf numFmtId="0" fontId="23" fillId="0" borderId="1" xfId="0" applyFont="1" applyBorder="1" applyAlignment="1">
      <alignment horizontal="right" vertical="center" wrapText="1"/>
    </xf>
    <xf numFmtId="0" fontId="25" fillId="0" borderId="1" xfId="0" applyFont="1" applyBorder="1" applyAlignment="1">
      <alignment horizontal="right" vertical="center" wrapText="1"/>
    </xf>
    <xf numFmtId="0" fontId="0" fillId="0" borderId="0" xfId="0" applyAlignment="1">
      <alignment horizontal="center" vertical="center"/>
    </xf>
    <xf numFmtId="0" fontId="20" fillId="0" borderId="0" xfId="127" applyAlignment="1">
      <alignment horizontal="center" vertical="center"/>
    </xf>
    <xf numFmtId="0" fontId="26" fillId="0" borderId="0" xfId="0" applyFont="1"/>
    <xf numFmtId="3" fontId="25" fillId="0" borderId="1" xfId="0" applyNumberFormat="1" applyFont="1" applyBorder="1" applyAlignment="1">
      <alignment horizontal="right" vertical="center" wrapText="1"/>
    </xf>
    <xf numFmtId="3" fontId="27" fillId="0" borderId="1" xfId="0" applyNumberFormat="1" applyFont="1" applyBorder="1" applyAlignment="1">
      <alignment horizontal="right" vertical="center" wrapText="1"/>
    </xf>
    <xf numFmtId="164" fontId="13" fillId="17" borderId="2" xfId="1" applyNumberFormat="1" applyFont="1" applyFill="1" applyBorder="1" applyAlignment="1">
      <alignment horizontal="right" vertical="center" wrapText="1"/>
    </xf>
    <xf numFmtId="164" fontId="13" fillId="17" borderId="2" xfId="1" applyNumberFormat="1" applyFont="1" applyFill="1" applyBorder="1"/>
    <xf numFmtId="164" fontId="14" fillId="17" borderId="2" xfId="1" applyNumberFormat="1" applyFont="1" applyFill="1" applyBorder="1" applyAlignment="1">
      <alignment horizontal="right" vertical="center" wrapText="1"/>
    </xf>
    <xf numFmtId="164" fontId="10" fillId="17" borderId="2" xfId="1" applyNumberFormat="1" applyFont="1" applyFill="1" applyBorder="1" applyAlignment="1">
      <alignment horizontal="right" vertical="center" wrapText="1"/>
    </xf>
    <xf numFmtId="0" fontId="7" fillId="3" borderId="0" xfId="0" applyFont="1" applyFill="1"/>
    <xf numFmtId="0" fontId="15" fillId="14" borderId="0" xfId="0" applyFont="1" applyFill="1"/>
    <xf numFmtId="164" fontId="29" fillId="4" borderId="2" xfId="1" applyNumberFormat="1" applyFont="1" applyFill="1" applyBorder="1" applyAlignment="1">
      <alignment horizontal="center" vertical="center" wrapText="1"/>
    </xf>
    <xf numFmtId="164" fontId="30" fillId="4" borderId="2" xfId="1" applyNumberFormat="1" applyFont="1" applyFill="1" applyBorder="1" applyAlignment="1">
      <alignment horizontal="right" vertical="center" wrapText="1"/>
    </xf>
    <xf numFmtId="164" fontId="31" fillId="4" borderId="2" xfId="1" applyNumberFormat="1" applyFont="1" applyFill="1" applyBorder="1" applyAlignment="1">
      <alignment horizontal="right" vertical="center" wrapText="1"/>
    </xf>
    <xf numFmtId="164" fontId="32" fillId="4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 applyAlignment="1">
      <alignment horizontal="right" vertical="center" wrapText="1"/>
    </xf>
    <xf numFmtId="164" fontId="11" fillId="9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/>
    <xf numFmtId="164" fontId="12" fillId="4" borderId="2" xfId="1" applyNumberFormat="1" applyFont="1" applyFill="1" applyBorder="1" applyAlignment="1">
      <alignment horizontal="right" vertical="center" wrapText="1"/>
    </xf>
    <xf numFmtId="0" fontId="28" fillId="3" borderId="0" xfId="0" applyFont="1" applyFill="1"/>
    <xf numFmtId="0" fontId="28" fillId="14" borderId="0" xfId="0" applyFont="1" applyFill="1"/>
    <xf numFmtId="0" fontId="28" fillId="0" borderId="0" xfId="0" applyFont="1"/>
    <xf numFmtId="164" fontId="32" fillId="4" borderId="2" xfId="1" applyNumberFormat="1" applyFont="1" applyFill="1" applyBorder="1" applyAlignment="1">
      <alignment horizontal="center" vertical="center" wrapText="1"/>
    </xf>
    <xf numFmtId="0" fontId="0" fillId="14" borderId="0" xfId="0" applyFill="1"/>
    <xf numFmtId="164" fontId="34" fillId="4" borderId="2" xfId="1" applyNumberFormat="1" applyFont="1" applyFill="1" applyBorder="1" applyAlignment="1">
      <alignment horizontal="center" vertical="center" wrapText="1"/>
    </xf>
    <xf numFmtId="164" fontId="35" fillId="9" borderId="2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/>
    <xf numFmtId="164" fontId="36" fillId="4" borderId="6" xfId="1" applyNumberFormat="1" applyFont="1" applyFill="1" applyBorder="1" applyAlignment="1">
      <alignment horizontal="right" vertical="center" wrapText="1"/>
    </xf>
    <xf numFmtId="3" fontId="37" fillId="0" borderId="8" xfId="0" applyNumberFormat="1" applyFont="1" applyBorder="1" applyAlignment="1">
      <alignment horizontal="right" vertical="center" wrapText="1"/>
    </xf>
    <xf numFmtId="0" fontId="33" fillId="0" borderId="0" xfId="0" applyFont="1"/>
    <xf numFmtId="164" fontId="38" fillId="4" borderId="2" xfId="1" applyNumberFormat="1" applyFont="1" applyFill="1" applyBorder="1" applyAlignment="1">
      <alignment horizontal="right" vertical="center" wrapText="1"/>
    </xf>
    <xf numFmtId="0" fontId="33" fillId="14" borderId="0" xfId="0" applyFont="1" applyFill="1"/>
    <xf numFmtId="0" fontId="0" fillId="0" borderId="0" xfId="0" applyAlignment="1">
      <alignment vertical="center" wrapText="1"/>
    </xf>
    <xf numFmtId="0" fontId="0" fillId="13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4" borderId="0" xfId="0" applyFill="1" applyAlignment="1">
      <alignment vertical="center" wrapText="1"/>
    </xf>
    <xf numFmtId="3" fontId="0" fillId="4" borderId="0" xfId="0" applyNumberFormat="1" applyFill="1" applyAlignment="1">
      <alignment vertical="center" wrapText="1"/>
    </xf>
    <xf numFmtId="10" fontId="39" fillId="3" borderId="0" xfId="2" applyNumberFormat="1" applyFont="1" applyFill="1"/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  <xf numFmtId="0" fontId="40" fillId="14" borderId="0" xfId="0" applyFont="1" applyFill="1"/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15" borderId="0" xfId="0" applyFill="1" applyAlignment="1">
      <alignment vertical="center" wrapText="1"/>
    </xf>
    <xf numFmtId="0" fontId="0" fillId="8" borderId="0" xfId="0" applyFill="1" applyAlignment="1">
      <alignment vertical="center" wrapText="1"/>
    </xf>
    <xf numFmtId="0" fontId="5" fillId="2" borderId="0" xfId="0" applyFont="1" applyFill="1" applyAlignment="1">
      <alignment horizontal="center" vertical="center" wrapText="1"/>
    </xf>
    <xf numFmtId="0" fontId="5" fillId="5" borderId="0" xfId="0" applyFont="1" applyFill="1" applyAlignment="1">
      <alignment horizontal="center" vertical="center" wrapText="1"/>
    </xf>
    <xf numFmtId="0" fontId="0" fillId="13" borderId="4" xfId="0" applyFill="1" applyBorder="1" applyAlignment="1">
      <alignment vertical="center" wrapText="1"/>
    </xf>
    <xf numFmtId="0" fontId="0" fillId="13" borderId="0" xfId="0" applyFill="1" applyAlignment="1">
      <alignment vertical="center" wrapText="1"/>
    </xf>
    <xf numFmtId="0" fontId="0" fillId="4" borderId="0" xfId="0" applyFill="1" applyAlignment="1">
      <alignment vertical="center" wrapText="1"/>
    </xf>
    <xf numFmtId="0" fontId="0" fillId="0" borderId="4" xfId="0" applyBorder="1" applyAlignment="1">
      <alignment vertical="center" wrapText="1"/>
    </xf>
  </cellXfs>
  <cellStyles count="166"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" xfId="25" builtinId="8" hidden="1"/>
    <cellStyle name="Collegamento ipertestuale" xfId="27" builtinId="8" hidden="1"/>
    <cellStyle name="Collegamento ipertestuale" xfId="29" builtinId="8" hidden="1"/>
    <cellStyle name="Collegamento ipertestuale" xfId="31" builtinId="8" hidden="1"/>
    <cellStyle name="Collegamento ipertestuale" xfId="33" builtinId="8" hidden="1"/>
    <cellStyle name="Collegamento ipertestuale" xfId="35" builtinId="8" hidden="1"/>
    <cellStyle name="Collegamento ipertestuale" xfId="37" builtinId="8" hidden="1"/>
    <cellStyle name="Collegamento ipertestuale" xfId="39" builtinId="8" hidden="1"/>
    <cellStyle name="Collegamento ipertestuale" xfId="41" builtinId="8" hidden="1"/>
    <cellStyle name="Collegamento ipertestuale" xfId="43" builtinId="8" hidden="1"/>
    <cellStyle name="Collegamento ipertestuale" xfId="45" builtinId="8" hidden="1"/>
    <cellStyle name="Collegamento ipertestuale" xfId="47" builtinId="8" hidden="1"/>
    <cellStyle name="Collegamento ipertestuale" xfId="49" builtinId="8" hidden="1"/>
    <cellStyle name="Collegamento ipertestuale" xfId="51" builtinId="8" hidden="1"/>
    <cellStyle name="Collegamento ipertestuale" xfId="53" builtinId="8" hidden="1"/>
    <cellStyle name="Collegamento ipertestuale" xfId="55" builtinId="8" hidden="1"/>
    <cellStyle name="Collegamento ipertestuale" xfId="57" builtinId="8" hidden="1"/>
    <cellStyle name="Collegamento ipertestuale" xfId="59" builtinId="8" hidden="1"/>
    <cellStyle name="Collegamento ipertestuale" xfId="61" builtinId="8" hidden="1"/>
    <cellStyle name="Collegamento ipertestuale" xfId="63" builtinId="8" hidden="1"/>
    <cellStyle name="Collegamento ipertestuale" xfId="65" builtinId="8" hidden="1"/>
    <cellStyle name="Collegamento ipertestuale" xfId="67" builtinId="8" hidden="1"/>
    <cellStyle name="Collegamento ipertestuale" xfId="69" builtinId="8" hidden="1"/>
    <cellStyle name="Collegamento ipertestuale" xfId="71" builtinId="8" hidden="1"/>
    <cellStyle name="Collegamento ipertestuale" xfId="73" builtinId="8" hidden="1"/>
    <cellStyle name="Collegamento ipertestuale" xfId="75" builtinId="8" hidden="1"/>
    <cellStyle name="Collegamento ipertestuale" xfId="77" builtinId="8" hidden="1"/>
    <cellStyle name="Collegamento ipertestuale" xfId="79" builtinId="8" hidden="1"/>
    <cellStyle name="Collegamento ipertestuale" xfId="81" builtinId="8" hidden="1"/>
    <cellStyle name="Collegamento ipertestuale" xfId="83" builtinId="8" hidden="1"/>
    <cellStyle name="Collegamento ipertestuale" xfId="85" builtinId="8" hidden="1"/>
    <cellStyle name="Collegamento ipertestuale" xfId="87" builtinId="8" hidden="1"/>
    <cellStyle name="Collegamento ipertestuale" xfId="89" builtinId="8" hidden="1"/>
    <cellStyle name="Collegamento ipertestuale" xfId="91" builtinId="8" hidden="1"/>
    <cellStyle name="Collegamento ipertestuale" xfId="93" builtinId="8" hidden="1"/>
    <cellStyle name="Collegamento ipertestuale" xfId="95" builtinId="8" hidden="1"/>
    <cellStyle name="Collegamento ipertestuale" xfId="97" builtinId="8" hidden="1"/>
    <cellStyle name="Collegamento ipertestuale" xfId="99" builtinId="8" hidden="1"/>
    <cellStyle name="Collegamento ipertestuale" xfId="101" builtinId="8" hidden="1"/>
    <cellStyle name="Collegamento ipertestuale" xfId="103" builtinId="8" hidden="1"/>
    <cellStyle name="Collegamento ipertestuale" xfId="105" builtinId="8" hidden="1"/>
    <cellStyle name="Collegamento ipertestuale" xfId="107" builtinId="8" hidden="1"/>
    <cellStyle name="Collegamento ipertestuale" xfId="109" builtinId="8" hidden="1"/>
    <cellStyle name="Collegamento ipertestuale" xfId="111" builtinId="8" hidden="1"/>
    <cellStyle name="Collegamento ipertestuale" xfId="113" builtinId="8" hidden="1"/>
    <cellStyle name="Collegamento ipertestuale" xfId="115" builtinId="8" hidden="1"/>
    <cellStyle name="Collegamento ipertestuale" xfId="117" builtinId="8" hidden="1"/>
    <cellStyle name="Collegamento ipertestuale" xfId="119" builtinId="8" hidden="1"/>
    <cellStyle name="Collegamento ipertestuale" xfId="121" builtinId="8" hidden="1"/>
    <cellStyle name="Collegamento ipertestuale" xfId="123" builtinId="8" hidden="1"/>
    <cellStyle name="Collegamento ipertestuale" xfId="125" builtinId="8" hidden="1"/>
    <cellStyle name="Collegamento ipertestuale" xfId="127" builtinId="8"/>
    <cellStyle name="Collegamento visitato" xfId="4" builtinId="9" hidden="1"/>
    <cellStyle name="Collegamento visitato" xfId="6" builtinId="9" hidden="1"/>
    <cellStyle name="Collegamento visitato" xfId="8" builtinId="9" hidden="1"/>
    <cellStyle name="Collegamento visitato" xfId="10" builtinId="9" hidden="1"/>
    <cellStyle name="Collegamento visitato" xfId="12" builtinId="9" hidden="1"/>
    <cellStyle name="Collegamento visitato" xfId="14" builtinId="9" hidden="1"/>
    <cellStyle name="Collegamento visitato" xfId="16" builtinId="9" hidden="1"/>
    <cellStyle name="Collegamento visitato" xfId="18" builtinId="9" hidden="1"/>
    <cellStyle name="Collegamento visitato" xfId="20" builtinId="9" hidden="1"/>
    <cellStyle name="Collegamento visitato" xfId="22" builtinId="9" hidden="1"/>
    <cellStyle name="Collegamento visitato" xfId="24" builtinId="9" hidden="1"/>
    <cellStyle name="Collegamento visitato" xfId="26" builtinId="9" hidden="1"/>
    <cellStyle name="Collegamento visitato" xfId="28" builtinId="9" hidden="1"/>
    <cellStyle name="Collegamento visitato" xfId="30" builtinId="9" hidden="1"/>
    <cellStyle name="Collegamento visitato" xfId="32" builtinId="9" hidden="1"/>
    <cellStyle name="Collegamento visitato" xfId="34" builtinId="9" hidden="1"/>
    <cellStyle name="Collegamento visitato" xfId="36" builtinId="9" hidden="1"/>
    <cellStyle name="Collegamento visitato" xfId="38" builtinId="9" hidden="1"/>
    <cellStyle name="Collegamento visitato" xfId="40" builtinId="9" hidden="1"/>
    <cellStyle name="Collegamento visitato" xfId="42" builtinId="9" hidden="1"/>
    <cellStyle name="Collegamento visitato" xfId="44" builtinId="9" hidden="1"/>
    <cellStyle name="Collegamento visitato" xfId="46" builtinId="9" hidden="1"/>
    <cellStyle name="Collegamento visitato" xfId="48" builtinId="9" hidden="1"/>
    <cellStyle name="Collegamento visitato" xfId="50" builtinId="9" hidden="1"/>
    <cellStyle name="Collegamento visitato" xfId="52" builtinId="9" hidden="1"/>
    <cellStyle name="Collegamento visitato" xfId="54" builtinId="9" hidden="1"/>
    <cellStyle name="Collegamento visitato" xfId="56" builtinId="9" hidden="1"/>
    <cellStyle name="Collegamento visitato" xfId="58" builtinId="9" hidden="1"/>
    <cellStyle name="Collegamento visitato" xfId="60" builtinId="9" hidden="1"/>
    <cellStyle name="Collegamento visitato" xfId="62" builtinId="9" hidden="1"/>
    <cellStyle name="Collegamento visitato" xfId="64" builtinId="9" hidden="1"/>
    <cellStyle name="Collegamento visitato" xfId="66" builtinId="9" hidden="1"/>
    <cellStyle name="Collegamento visitato" xfId="68" builtinId="9" hidden="1"/>
    <cellStyle name="Collegamento visitato" xfId="70" builtinId="9" hidden="1"/>
    <cellStyle name="Collegamento visitato" xfId="72" builtinId="9" hidden="1"/>
    <cellStyle name="Collegamento visitato" xfId="74" builtinId="9" hidden="1"/>
    <cellStyle name="Collegamento visitato" xfId="76" builtinId="9" hidden="1"/>
    <cellStyle name="Collegamento visitato" xfId="78" builtinId="9" hidden="1"/>
    <cellStyle name="Collegamento visitato" xfId="80" builtinId="9" hidden="1"/>
    <cellStyle name="Collegamento visitato" xfId="82" builtinId="9" hidden="1"/>
    <cellStyle name="Collegamento visitato" xfId="84" builtinId="9" hidden="1"/>
    <cellStyle name="Collegamento visitato" xfId="86" builtinId="9" hidden="1"/>
    <cellStyle name="Collegamento visitato" xfId="88" builtinId="9" hidden="1"/>
    <cellStyle name="Collegamento visitato" xfId="90" builtinId="9" hidden="1"/>
    <cellStyle name="Collegamento visitato" xfId="92" builtinId="9" hidden="1"/>
    <cellStyle name="Collegamento visitato" xfId="94" builtinId="9" hidden="1"/>
    <cellStyle name="Collegamento visitato" xfId="96" builtinId="9" hidden="1"/>
    <cellStyle name="Collegamento visitato" xfId="98" builtinId="9" hidden="1"/>
    <cellStyle name="Collegamento visitato" xfId="100" builtinId="9" hidden="1"/>
    <cellStyle name="Collegamento visitato" xfId="102" builtinId="9" hidden="1"/>
    <cellStyle name="Collegamento visitato" xfId="104" builtinId="9" hidden="1"/>
    <cellStyle name="Collegamento visitato" xfId="106" builtinId="9" hidden="1"/>
    <cellStyle name="Collegamento visitato" xfId="108" builtinId="9" hidden="1"/>
    <cellStyle name="Collegamento visitato" xfId="110" builtinId="9" hidden="1"/>
    <cellStyle name="Collegamento visitato" xfId="112" builtinId="9" hidden="1"/>
    <cellStyle name="Collegamento visitato" xfId="114" builtinId="9" hidden="1"/>
    <cellStyle name="Collegamento visitato" xfId="116" builtinId="9" hidden="1"/>
    <cellStyle name="Collegamento visitato" xfId="118" builtinId="9" hidden="1"/>
    <cellStyle name="Collegamento visitato" xfId="120" builtinId="9" hidden="1"/>
    <cellStyle name="Collegamento visitato" xfId="122" builtinId="9" hidden="1"/>
    <cellStyle name="Collegamento visitato" xfId="124" builtinId="9" hidden="1"/>
    <cellStyle name="Collegamento visitato" xfId="126" builtinId="9" hidden="1"/>
    <cellStyle name="Collegamento visitato" xfId="128" builtinId="9" hidden="1"/>
    <cellStyle name="Collegamento visitato" xfId="129" builtinId="9" hidden="1"/>
    <cellStyle name="Collegamento visitato" xfId="130" builtinId="9" hidden="1"/>
    <cellStyle name="Collegamento visitato" xfId="131" builtinId="9" hidden="1"/>
    <cellStyle name="Collegamento visitato" xfId="132" builtinId="9" hidden="1"/>
    <cellStyle name="Collegamento visitato" xfId="133" builtinId="9" hidden="1"/>
    <cellStyle name="Collegamento visitato" xfId="134" builtinId="9" hidden="1"/>
    <cellStyle name="Collegamento visitato" xfId="135" builtinId="9" hidden="1"/>
    <cellStyle name="Collegamento visitato" xfId="136" builtinId="9" hidden="1"/>
    <cellStyle name="Collegamento visitato" xfId="137" builtinId="9" hidden="1"/>
    <cellStyle name="Collegamento visitato" xfId="138" builtinId="9" hidden="1"/>
    <cellStyle name="Collegamento visitato" xfId="139" builtinId="9" hidden="1"/>
    <cellStyle name="Collegamento visitato" xfId="140" builtinId="9" hidden="1"/>
    <cellStyle name="Collegamento visitato" xfId="141" builtinId="9" hidden="1"/>
    <cellStyle name="Collegamento visitato" xfId="142" builtinId="9" hidden="1"/>
    <cellStyle name="Collegamento visitato" xfId="143" builtinId="9" hidden="1"/>
    <cellStyle name="Collegamento visitato" xfId="144" builtinId="9" hidden="1"/>
    <cellStyle name="Collegamento visitato" xfId="145" builtinId="9" hidden="1"/>
    <cellStyle name="Collegamento visitato" xfId="146" builtinId="9" hidden="1"/>
    <cellStyle name="Collegamento visitato" xfId="147" builtinId="9" hidden="1"/>
    <cellStyle name="Collegamento visitato" xfId="148" builtinId="9" hidden="1"/>
    <cellStyle name="Collegamento visitato" xfId="149" builtinId="9" hidden="1"/>
    <cellStyle name="Collegamento visitato" xfId="150" builtinId="9" hidden="1"/>
    <cellStyle name="Collegamento visitato" xfId="151" builtinId="9" hidden="1"/>
    <cellStyle name="Collegamento visitato" xfId="152" builtinId="9" hidden="1"/>
    <cellStyle name="Collegamento visitato" xfId="153" builtinId="9" hidden="1"/>
    <cellStyle name="Collegamento visitato" xfId="154" builtinId="9" hidden="1"/>
    <cellStyle name="Collegamento visitato" xfId="155" builtinId="9" hidden="1"/>
    <cellStyle name="Collegamento visitato" xfId="156" builtinId="9" hidden="1"/>
    <cellStyle name="Collegamento visitato" xfId="157" builtinId="9" hidden="1"/>
    <cellStyle name="Collegamento visitato" xfId="158" builtinId="9" hidden="1"/>
    <cellStyle name="Collegamento visitato" xfId="159" builtinId="9" hidden="1"/>
    <cellStyle name="Collegamento visitato" xfId="160" builtinId="9" hidden="1"/>
    <cellStyle name="Collegamento visitato" xfId="161" builtinId="9" hidden="1"/>
    <cellStyle name="Collegamento visitato" xfId="162" builtinId="9" hidden="1"/>
    <cellStyle name="Collegamento visitato" xfId="163" builtinId="9" hidden="1"/>
    <cellStyle name="Collegamento visitato" xfId="164" builtinId="9" hidden="1"/>
    <cellStyle name="Collegamento visitato" xfId="165" builtinId="9" hidden="1"/>
    <cellStyle name="Normale" xfId="0" builtinId="0"/>
    <cellStyle name="Percentuale" xfId="2" builtinId="5"/>
    <cellStyle name="Virgo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Relationship Id="rId25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'ITA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(2)'!$B$142:$B$159</c:f>
              <c:numCache>
                <c:formatCode>0.000%</c:formatCode>
                <c:ptCount val="18"/>
                <c:pt idx="0">
                  <c:v>0.0588652471980783</c:v>
                </c:pt>
                <c:pt idx="1">
                  <c:v>0.074138795115652</c:v>
                </c:pt>
                <c:pt idx="2">
                  <c:v>0.0802531290036045</c:v>
                </c:pt>
                <c:pt idx="3">
                  <c:v>0.0830067526637858</c:v>
                </c:pt>
                <c:pt idx="4">
                  <c:v>0.0737261036290667</c:v>
                </c:pt>
                <c:pt idx="5">
                  <c:v>0.0676440922577683</c:v>
                </c:pt>
                <c:pt idx="6">
                  <c:v>0.0704023864950687</c:v>
                </c:pt>
                <c:pt idx="7">
                  <c:v>0.0630162579958865</c:v>
                </c:pt>
                <c:pt idx="8">
                  <c:v>0.0668964107039437</c:v>
                </c:pt>
                <c:pt idx="9">
                  <c:v>0.062974806623954</c:v>
                </c:pt>
                <c:pt idx="10">
                  <c:v>0.0635363904477923</c:v>
                </c:pt>
                <c:pt idx="11">
                  <c:v>0.0605225590290181</c:v>
                </c:pt>
                <c:pt idx="12">
                  <c:v>0.0427597881143153</c:v>
                </c:pt>
                <c:pt idx="13">
                  <c:v>0.0455905116801226</c:v>
                </c:pt>
                <c:pt idx="14">
                  <c:v>0.0389326747630885</c:v>
                </c:pt>
                <c:pt idx="15">
                  <c:v>0.0255830330954264</c:v>
                </c:pt>
                <c:pt idx="16">
                  <c:v>0.0142259410080634</c:v>
                </c:pt>
                <c:pt idx="17">
                  <c:v>0.0079251201753646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'ITA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(2)'!$J$142:$J$159</c:f>
              <c:numCache>
                <c:formatCode>0.000%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'ITA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(2)'!$T$142:$T$159</c:f>
              <c:numCache>
                <c:formatCode>0.000%</c:formatCode>
                <c:ptCount val="18"/>
                <c:pt idx="0">
                  <c:v>0.0461070892237803</c:v>
                </c:pt>
                <c:pt idx="1">
                  <c:v>0.0482295684996593</c:v>
                </c:pt>
                <c:pt idx="2">
                  <c:v>0.0487468063291373</c:v>
                </c:pt>
                <c:pt idx="3">
                  <c:v>0.0539059212145755</c:v>
                </c:pt>
                <c:pt idx="4">
                  <c:v>0.0650284054796045</c:v>
                </c:pt>
                <c:pt idx="5">
                  <c:v>0.0773382898781881</c:v>
                </c:pt>
                <c:pt idx="6">
                  <c:v>0.0814291996398536</c:v>
                </c:pt>
                <c:pt idx="7">
                  <c:v>0.0783013890707118</c:v>
                </c:pt>
                <c:pt idx="8">
                  <c:v>0.0691016775419596</c:v>
                </c:pt>
                <c:pt idx="9">
                  <c:v>0.0652825710509419</c:v>
                </c:pt>
                <c:pt idx="10">
                  <c:v>0.0666295185800514</c:v>
                </c:pt>
                <c:pt idx="11">
                  <c:v>0.0592151146510184</c:v>
                </c:pt>
                <c:pt idx="12">
                  <c:v>0.0595606308562344</c:v>
                </c:pt>
                <c:pt idx="13">
                  <c:v>0.0546998636275576</c:v>
                </c:pt>
                <c:pt idx="14">
                  <c:v>0.0478522201120226</c:v>
                </c:pt>
                <c:pt idx="15">
                  <c:v>0.0393757245247149</c:v>
                </c:pt>
                <c:pt idx="16">
                  <c:v>0.0182764159155009</c:v>
                </c:pt>
                <c:pt idx="17">
                  <c:v>0.0209195938044876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'ITA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(2)'!$AE$142:$AE$159</c:f>
              <c:numCache>
                <c:formatCode>0.000%</c:formatCode>
                <c:ptCount val="18"/>
                <c:pt idx="0">
                  <c:v>0.04693833994585</c:v>
                </c:pt>
                <c:pt idx="1">
                  <c:v>0.0468353831208417</c:v>
                </c:pt>
                <c:pt idx="2">
                  <c:v>0.0469193387517058</c:v>
                </c:pt>
                <c:pt idx="3">
                  <c:v>0.0486199624726416</c:v>
                </c:pt>
                <c:pt idx="4">
                  <c:v>0.0511795311320585</c:v>
                </c:pt>
                <c:pt idx="5">
                  <c:v>0.0558163615442109</c:v>
                </c:pt>
                <c:pt idx="6">
                  <c:v>0.0657507349907832</c:v>
                </c:pt>
                <c:pt idx="7">
                  <c:v>0.0780854410256332</c:v>
                </c:pt>
                <c:pt idx="8">
                  <c:v>0.0811592547691228</c:v>
                </c:pt>
                <c:pt idx="9">
                  <c:v>0.0790512003010544</c:v>
                </c:pt>
                <c:pt idx="10">
                  <c:v>0.0686985479078557</c:v>
                </c:pt>
                <c:pt idx="11">
                  <c:v>0.0619844052078769</c:v>
                </c:pt>
                <c:pt idx="12">
                  <c:v>0.0639357166692861</c:v>
                </c:pt>
                <c:pt idx="13">
                  <c:v>0.0510227712803688</c:v>
                </c:pt>
                <c:pt idx="14">
                  <c:v>0.0519605678055423</c:v>
                </c:pt>
                <c:pt idx="15">
                  <c:v>0.0423134863502193</c:v>
                </c:pt>
                <c:pt idx="16">
                  <c:v>0.032332519549921</c:v>
                </c:pt>
                <c:pt idx="17">
                  <c:v>0.0273964371750278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9034392"/>
        <c:axId val="549418488"/>
      </c:lineChart>
      <c:catAx>
        <c:axId val="54903439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549418488"/>
        <c:crosses val="autoZero"/>
        <c:auto val="1"/>
        <c:lblAlgn val="ctr"/>
        <c:lblOffset val="100"/>
        <c:noMultiLvlLbl val="0"/>
      </c:catAx>
      <c:valAx>
        <c:axId val="5494184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549034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8"/>
          <c:order val="0"/>
          <c:tx>
            <c:strRef>
              <c:f>'EMIROM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(2)'!$J$142:$J$159</c:f>
              <c:numCache>
                <c:formatCode>0.000%</c:formatCode>
                <c:ptCount val="18"/>
                <c:pt idx="0">
                  <c:v>0.0336805686385028</c:v>
                </c:pt>
                <c:pt idx="1">
                  <c:v>0.0375338116757903</c:v>
                </c:pt>
                <c:pt idx="2">
                  <c:v>0.0504479302115221</c:v>
                </c:pt>
                <c:pt idx="3">
                  <c:v>0.0660105926376478</c:v>
                </c:pt>
                <c:pt idx="4">
                  <c:v>0.0726946223511677</c:v>
                </c:pt>
                <c:pt idx="5">
                  <c:v>0.0748500085482376</c:v>
                </c:pt>
                <c:pt idx="6">
                  <c:v>0.0690010660305855</c:v>
                </c:pt>
                <c:pt idx="7">
                  <c:v>0.0654974420648646</c:v>
                </c:pt>
                <c:pt idx="8">
                  <c:v>0.0712151492711955</c:v>
                </c:pt>
                <c:pt idx="9">
                  <c:v>0.066371489743781</c:v>
                </c:pt>
                <c:pt idx="10">
                  <c:v>0.070221400634492</c:v>
                </c:pt>
                <c:pt idx="11">
                  <c:v>0.0676023334253518</c:v>
                </c:pt>
                <c:pt idx="12">
                  <c:v>0.0668928425235217</c:v>
                </c:pt>
                <c:pt idx="13">
                  <c:v>0.0650419632597518</c:v>
                </c:pt>
                <c:pt idx="14">
                  <c:v>0.0378795859628455</c:v>
                </c:pt>
                <c:pt idx="15">
                  <c:v>0.0441535053284868</c:v>
                </c:pt>
                <c:pt idx="16">
                  <c:v>0.0254317116288583</c:v>
                </c:pt>
                <c:pt idx="17">
                  <c:v>0.0154739760633969</c:v>
                </c:pt>
              </c:numCache>
            </c:numRef>
          </c:val>
          <c:smooth val="0"/>
        </c:ser>
        <c:ser>
          <c:idx val="18"/>
          <c:order val="1"/>
          <c:tx>
            <c:strRef>
              <c:f>'EMIROM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(2)'!$T$142:$T$159</c:f>
              <c:numCache>
                <c:formatCode>0.000%</c:formatCode>
                <c:ptCount val="18"/>
                <c:pt idx="0">
                  <c:v>0.0387688871563535</c:v>
                </c:pt>
                <c:pt idx="1">
                  <c:v>0.0377408560741277</c:v>
                </c:pt>
                <c:pt idx="2">
                  <c:v>0.0362256761408078</c:v>
                </c:pt>
                <c:pt idx="3">
                  <c:v>0.0400001926290982</c:v>
                </c:pt>
                <c:pt idx="4">
                  <c:v>0.0553362569023315</c:v>
                </c:pt>
                <c:pt idx="5">
                  <c:v>0.0752302804831746</c:v>
                </c:pt>
                <c:pt idx="6">
                  <c:v>0.0815333073453023</c:v>
                </c:pt>
                <c:pt idx="7">
                  <c:v>0.0789949120572129</c:v>
                </c:pt>
                <c:pt idx="8">
                  <c:v>0.070086069722609</c:v>
                </c:pt>
                <c:pt idx="9">
                  <c:v>0.0654581556372145</c:v>
                </c:pt>
                <c:pt idx="10">
                  <c:v>0.0696283221549316</c:v>
                </c:pt>
                <c:pt idx="11">
                  <c:v>0.0639270077654872</c:v>
                </c:pt>
                <c:pt idx="12">
                  <c:v>0.0660839467471789</c:v>
                </c:pt>
                <c:pt idx="13">
                  <c:v>0.061231721146062</c:v>
                </c:pt>
                <c:pt idx="14">
                  <c:v>0.0566005120892501</c:v>
                </c:pt>
                <c:pt idx="15">
                  <c:v>0.0499778729996355</c:v>
                </c:pt>
                <c:pt idx="16">
                  <c:v>0.0241006882434913</c:v>
                </c:pt>
                <c:pt idx="17">
                  <c:v>0.0290753347057312</c:v>
                </c:pt>
              </c:numCache>
            </c:numRef>
          </c:val>
          <c:smooth val="0"/>
        </c:ser>
        <c:ser>
          <c:idx val="29"/>
          <c:order val="2"/>
          <c:tx>
            <c:strRef>
              <c:f>'EMIROM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(2)'!$AE$142:$AE$159</c:f>
              <c:numCache>
                <c:formatCode>0.000%</c:formatCode>
                <c:ptCount val="18"/>
                <c:pt idx="0">
                  <c:v>0.0473326633332895</c:v>
                </c:pt>
                <c:pt idx="1">
                  <c:v>0.0443864639674115</c:v>
                </c:pt>
                <c:pt idx="2">
                  <c:v>0.0418625354768717</c:v>
                </c:pt>
                <c:pt idx="3">
                  <c:v>0.0404618151921933</c:v>
                </c:pt>
                <c:pt idx="4">
                  <c:v>0.0419782039889244</c:v>
                </c:pt>
                <c:pt idx="5">
                  <c:v>0.0502721673162342</c:v>
                </c:pt>
                <c:pt idx="6">
                  <c:v>0.0658220787409355</c:v>
                </c:pt>
                <c:pt idx="7">
                  <c:v>0.0823691404721353</c:v>
                </c:pt>
                <c:pt idx="8">
                  <c:v>0.0837114493126035</c:v>
                </c:pt>
                <c:pt idx="9">
                  <c:v>0.0797528618721722</c:v>
                </c:pt>
                <c:pt idx="10">
                  <c:v>0.0693256110171833</c:v>
                </c:pt>
                <c:pt idx="11">
                  <c:v>0.0610424988277308</c:v>
                </c:pt>
                <c:pt idx="12">
                  <c:v>0.0651086741456403</c:v>
                </c:pt>
                <c:pt idx="13">
                  <c:v>0.0524779496798106</c:v>
                </c:pt>
                <c:pt idx="14">
                  <c:v>0.0554105274045486</c:v>
                </c:pt>
                <c:pt idx="15">
                  <c:v>0.0465405302697108</c:v>
                </c:pt>
                <c:pt idx="16">
                  <c:v>0.0368684724345313</c:v>
                </c:pt>
                <c:pt idx="17">
                  <c:v>0.035276356548073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7966072"/>
        <c:axId val="697969336"/>
      </c:lineChart>
      <c:catAx>
        <c:axId val="69796607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97969336"/>
        <c:crosses val="autoZero"/>
        <c:auto val="1"/>
        <c:lblAlgn val="ctr"/>
        <c:lblOffset val="100"/>
        <c:noMultiLvlLbl val="0"/>
      </c:catAx>
      <c:valAx>
        <c:axId val="6979693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979660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'TOSCANA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(2)'!$B$142:$B$159</c:f>
              <c:numCache>
                <c:formatCode>0.000%</c:formatCode>
                <c:ptCount val="18"/>
                <c:pt idx="0">
                  <c:v>0.0451652811362793</c:v>
                </c:pt>
                <c:pt idx="1">
                  <c:v>0.0613488872757522</c:v>
                </c:pt>
                <c:pt idx="2">
                  <c:v>0.0669644292174774</c:v>
                </c:pt>
                <c:pt idx="3">
                  <c:v>0.0703835088108664</c:v>
                </c:pt>
                <c:pt idx="4">
                  <c:v>0.0651841710478981</c:v>
                </c:pt>
                <c:pt idx="5">
                  <c:v>0.0624378943143267</c:v>
                </c:pt>
                <c:pt idx="6">
                  <c:v>0.0694239191898637</c:v>
                </c:pt>
                <c:pt idx="7">
                  <c:v>0.0649566423699208</c:v>
                </c:pt>
                <c:pt idx="8">
                  <c:v>0.0701719127307327</c:v>
                </c:pt>
                <c:pt idx="9">
                  <c:v>0.0650656548814824</c:v>
                </c:pt>
                <c:pt idx="10">
                  <c:v>0.0690513200157313</c:v>
                </c:pt>
                <c:pt idx="11">
                  <c:v>0.0698778584687767</c:v>
                </c:pt>
                <c:pt idx="12">
                  <c:v>0.0519139941597246</c:v>
                </c:pt>
                <c:pt idx="13">
                  <c:v>0.0545149208778805</c:v>
                </c:pt>
                <c:pt idx="14">
                  <c:v>0.0487884097897708</c:v>
                </c:pt>
                <c:pt idx="15">
                  <c:v>0.0335959789477274</c:v>
                </c:pt>
                <c:pt idx="16">
                  <c:v>0.0195319673599769</c:v>
                </c:pt>
                <c:pt idx="17">
                  <c:v>0.0116232494058119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'TOSCANA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(2)'!$J$142:$J$159</c:f>
              <c:numCache>
                <c:formatCode>0.000%</c:formatCode>
                <c:ptCount val="18"/>
                <c:pt idx="0">
                  <c:v>0.0368436172817317</c:v>
                </c:pt>
                <c:pt idx="1">
                  <c:v>0.0408347355505584</c:v>
                </c:pt>
                <c:pt idx="2">
                  <c:v>0.0532643475479714</c:v>
                </c:pt>
                <c:pt idx="3">
                  <c:v>0.0670791473198428</c:v>
                </c:pt>
                <c:pt idx="4">
                  <c:v>0.0727396234746023</c:v>
                </c:pt>
                <c:pt idx="5">
                  <c:v>0.072973129791302</c:v>
                </c:pt>
                <c:pt idx="6">
                  <c:v>0.0662376754658451</c:v>
                </c:pt>
                <c:pt idx="7">
                  <c:v>0.064226407724672</c:v>
                </c:pt>
                <c:pt idx="8">
                  <c:v>0.0725816882931254</c:v>
                </c:pt>
                <c:pt idx="9">
                  <c:v>0.0651159960318078</c:v>
                </c:pt>
                <c:pt idx="10">
                  <c:v>0.0687102950812248</c:v>
                </c:pt>
                <c:pt idx="11">
                  <c:v>0.0653370486782835</c:v>
                </c:pt>
                <c:pt idx="12">
                  <c:v>0.0656449939783674</c:v>
                </c:pt>
                <c:pt idx="13">
                  <c:v>0.0653245950080595</c:v>
                </c:pt>
                <c:pt idx="14">
                  <c:v>0.0362064988345912</c:v>
                </c:pt>
                <c:pt idx="15">
                  <c:v>0.0431539485918154</c:v>
                </c:pt>
                <c:pt idx="16">
                  <c:v>0.0269166269234198</c:v>
                </c:pt>
                <c:pt idx="17">
                  <c:v>0.0168096244227795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'TOSCANA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(2)'!$T$142:$T$159</c:f>
              <c:numCache>
                <c:formatCode>0.000%</c:formatCode>
                <c:ptCount val="18"/>
                <c:pt idx="0">
                  <c:v>0.0378895244991275</c:v>
                </c:pt>
                <c:pt idx="1">
                  <c:v>0.0384875811586947</c:v>
                </c:pt>
                <c:pt idx="2">
                  <c:v>0.0389639069368844</c:v>
                </c:pt>
                <c:pt idx="3">
                  <c:v>0.043272320860835</c:v>
                </c:pt>
                <c:pt idx="4">
                  <c:v>0.0570640000824906</c:v>
                </c:pt>
                <c:pt idx="5">
                  <c:v>0.0733080553190953</c:v>
                </c:pt>
                <c:pt idx="6">
                  <c:v>0.0783901047973997</c:v>
                </c:pt>
                <c:pt idx="7">
                  <c:v>0.0761324981926544</c:v>
                </c:pt>
                <c:pt idx="8">
                  <c:v>0.0679255453829911</c:v>
                </c:pt>
                <c:pt idx="9">
                  <c:v>0.0650982382533996</c:v>
                </c:pt>
                <c:pt idx="10">
                  <c:v>0.0722703353585533</c:v>
                </c:pt>
                <c:pt idx="11">
                  <c:v>0.0642163338210206</c:v>
                </c:pt>
                <c:pt idx="12">
                  <c:v>0.0663685358037732</c:v>
                </c:pt>
                <c:pt idx="13">
                  <c:v>0.0606354409293021</c:v>
                </c:pt>
                <c:pt idx="14">
                  <c:v>0.0568302767902459</c:v>
                </c:pt>
                <c:pt idx="15">
                  <c:v>0.051068825781054</c:v>
                </c:pt>
                <c:pt idx="16">
                  <c:v>0.0233391038544866</c:v>
                </c:pt>
                <c:pt idx="17">
                  <c:v>0.0287393721779917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'TOSCANA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(2)'!$AE$142:$AE$159</c:f>
              <c:numCache>
                <c:formatCode>0.000%</c:formatCode>
                <c:ptCount val="18"/>
                <c:pt idx="0">
                  <c:v>0.0439733678427713</c:v>
                </c:pt>
                <c:pt idx="1">
                  <c:v>0.0428035502274766</c:v>
                </c:pt>
                <c:pt idx="2">
                  <c:v>0.0409831374006936</c:v>
                </c:pt>
                <c:pt idx="3">
                  <c:v>0.0409049133430073</c:v>
                </c:pt>
                <c:pt idx="4">
                  <c:v>0.0439223995543136</c:v>
                </c:pt>
                <c:pt idx="5">
                  <c:v>0.0501031903422997</c:v>
                </c:pt>
                <c:pt idx="6">
                  <c:v>0.0630226975143829</c:v>
                </c:pt>
                <c:pt idx="7">
                  <c:v>0.0781319331862975</c:v>
                </c:pt>
                <c:pt idx="8">
                  <c:v>0.0809591741283877</c:v>
                </c:pt>
                <c:pt idx="9">
                  <c:v>0.0789809503977707</c:v>
                </c:pt>
                <c:pt idx="10">
                  <c:v>0.0688123680139375</c:v>
                </c:pt>
                <c:pt idx="11">
                  <c:v>0.0626370283797971</c:v>
                </c:pt>
                <c:pt idx="12">
                  <c:v>0.068758674148557</c:v>
                </c:pt>
                <c:pt idx="13">
                  <c:v>0.0558904078226238</c:v>
                </c:pt>
                <c:pt idx="14">
                  <c:v>0.058493333783962</c:v>
                </c:pt>
                <c:pt idx="15">
                  <c:v>0.0474547472463496</c:v>
                </c:pt>
                <c:pt idx="16">
                  <c:v>0.0385750901893404</c:v>
                </c:pt>
                <c:pt idx="17">
                  <c:v>0.0355930364780313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3906616"/>
        <c:axId val="793893048"/>
      </c:lineChart>
      <c:catAx>
        <c:axId val="793906616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93893048"/>
        <c:crosses val="autoZero"/>
        <c:auto val="1"/>
        <c:lblAlgn val="ctr"/>
        <c:lblOffset val="100"/>
        <c:noMultiLvlLbl val="0"/>
      </c:catAx>
      <c:valAx>
        <c:axId val="7938930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939066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'LOMBARDIA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(2)'!$B$142:$B$159</c:f>
              <c:numCache>
                <c:formatCode>0.000%</c:formatCode>
                <c:ptCount val="18"/>
                <c:pt idx="0">
                  <c:v>0.0520498341166246</c:v>
                </c:pt>
                <c:pt idx="1">
                  <c:v>0.0697188502444188</c:v>
                </c:pt>
                <c:pt idx="2">
                  <c:v>0.0770398230397253</c:v>
                </c:pt>
                <c:pt idx="3">
                  <c:v>0.0805478079286829</c:v>
                </c:pt>
                <c:pt idx="4">
                  <c:v>0.0714997977526117</c:v>
                </c:pt>
                <c:pt idx="5">
                  <c:v>0.0691122206268026</c:v>
                </c:pt>
                <c:pt idx="6">
                  <c:v>0.075336983315322</c:v>
                </c:pt>
                <c:pt idx="7">
                  <c:v>0.0689470012801123</c:v>
                </c:pt>
                <c:pt idx="8">
                  <c:v>0.0756335452897968</c:v>
                </c:pt>
                <c:pt idx="9">
                  <c:v>0.0683327184502515</c:v>
                </c:pt>
                <c:pt idx="10">
                  <c:v>0.0661031576478437</c:v>
                </c:pt>
                <c:pt idx="11">
                  <c:v>0.0599350062204859</c:v>
                </c:pt>
                <c:pt idx="12">
                  <c:v>0.0404830167341988</c:v>
                </c:pt>
                <c:pt idx="13">
                  <c:v>0.0439803096354617</c:v>
                </c:pt>
                <c:pt idx="14">
                  <c:v>0.0375803108959908</c:v>
                </c:pt>
                <c:pt idx="15">
                  <c:v>0.0242585444175557</c:v>
                </c:pt>
                <c:pt idx="16">
                  <c:v>0.0129018527301372</c:v>
                </c:pt>
                <c:pt idx="17">
                  <c:v>0.00653921967397766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'LOMBARDIA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(2)'!$J$142:$J$159</c:f>
              <c:numCache>
                <c:formatCode>0.000%</c:formatCode>
                <c:ptCount val="18"/>
                <c:pt idx="0">
                  <c:v>0.0422983654232416</c:v>
                </c:pt>
                <c:pt idx="1">
                  <c:v>0.0466118601585353</c:v>
                </c:pt>
                <c:pt idx="2">
                  <c:v>0.0588843688293171</c:v>
                </c:pt>
                <c:pt idx="3">
                  <c:v>0.0739548383811523</c:v>
                </c:pt>
                <c:pt idx="4">
                  <c:v>0.0828020345926005</c:v>
                </c:pt>
                <c:pt idx="5">
                  <c:v>0.0807917711026745</c:v>
                </c:pt>
                <c:pt idx="6">
                  <c:v>0.0718607243285448</c:v>
                </c:pt>
                <c:pt idx="7">
                  <c:v>0.0696364778237328</c:v>
                </c:pt>
                <c:pt idx="8">
                  <c:v>0.0738053557990981</c:v>
                </c:pt>
                <c:pt idx="9">
                  <c:v>0.0688101933315605</c:v>
                </c:pt>
                <c:pt idx="10">
                  <c:v>0.0704857335226855</c:v>
                </c:pt>
                <c:pt idx="11">
                  <c:v>0.0639020498690188</c:v>
                </c:pt>
                <c:pt idx="12">
                  <c:v>0.0568729737528502</c:v>
                </c:pt>
                <c:pt idx="13">
                  <c:v>0.0498253396174106</c:v>
                </c:pt>
                <c:pt idx="14">
                  <c:v>0.0276566540117572</c:v>
                </c:pt>
                <c:pt idx="15">
                  <c:v>0.0321981634350441</c:v>
                </c:pt>
                <c:pt idx="16">
                  <c:v>0.0189057558149403</c:v>
                </c:pt>
                <c:pt idx="17">
                  <c:v>0.0106973402058356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'LOMBARDIA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(2)'!$T$142:$T$159</c:f>
              <c:numCache>
                <c:formatCode>0.000%</c:formatCode>
                <c:ptCount val="18"/>
                <c:pt idx="0">
                  <c:v>0.0443311975248669</c:v>
                </c:pt>
                <c:pt idx="1">
                  <c:v>0.0432188545643069</c:v>
                </c:pt>
                <c:pt idx="2">
                  <c:v>0.0424369038810392</c:v>
                </c:pt>
                <c:pt idx="3">
                  <c:v>0.0471670645716259</c:v>
                </c:pt>
                <c:pt idx="4">
                  <c:v>0.061116774943335</c:v>
                </c:pt>
                <c:pt idx="5">
                  <c:v>0.0790044402314351</c:v>
                </c:pt>
                <c:pt idx="6">
                  <c:v>0.0871750724600202</c:v>
                </c:pt>
                <c:pt idx="7">
                  <c:v>0.08203771777856</c:v>
                </c:pt>
                <c:pt idx="8">
                  <c:v>0.0709927619122356</c:v>
                </c:pt>
                <c:pt idx="9">
                  <c:v>0.0677813578944247</c:v>
                </c:pt>
                <c:pt idx="10">
                  <c:v>0.07059270189766</c:v>
                </c:pt>
                <c:pt idx="11">
                  <c:v>0.0645636001789736</c:v>
                </c:pt>
                <c:pt idx="12">
                  <c:v>0.064114048203832</c:v>
                </c:pt>
                <c:pt idx="13">
                  <c:v>0.0555320976543263</c:v>
                </c:pt>
                <c:pt idx="14">
                  <c:v>0.0462188030659155</c:v>
                </c:pt>
                <c:pt idx="15">
                  <c:v>0.0366958364553769</c:v>
                </c:pt>
                <c:pt idx="16">
                  <c:v>0.0167872494441629</c:v>
                </c:pt>
                <c:pt idx="17">
                  <c:v>0.0202335173379032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'LOMBARDIA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(2)'!$AE$142:$AE$159</c:f>
              <c:numCache>
                <c:formatCode>0.000%</c:formatCode>
                <c:ptCount val="18"/>
                <c:pt idx="0">
                  <c:v>0.0496642546590021</c:v>
                </c:pt>
                <c:pt idx="1">
                  <c:v>0.0473929083497795</c:v>
                </c:pt>
                <c:pt idx="2">
                  <c:v>0.0456134973642035</c:v>
                </c:pt>
                <c:pt idx="3">
                  <c:v>0.0441533166002199</c:v>
                </c:pt>
                <c:pt idx="4">
                  <c:v>0.0456740321063855</c:v>
                </c:pt>
                <c:pt idx="5">
                  <c:v>0.0527089969734698</c:v>
                </c:pt>
                <c:pt idx="6">
                  <c:v>0.066522507748447</c:v>
                </c:pt>
                <c:pt idx="7">
                  <c:v>0.0824323832103736</c:v>
                </c:pt>
                <c:pt idx="8">
                  <c:v>0.0857531018622763</c:v>
                </c:pt>
                <c:pt idx="9">
                  <c:v>0.0812933987536259</c:v>
                </c:pt>
                <c:pt idx="10">
                  <c:v>0.0682772909243831</c:v>
                </c:pt>
                <c:pt idx="11">
                  <c:v>0.0615054710989549</c:v>
                </c:pt>
                <c:pt idx="12">
                  <c:v>0.0646656950754314</c:v>
                </c:pt>
                <c:pt idx="13">
                  <c:v>0.0523007755069603</c:v>
                </c:pt>
                <c:pt idx="14">
                  <c:v>0.0538973405276891</c:v>
                </c:pt>
                <c:pt idx="15">
                  <c:v>0.0419664084954768</c:v>
                </c:pt>
                <c:pt idx="16">
                  <c:v>0.0307345751268229</c:v>
                </c:pt>
                <c:pt idx="17">
                  <c:v>0.0254440456164982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18530088"/>
        <c:axId val="718525576"/>
      </c:lineChart>
      <c:catAx>
        <c:axId val="7185300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18525576"/>
        <c:crosses val="autoZero"/>
        <c:auto val="1"/>
        <c:lblAlgn val="ctr"/>
        <c:lblOffset val="100"/>
        <c:noMultiLvlLbl val="0"/>
      </c:catAx>
      <c:valAx>
        <c:axId val="7185255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18530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'VENETO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(2)'!$B$142:$B$159</c:f>
              <c:numCache>
                <c:formatCode>0.000%</c:formatCode>
                <c:ptCount val="18"/>
                <c:pt idx="0">
                  <c:v>0.053693619431595</c:v>
                </c:pt>
                <c:pt idx="1">
                  <c:v>0.0720849268828445</c:v>
                </c:pt>
                <c:pt idx="2">
                  <c:v>0.0813139674374803</c:v>
                </c:pt>
                <c:pt idx="3">
                  <c:v>0.0857461265521997</c:v>
                </c:pt>
                <c:pt idx="4">
                  <c:v>0.0756020566286671</c:v>
                </c:pt>
                <c:pt idx="5">
                  <c:v>0.0691519515177192</c:v>
                </c:pt>
                <c:pt idx="6">
                  <c:v>0.0718049380271377</c:v>
                </c:pt>
                <c:pt idx="7">
                  <c:v>0.0672615662337124</c:v>
                </c:pt>
                <c:pt idx="8">
                  <c:v>0.0688155504336834</c:v>
                </c:pt>
                <c:pt idx="9">
                  <c:v>0.0617930338956903</c:v>
                </c:pt>
                <c:pt idx="10">
                  <c:v>0.062057595733854</c:v>
                </c:pt>
                <c:pt idx="11">
                  <c:v>0.0606815978706111</c:v>
                </c:pt>
                <c:pt idx="12">
                  <c:v>0.0413114806943539</c:v>
                </c:pt>
                <c:pt idx="13">
                  <c:v>0.0447351273189455</c:v>
                </c:pt>
                <c:pt idx="14">
                  <c:v>0.0377780029150155</c:v>
                </c:pt>
                <c:pt idx="15">
                  <c:v>0.0249137123160558</c:v>
                </c:pt>
                <c:pt idx="16">
                  <c:v>0.0138642836913399</c:v>
                </c:pt>
                <c:pt idx="17">
                  <c:v>0.0073904624190945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'VENETO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(2)'!$J$142:$J$159</c:f>
              <c:numCache>
                <c:formatCode>0.000%</c:formatCode>
                <c:ptCount val="18"/>
                <c:pt idx="0">
                  <c:v>0.0431053109744711</c:v>
                </c:pt>
                <c:pt idx="1">
                  <c:v>0.0474909291713496</c:v>
                </c:pt>
                <c:pt idx="2">
                  <c:v>0.0606830703451784</c:v>
                </c:pt>
                <c:pt idx="3">
                  <c:v>0.0772870116732142</c:v>
                </c:pt>
                <c:pt idx="4">
                  <c:v>0.0847753287208728</c:v>
                </c:pt>
                <c:pt idx="5">
                  <c:v>0.0829722759731593</c:v>
                </c:pt>
                <c:pt idx="6">
                  <c:v>0.0724843702204151</c:v>
                </c:pt>
                <c:pt idx="7">
                  <c:v>0.0684096863962202</c:v>
                </c:pt>
                <c:pt idx="8">
                  <c:v>0.0703573224815633</c:v>
                </c:pt>
                <c:pt idx="9">
                  <c:v>0.0664093495697443</c:v>
                </c:pt>
                <c:pt idx="10">
                  <c:v>0.0643015490580888</c:v>
                </c:pt>
                <c:pt idx="11">
                  <c:v>0.0588605412366114</c:v>
                </c:pt>
                <c:pt idx="12">
                  <c:v>0.0572293387317223</c:v>
                </c:pt>
                <c:pt idx="13">
                  <c:v>0.0521613605040024</c:v>
                </c:pt>
                <c:pt idx="14">
                  <c:v>0.028780562133601</c:v>
                </c:pt>
                <c:pt idx="15">
                  <c:v>0.0333556738649005</c:v>
                </c:pt>
                <c:pt idx="16">
                  <c:v>0.0195492253563888</c:v>
                </c:pt>
                <c:pt idx="17">
                  <c:v>0.0117870935884966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'VENETO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(2)'!$T$142:$T$159</c:f>
              <c:numCache>
                <c:formatCode>0.000%</c:formatCode>
                <c:ptCount val="18"/>
                <c:pt idx="0">
                  <c:v>0.0454579608454319</c:v>
                </c:pt>
                <c:pt idx="1">
                  <c:v>0.0443141596126683</c:v>
                </c:pt>
                <c:pt idx="2">
                  <c:v>0.0432441592001864</c:v>
                </c:pt>
                <c:pt idx="3">
                  <c:v>0.0477457862741622</c:v>
                </c:pt>
                <c:pt idx="4">
                  <c:v>0.0620254646274452</c:v>
                </c:pt>
                <c:pt idx="5">
                  <c:v>0.080275448741317</c:v>
                </c:pt>
                <c:pt idx="6">
                  <c:v>0.0873188563325451</c:v>
                </c:pt>
                <c:pt idx="7">
                  <c:v>0.0834776462666484</c:v>
                </c:pt>
                <c:pt idx="8">
                  <c:v>0.0716026260606081</c:v>
                </c:pt>
                <c:pt idx="9">
                  <c:v>0.0668205112769214</c:v>
                </c:pt>
                <c:pt idx="10">
                  <c:v>0.0674954208932129</c:v>
                </c:pt>
                <c:pt idx="11">
                  <c:v>0.0629170944773129</c:v>
                </c:pt>
                <c:pt idx="12">
                  <c:v>0.0594691915019805</c:v>
                </c:pt>
                <c:pt idx="13">
                  <c:v>0.0522275696230473</c:v>
                </c:pt>
                <c:pt idx="14">
                  <c:v>0.0471609537919909</c:v>
                </c:pt>
                <c:pt idx="15">
                  <c:v>0.0390221279831083</c:v>
                </c:pt>
                <c:pt idx="16">
                  <c:v>0.0176903464736697</c:v>
                </c:pt>
                <c:pt idx="17">
                  <c:v>0.0217346760177434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'VENETO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(2)'!$AE$142:$AE$159</c:f>
              <c:numCache>
                <c:formatCode>0.000%</c:formatCode>
                <c:ptCount val="18"/>
                <c:pt idx="0">
                  <c:v>0.0484120019175764</c:v>
                </c:pt>
                <c:pt idx="1">
                  <c:v>0.0475100979851845</c:v>
                </c:pt>
                <c:pt idx="2">
                  <c:v>0.0468701501538142</c:v>
                </c:pt>
                <c:pt idx="3">
                  <c:v>0.0454154796888184</c:v>
                </c:pt>
                <c:pt idx="4">
                  <c:v>0.0467512290914307</c:v>
                </c:pt>
                <c:pt idx="5">
                  <c:v>0.0529114225638392</c:v>
                </c:pt>
                <c:pt idx="6">
                  <c:v>0.065989441788243</c:v>
                </c:pt>
                <c:pt idx="7">
                  <c:v>0.0811886665136013</c:v>
                </c:pt>
                <c:pt idx="8">
                  <c:v>0.0857604290886277</c:v>
                </c:pt>
                <c:pt idx="9">
                  <c:v>0.0828939574497553</c:v>
                </c:pt>
                <c:pt idx="10">
                  <c:v>0.0698010988553487</c:v>
                </c:pt>
                <c:pt idx="11">
                  <c:v>0.0616163618893651</c:v>
                </c:pt>
                <c:pt idx="12">
                  <c:v>0.0633550414080254</c:v>
                </c:pt>
                <c:pt idx="13">
                  <c:v>0.0520340448124242</c:v>
                </c:pt>
                <c:pt idx="14">
                  <c:v>0.0507434318269037</c:v>
                </c:pt>
                <c:pt idx="15">
                  <c:v>0.0399595379844591</c:v>
                </c:pt>
                <c:pt idx="16">
                  <c:v>0.0310812665732061</c:v>
                </c:pt>
                <c:pt idx="17">
                  <c:v>0.027706340409377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8407368"/>
        <c:axId val="698391784"/>
      </c:lineChart>
      <c:catAx>
        <c:axId val="69840736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98391784"/>
        <c:crosses val="autoZero"/>
        <c:auto val="1"/>
        <c:lblAlgn val="ctr"/>
        <c:lblOffset val="100"/>
        <c:noMultiLvlLbl val="0"/>
      </c:catAx>
      <c:valAx>
        <c:axId val="6983917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98407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'UMBRIA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(2)'!$B$142:$B$159</c:f>
              <c:numCache>
                <c:formatCode>0.000%</c:formatCode>
                <c:ptCount val="18"/>
                <c:pt idx="0">
                  <c:v>0.0509884762426258</c:v>
                </c:pt>
                <c:pt idx="1">
                  <c:v>0.0623623330963005</c:v>
                </c:pt>
                <c:pt idx="2">
                  <c:v>0.0660404706628576</c:v>
                </c:pt>
                <c:pt idx="3">
                  <c:v>0.0703058218388953</c:v>
                </c:pt>
                <c:pt idx="4">
                  <c:v>0.0662684185618965</c:v>
                </c:pt>
                <c:pt idx="5">
                  <c:v>0.0638043513271771</c:v>
                </c:pt>
                <c:pt idx="6">
                  <c:v>0.0694101352573457</c:v>
                </c:pt>
                <c:pt idx="7">
                  <c:v>0.0619696185093694</c:v>
                </c:pt>
                <c:pt idx="8">
                  <c:v>0.0685602860250594</c:v>
                </c:pt>
                <c:pt idx="9">
                  <c:v>0.0661569223069318</c:v>
                </c:pt>
                <c:pt idx="10">
                  <c:v>0.0711593876130138</c:v>
                </c:pt>
                <c:pt idx="11">
                  <c:v>0.0734153285051325</c:v>
                </c:pt>
                <c:pt idx="12">
                  <c:v>0.0536879244600484</c:v>
                </c:pt>
                <c:pt idx="13">
                  <c:v>0.0553851452300663</c:v>
                </c:pt>
                <c:pt idx="14">
                  <c:v>0.0452873010720984</c:v>
                </c:pt>
                <c:pt idx="15">
                  <c:v>0.0290138032363646</c:v>
                </c:pt>
                <c:pt idx="16">
                  <c:v>0.0164382645236261</c:v>
                </c:pt>
                <c:pt idx="17">
                  <c:v>0.00974601153119046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'UMBRIA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(2)'!$J$142:$J$159</c:f>
              <c:numCache>
                <c:formatCode>0.000%</c:formatCode>
                <c:ptCount val="18"/>
                <c:pt idx="0">
                  <c:v>0.0412497452461385</c:v>
                </c:pt>
                <c:pt idx="1">
                  <c:v>0.0463818775822778</c:v>
                </c:pt>
                <c:pt idx="2">
                  <c:v>0.0563892268451899</c:v>
                </c:pt>
                <c:pt idx="3">
                  <c:v>0.0656344760716646</c:v>
                </c:pt>
                <c:pt idx="4">
                  <c:v>0.0699798049666195</c:v>
                </c:pt>
                <c:pt idx="5">
                  <c:v>0.0712507951408403</c:v>
                </c:pt>
                <c:pt idx="6">
                  <c:v>0.0655257810907788</c:v>
                </c:pt>
                <c:pt idx="7">
                  <c:v>0.064594462731826</c:v>
                </c:pt>
                <c:pt idx="8">
                  <c:v>0.0683555561045201</c:v>
                </c:pt>
                <c:pt idx="9">
                  <c:v>0.0633296484087919</c:v>
                </c:pt>
                <c:pt idx="10">
                  <c:v>0.0673167779349189</c:v>
                </c:pt>
                <c:pt idx="11">
                  <c:v>0.0672142588052198</c:v>
                </c:pt>
                <c:pt idx="12">
                  <c:v>0.0683864353604535</c:v>
                </c:pt>
                <c:pt idx="13">
                  <c:v>0.0671426189314542</c:v>
                </c:pt>
                <c:pt idx="14">
                  <c:v>0.0384533198288054</c:v>
                </c:pt>
                <c:pt idx="15">
                  <c:v>0.0416536459137481</c:v>
                </c:pt>
                <c:pt idx="16">
                  <c:v>0.0234348849130131</c:v>
                </c:pt>
                <c:pt idx="17">
                  <c:v>0.0137066841237394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'UMBRIA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(2)'!$T$142:$T$159</c:f>
              <c:numCache>
                <c:formatCode>0.000%</c:formatCode>
                <c:ptCount val="18"/>
                <c:pt idx="0">
                  <c:v>0.0391381946432596</c:v>
                </c:pt>
                <c:pt idx="1">
                  <c:v>0.0408060085157187</c:v>
                </c:pt>
                <c:pt idx="2">
                  <c:v>0.0427369690619917</c:v>
                </c:pt>
                <c:pt idx="3">
                  <c:v>0.0481594961228505</c:v>
                </c:pt>
                <c:pt idx="4">
                  <c:v>0.0591458697545792</c:v>
                </c:pt>
                <c:pt idx="5">
                  <c:v>0.0701882838816571</c:v>
                </c:pt>
                <c:pt idx="6">
                  <c:v>0.0746885793125293</c:v>
                </c:pt>
                <c:pt idx="7">
                  <c:v>0.07418177831111</c:v>
                </c:pt>
                <c:pt idx="8">
                  <c:v>0.0669403716946767</c:v>
                </c:pt>
                <c:pt idx="9">
                  <c:v>0.0652615933774754</c:v>
                </c:pt>
                <c:pt idx="10">
                  <c:v>0.0677943801129338</c:v>
                </c:pt>
                <c:pt idx="11">
                  <c:v>0.0624315483623383</c:v>
                </c:pt>
                <c:pt idx="12">
                  <c:v>0.0648668733667546</c:v>
                </c:pt>
                <c:pt idx="13">
                  <c:v>0.0626021063916621</c:v>
                </c:pt>
                <c:pt idx="14">
                  <c:v>0.0588595759196428</c:v>
                </c:pt>
                <c:pt idx="15">
                  <c:v>0.0521810107999781</c:v>
                </c:pt>
                <c:pt idx="16">
                  <c:v>0.0241083774449189</c:v>
                </c:pt>
                <c:pt idx="17">
                  <c:v>0.025908982925923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'UMBRIA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(2)'!$AE$142:$AE$159</c:f>
              <c:numCache>
                <c:formatCode>0.000%</c:formatCode>
                <c:ptCount val="18"/>
                <c:pt idx="0">
                  <c:v>0.0449497177633737</c:v>
                </c:pt>
                <c:pt idx="1">
                  <c:v>0.0430357122656983</c:v>
                </c:pt>
                <c:pt idx="2">
                  <c:v>0.0419237338944129</c:v>
                </c:pt>
                <c:pt idx="3">
                  <c:v>0.0431805070078393</c:v>
                </c:pt>
                <c:pt idx="4">
                  <c:v>0.0477596407280461</c:v>
                </c:pt>
                <c:pt idx="5">
                  <c:v>0.0546532279046617</c:v>
                </c:pt>
                <c:pt idx="6">
                  <c:v>0.0647322994083777</c:v>
                </c:pt>
                <c:pt idx="7">
                  <c:v>0.0754233549394238</c:v>
                </c:pt>
                <c:pt idx="8">
                  <c:v>0.0769719799549779</c:v>
                </c:pt>
                <c:pt idx="9">
                  <c:v>0.076732163663307</c:v>
                </c:pt>
                <c:pt idx="10">
                  <c:v>0.0679257021979389</c:v>
                </c:pt>
                <c:pt idx="11">
                  <c:v>0.0623839096842796</c:v>
                </c:pt>
                <c:pt idx="12">
                  <c:v>0.0657051390821371</c:v>
                </c:pt>
                <c:pt idx="13">
                  <c:v>0.0539032363887286</c:v>
                </c:pt>
                <c:pt idx="14">
                  <c:v>0.056710896935555</c:v>
                </c:pt>
                <c:pt idx="15">
                  <c:v>0.0482358796846189</c:v>
                </c:pt>
                <c:pt idx="16">
                  <c:v>0.0395131276795511</c:v>
                </c:pt>
                <c:pt idx="17">
                  <c:v>0.0362597708170722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3127000"/>
        <c:axId val="533124216"/>
      </c:lineChart>
      <c:catAx>
        <c:axId val="533127000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533124216"/>
        <c:crosses val="autoZero"/>
        <c:auto val="1"/>
        <c:lblAlgn val="ctr"/>
        <c:lblOffset val="100"/>
        <c:noMultiLvlLbl val="0"/>
      </c:catAx>
      <c:valAx>
        <c:axId val="53312421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5331270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'MARCHE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(2)'!$B$142:$B$159</c:f>
              <c:numCache>
                <c:formatCode>0.000%</c:formatCode>
                <c:ptCount val="18"/>
                <c:pt idx="0">
                  <c:v>0.0530188913085816</c:v>
                </c:pt>
                <c:pt idx="1">
                  <c:v>0.0646808661319736</c:v>
                </c:pt>
                <c:pt idx="2">
                  <c:v>0.0700299215665445</c:v>
                </c:pt>
                <c:pt idx="3">
                  <c:v>0.074046139409713</c:v>
                </c:pt>
                <c:pt idx="4">
                  <c:v>0.0701311945610028</c:v>
                </c:pt>
                <c:pt idx="5">
                  <c:v>0.066232538375737</c:v>
                </c:pt>
                <c:pt idx="6">
                  <c:v>0.0676893114498681</c:v>
                </c:pt>
                <c:pt idx="7">
                  <c:v>0.0607411341867176</c:v>
                </c:pt>
                <c:pt idx="8">
                  <c:v>0.0682934084028257</c:v>
                </c:pt>
                <c:pt idx="9">
                  <c:v>0.0657849542323967</c:v>
                </c:pt>
                <c:pt idx="10">
                  <c:v>0.068761530426161</c:v>
                </c:pt>
                <c:pt idx="11">
                  <c:v>0.0686545918096351</c:v>
                </c:pt>
                <c:pt idx="12">
                  <c:v>0.0493581912501549</c:v>
                </c:pt>
                <c:pt idx="13">
                  <c:v>0.0536378605194667</c:v>
                </c:pt>
                <c:pt idx="14">
                  <c:v>0.045179086772543</c:v>
                </c:pt>
                <c:pt idx="15">
                  <c:v>0.028838724526832</c:v>
                </c:pt>
                <c:pt idx="16">
                  <c:v>0.0161059471326641</c:v>
                </c:pt>
                <c:pt idx="17">
                  <c:v>0.00881570793718241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'MARCHE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(2)'!$J$142:$J$159</c:f>
              <c:numCache>
                <c:formatCode>0.000%</c:formatCode>
                <c:ptCount val="18"/>
                <c:pt idx="0">
                  <c:v>0.0427751662353931</c:v>
                </c:pt>
                <c:pt idx="1">
                  <c:v>0.0478696070595298</c:v>
                </c:pt>
                <c:pt idx="2">
                  <c:v>0.0590517886780675</c:v>
                </c:pt>
                <c:pt idx="3">
                  <c:v>0.0680547559244754</c:v>
                </c:pt>
                <c:pt idx="4">
                  <c:v>0.0728483245707826</c:v>
                </c:pt>
                <c:pt idx="5">
                  <c:v>0.0742570812165078</c:v>
                </c:pt>
                <c:pt idx="6">
                  <c:v>0.0682192514609523</c:v>
                </c:pt>
                <c:pt idx="7">
                  <c:v>0.0658502345467339</c:v>
                </c:pt>
                <c:pt idx="8">
                  <c:v>0.0660273835860167</c:v>
                </c:pt>
                <c:pt idx="9">
                  <c:v>0.0602201287704802</c:v>
                </c:pt>
                <c:pt idx="10">
                  <c:v>0.0676807746193229</c:v>
                </c:pt>
                <c:pt idx="11">
                  <c:v>0.0654453224569447</c:v>
                </c:pt>
                <c:pt idx="12">
                  <c:v>0.0650600935937424</c:v>
                </c:pt>
                <c:pt idx="13">
                  <c:v>0.0620907382686212</c:v>
                </c:pt>
                <c:pt idx="14">
                  <c:v>0.0360427997702686</c:v>
                </c:pt>
                <c:pt idx="15">
                  <c:v>0.0413650036449118</c:v>
                </c:pt>
                <c:pt idx="16">
                  <c:v>0.0235608222246123</c:v>
                </c:pt>
                <c:pt idx="17">
                  <c:v>0.0135807233726365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'MARCHE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(2)'!$T$142:$T$159</c:f>
              <c:numCache>
                <c:formatCode>0.000%</c:formatCode>
                <c:ptCount val="18"/>
                <c:pt idx="0">
                  <c:v>0.0415969473755704</c:v>
                </c:pt>
                <c:pt idx="1">
                  <c:v>0.0432791289427845</c:v>
                </c:pt>
                <c:pt idx="2">
                  <c:v>0.0439795805660006</c:v>
                </c:pt>
                <c:pt idx="3">
                  <c:v>0.0492285084496694</c:v>
                </c:pt>
                <c:pt idx="4">
                  <c:v>0.0614654874930624</c:v>
                </c:pt>
                <c:pt idx="5">
                  <c:v>0.0725622602702604</c:v>
                </c:pt>
                <c:pt idx="6">
                  <c:v>0.0767251794178362</c:v>
                </c:pt>
                <c:pt idx="7">
                  <c:v>0.076013065034978</c:v>
                </c:pt>
                <c:pt idx="8">
                  <c:v>0.0687430495097868</c:v>
                </c:pt>
                <c:pt idx="9">
                  <c:v>0.0656572205174012</c:v>
                </c:pt>
                <c:pt idx="10">
                  <c:v>0.0645670955131991</c:v>
                </c:pt>
                <c:pt idx="11">
                  <c:v>0.0582397053849705</c:v>
                </c:pt>
                <c:pt idx="12">
                  <c:v>0.0642720962987203</c:v>
                </c:pt>
                <c:pt idx="13">
                  <c:v>0.059995293733462</c:v>
                </c:pt>
                <c:pt idx="14">
                  <c:v>0.0559153859927512</c:v>
                </c:pt>
                <c:pt idx="15">
                  <c:v>0.0482948016336096</c:v>
                </c:pt>
                <c:pt idx="16">
                  <c:v>0.0229427063502354</c:v>
                </c:pt>
                <c:pt idx="17">
                  <c:v>0.0265224875157018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'MARCHE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(2)'!$AE$142:$AE$159</c:f>
              <c:numCache>
                <c:formatCode>0.000%</c:formatCode>
                <c:ptCount val="18"/>
                <c:pt idx="0">
                  <c:v>0.0454385680469535</c:v>
                </c:pt>
                <c:pt idx="1">
                  <c:v>0.0438885826388664</c:v>
                </c:pt>
                <c:pt idx="2">
                  <c:v>0.0442057135445378</c:v>
                </c:pt>
                <c:pt idx="3">
                  <c:v>0.0453354518629009</c:v>
                </c:pt>
                <c:pt idx="4">
                  <c:v>0.0483582476734006</c:v>
                </c:pt>
                <c:pt idx="5">
                  <c:v>0.0541904731022407</c:v>
                </c:pt>
                <c:pt idx="6">
                  <c:v>0.0662855475209961</c:v>
                </c:pt>
                <c:pt idx="7">
                  <c:v>0.0764045526768053</c:v>
                </c:pt>
                <c:pt idx="8">
                  <c:v>0.0787645513797464</c:v>
                </c:pt>
                <c:pt idx="9">
                  <c:v>0.0770031453678783</c:v>
                </c:pt>
                <c:pt idx="10">
                  <c:v>0.0686779726969097</c:v>
                </c:pt>
                <c:pt idx="11">
                  <c:v>0.0622050001621324</c:v>
                </c:pt>
                <c:pt idx="12">
                  <c:v>0.0623262751710496</c:v>
                </c:pt>
                <c:pt idx="13">
                  <c:v>0.0508395213852589</c:v>
                </c:pt>
                <c:pt idx="14">
                  <c:v>0.0558435746943805</c:v>
                </c:pt>
                <c:pt idx="15">
                  <c:v>0.0470631343428775</c:v>
                </c:pt>
                <c:pt idx="16">
                  <c:v>0.0381821719251597</c:v>
                </c:pt>
                <c:pt idx="17">
                  <c:v>0.0349875158079056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1544872"/>
        <c:axId val="701535320"/>
      </c:lineChart>
      <c:catAx>
        <c:axId val="70154487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01535320"/>
        <c:crosses val="autoZero"/>
        <c:auto val="1"/>
        <c:lblAlgn val="ctr"/>
        <c:lblOffset val="100"/>
        <c:noMultiLvlLbl val="0"/>
      </c:catAx>
      <c:valAx>
        <c:axId val="7015353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015448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'PUGLIA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(2)'!$E$142:$E$159</c:f>
              <c:numCache>
                <c:formatCode>0.000%</c:formatCode>
                <c:ptCount val="18"/>
                <c:pt idx="0">
                  <c:v>0.0718120655515421</c:v>
                </c:pt>
                <c:pt idx="1">
                  <c:v>0.0849055263315474</c:v>
                </c:pt>
                <c:pt idx="2">
                  <c:v>0.0918896865018913</c:v>
                </c:pt>
                <c:pt idx="3">
                  <c:v>0.0942968189416229</c:v>
                </c:pt>
                <c:pt idx="4">
                  <c:v>0.0851828527526106</c:v>
                </c:pt>
                <c:pt idx="5">
                  <c:v>0.071325158504863</c:v>
                </c:pt>
                <c:pt idx="6">
                  <c:v>0.0651270525453643</c:v>
                </c:pt>
                <c:pt idx="7">
                  <c:v>0.0672675152060132</c:v>
                </c:pt>
                <c:pt idx="8">
                  <c:v>0.0556695365172673</c:v>
                </c:pt>
                <c:pt idx="9">
                  <c:v>0.0561906970560265</c:v>
                </c:pt>
                <c:pt idx="10">
                  <c:v>0.0550456155022678</c:v>
                </c:pt>
                <c:pt idx="11">
                  <c:v>0.0516829374982873</c:v>
                </c:pt>
                <c:pt idx="12">
                  <c:v>0.0473535498289355</c:v>
                </c:pt>
                <c:pt idx="13">
                  <c:v>0.028483935365944</c:v>
                </c:pt>
                <c:pt idx="14">
                  <c:v>0.0331842756680446</c:v>
                </c:pt>
                <c:pt idx="15">
                  <c:v>0.0223446946669089</c:v>
                </c:pt>
                <c:pt idx="16">
                  <c:v>0.0115040987474893</c:v>
                </c:pt>
                <c:pt idx="17">
                  <c:v>0.00673398281337378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'PUGLIA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(2)'!$J$142:$J$159</c:f>
              <c:numCache>
                <c:formatCode>0.000%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'PUGLIA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(2)'!$T$142:$T$159</c:f>
              <c:numCache>
                <c:formatCode>0.000%</c:formatCode>
                <c:ptCount val="18"/>
                <c:pt idx="0">
                  <c:v>0.0526395764937786</c:v>
                </c:pt>
                <c:pt idx="1">
                  <c:v>0.0578602782457292</c:v>
                </c:pt>
                <c:pt idx="2">
                  <c:v>0.0603872158868376</c:v>
                </c:pt>
                <c:pt idx="3">
                  <c:v>0.0680540448354194</c:v>
                </c:pt>
                <c:pt idx="4">
                  <c:v>0.0786151766972424</c:v>
                </c:pt>
                <c:pt idx="5">
                  <c:v>0.0797373511823609</c:v>
                </c:pt>
                <c:pt idx="6">
                  <c:v>0.0788781824689921</c:v>
                </c:pt>
                <c:pt idx="7">
                  <c:v>0.0744298897507568</c:v>
                </c:pt>
                <c:pt idx="8">
                  <c:v>0.0663129020071728</c:v>
                </c:pt>
                <c:pt idx="9">
                  <c:v>0.0626340437050647</c:v>
                </c:pt>
                <c:pt idx="10">
                  <c:v>0.0637646462733495</c:v>
                </c:pt>
                <c:pt idx="11">
                  <c:v>0.0522484142809407</c:v>
                </c:pt>
                <c:pt idx="12">
                  <c:v>0.0516403528689691</c:v>
                </c:pt>
                <c:pt idx="13">
                  <c:v>0.0483134909814552</c:v>
                </c:pt>
                <c:pt idx="14">
                  <c:v>0.0412294391953461</c:v>
                </c:pt>
                <c:pt idx="15">
                  <c:v>0.0325966031850222</c:v>
                </c:pt>
                <c:pt idx="16">
                  <c:v>0.0149065523884692</c:v>
                </c:pt>
                <c:pt idx="17">
                  <c:v>0.0157518395530934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'PUGLIA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(2)'!$AD$142:$AD$159</c:f>
              <c:numCache>
                <c:formatCode>0.000%</c:formatCode>
                <c:ptCount val="18"/>
                <c:pt idx="0">
                  <c:v>0.0466360359554714</c:v>
                </c:pt>
                <c:pt idx="1">
                  <c:v>0.0504477882572831</c:v>
                </c:pt>
                <c:pt idx="2">
                  <c:v>0.0525599387550466</c:v>
                </c:pt>
                <c:pt idx="3">
                  <c:v>0.0582788023834939</c:v>
                </c:pt>
                <c:pt idx="4">
                  <c:v>0.0602368029501925</c:v>
                </c:pt>
                <c:pt idx="5">
                  <c:v>0.0633183193606137</c:v>
                </c:pt>
                <c:pt idx="6">
                  <c:v>0.0714885127421963</c:v>
                </c:pt>
                <c:pt idx="7">
                  <c:v>0.0746325290445397</c:v>
                </c:pt>
                <c:pt idx="8">
                  <c:v>0.0773877120271778</c:v>
                </c:pt>
                <c:pt idx="9">
                  <c:v>0.0736221552976563</c:v>
                </c:pt>
                <c:pt idx="10">
                  <c:v>0.0655772087350639</c:v>
                </c:pt>
                <c:pt idx="11">
                  <c:v>0.0608768710133159</c:v>
                </c:pt>
                <c:pt idx="12">
                  <c:v>0.0614887770698025</c:v>
                </c:pt>
                <c:pt idx="13">
                  <c:v>0.0489038185951753</c:v>
                </c:pt>
                <c:pt idx="14">
                  <c:v>0.0462037244500812</c:v>
                </c:pt>
                <c:pt idx="15">
                  <c:v>0.0388900019194631</c:v>
                </c:pt>
                <c:pt idx="16">
                  <c:v>0.0279532619385293</c:v>
                </c:pt>
                <c:pt idx="17">
                  <c:v>0.0214977395048971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'PUGLIA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7233576"/>
        <c:axId val="757227336"/>
      </c:lineChart>
      <c:catAx>
        <c:axId val="75723357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57227336"/>
        <c:crosses val="autoZero"/>
        <c:auto val="1"/>
        <c:lblAlgn val="ctr"/>
        <c:lblOffset val="100"/>
        <c:noMultiLvlLbl val="0"/>
      </c:catAx>
      <c:valAx>
        <c:axId val="75722733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57233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</c:ser>
        <c:ser>
          <c:idx val="32"/>
          <c:order val="1"/>
          <c:tx>
            <c:strRef>
              <c:f>'PUGLIA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7176440"/>
        <c:axId val="757164408"/>
      </c:areaChart>
      <c:catAx>
        <c:axId val="75717644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57164408"/>
        <c:crosses val="autoZero"/>
        <c:auto val="1"/>
        <c:lblAlgn val="ctr"/>
        <c:lblOffset val="100"/>
        <c:noMultiLvlLbl val="0"/>
      </c:catAx>
      <c:valAx>
        <c:axId val="75716440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571764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(2)'!$X$118:$X$135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(2)'!$Y$117</c:f>
              <c:strCache>
                <c:ptCount val="1"/>
                <c:pt idx="0">
                  <c:v>1990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(2)'!$Y$118:$Y$135</c:f>
              <c:numCache>
                <c:formatCode>0.00%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7084744"/>
        <c:axId val="765343608"/>
      </c:lineChart>
      <c:catAx>
        <c:axId val="75708474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5343608"/>
        <c:crosses val="autoZero"/>
        <c:auto val="1"/>
        <c:lblAlgn val="ctr"/>
        <c:lblOffset val="100"/>
        <c:noMultiLvlLbl val="0"/>
      </c:catAx>
      <c:valAx>
        <c:axId val="76534360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570847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473753299184"/>
          <c:h val="0.12339832484829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(2)'!$Z$118:$Z$135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(2)'!$AA$117</c:f>
              <c:strCache>
                <c:ptCount val="1"/>
                <c:pt idx="0">
                  <c:v>2013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(2)'!$AA$118:$AA$135</c:f>
              <c:numCache>
                <c:formatCode>0.00%</c:formatCode>
                <c:ptCount val="18"/>
                <c:pt idx="0">
                  <c:v>0.0446205357308168</c:v>
                </c:pt>
                <c:pt idx="1">
                  <c:v>0.0482168597189249</c:v>
                </c:pt>
                <c:pt idx="2">
                  <c:v>0.051676914429065</c:v>
                </c:pt>
                <c:pt idx="3">
                  <c:v>0.054426739587188</c:v>
                </c:pt>
                <c:pt idx="4">
                  <c:v>0.0605405891128253</c:v>
                </c:pt>
                <c:pt idx="5">
                  <c:v>0.0604097508568054</c:v>
                </c:pt>
                <c:pt idx="6">
                  <c:v>0.0649431729955764</c:v>
                </c:pt>
                <c:pt idx="7">
                  <c:v>0.074438080548474</c:v>
                </c:pt>
                <c:pt idx="8">
                  <c:v>0.0754423258795849</c:v>
                </c:pt>
                <c:pt idx="9">
                  <c:v>0.0776952125294664</c:v>
                </c:pt>
                <c:pt idx="10">
                  <c:v>0.0691778889272077</c:v>
                </c:pt>
                <c:pt idx="11">
                  <c:v>0.0627194163725069</c:v>
                </c:pt>
                <c:pt idx="12">
                  <c:v>0.0611143025222406</c:v>
                </c:pt>
                <c:pt idx="13">
                  <c:v>0.0532864718427433</c:v>
                </c:pt>
                <c:pt idx="14">
                  <c:v>0.0469904362172142</c:v>
                </c:pt>
                <c:pt idx="15">
                  <c:v>0.0391364378865129</c:v>
                </c:pt>
                <c:pt idx="16">
                  <c:v>0.0298797547054251</c:v>
                </c:pt>
                <c:pt idx="17">
                  <c:v>0.0252851101374221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421896"/>
        <c:axId val="765425256"/>
      </c:lineChart>
      <c:catAx>
        <c:axId val="76542189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5425256"/>
        <c:crosses val="autoZero"/>
        <c:auto val="1"/>
        <c:lblAlgn val="ctr"/>
        <c:lblOffset val="100"/>
        <c:noMultiLvlLbl val="0"/>
      </c:catAx>
      <c:valAx>
        <c:axId val="76542525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54218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04325068816"/>
          <c:h val="0.119723932682434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'CALABRIA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(2)'!$B$142:$B$159</c:f>
              <c:numCache>
                <c:formatCode>0.000%</c:formatCode>
                <c:ptCount val="18"/>
                <c:pt idx="0">
                  <c:v>0.0772957642600495</c:v>
                </c:pt>
                <c:pt idx="1">
                  <c:v>0.0865052658649192</c:v>
                </c:pt>
                <c:pt idx="2">
                  <c:v>0.0928461387296419</c:v>
                </c:pt>
                <c:pt idx="3">
                  <c:v>0.095544939990247</c:v>
                </c:pt>
                <c:pt idx="4">
                  <c:v>0.0828258322153024</c:v>
                </c:pt>
                <c:pt idx="5">
                  <c:v>0.0702071652639725</c:v>
                </c:pt>
                <c:pt idx="6">
                  <c:v>0.0669260983592239</c:v>
                </c:pt>
                <c:pt idx="7">
                  <c:v>0.0524417552397843</c:v>
                </c:pt>
                <c:pt idx="8">
                  <c:v>0.0550473939973264</c:v>
                </c:pt>
                <c:pt idx="9">
                  <c:v>0.056944609554494</c:v>
                </c:pt>
                <c:pt idx="10">
                  <c:v>0.0558586841281664</c:v>
                </c:pt>
                <c:pt idx="11">
                  <c:v>0.052501437468309</c:v>
                </c:pt>
                <c:pt idx="12">
                  <c:v>0.0375279912077888</c:v>
                </c:pt>
                <c:pt idx="13">
                  <c:v>0.0407605359755254</c:v>
                </c:pt>
                <c:pt idx="14">
                  <c:v>0.0344012246987382</c:v>
                </c:pt>
                <c:pt idx="15">
                  <c:v>0.022077572340441</c:v>
                </c:pt>
                <c:pt idx="16">
                  <c:v>0.0128394426747343</c:v>
                </c:pt>
                <c:pt idx="17">
                  <c:v>0.00744814803133559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'CALABRIA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(2)'!$E$142:$E$159</c:f>
              <c:numCache>
                <c:formatCode>0.000%</c:formatCode>
                <c:ptCount val="18"/>
                <c:pt idx="0">
                  <c:v>0.0735998530589793</c:v>
                </c:pt>
                <c:pt idx="1">
                  <c:v>0.0807512071185616</c:v>
                </c:pt>
                <c:pt idx="2">
                  <c:v>0.0870832303560146</c:v>
                </c:pt>
                <c:pt idx="3">
                  <c:v>0.093029629579766</c:v>
                </c:pt>
                <c:pt idx="4">
                  <c:v>0.0878299561581077</c:v>
                </c:pt>
                <c:pt idx="5">
                  <c:v>0.0736546674449668</c:v>
                </c:pt>
                <c:pt idx="6">
                  <c:v>0.0654257779555773</c:v>
                </c:pt>
                <c:pt idx="7">
                  <c:v>0.0613618201453447</c:v>
                </c:pt>
                <c:pt idx="8">
                  <c:v>0.0503825947976339</c:v>
                </c:pt>
                <c:pt idx="9">
                  <c:v>0.0547158162583315</c:v>
                </c:pt>
                <c:pt idx="10">
                  <c:v>0.0565415199740737</c:v>
                </c:pt>
                <c:pt idx="11">
                  <c:v>0.0524472700031638</c:v>
                </c:pt>
                <c:pt idx="12">
                  <c:v>0.0490665687059862</c:v>
                </c:pt>
                <c:pt idx="13">
                  <c:v>0.0310283082645669</c:v>
                </c:pt>
                <c:pt idx="14">
                  <c:v>0.0358178354472133</c:v>
                </c:pt>
                <c:pt idx="15">
                  <c:v>0.0254997485269836</c:v>
                </c:pt>
                <c:pt idx="16">
                  <c:v>0.0136439738314198</c:v>
                </c:pt>
                <c:pt idx="17">
                  <c:v>0.00812022237330905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'CALABRIA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(2)'!$J$142:$J$159</c:f>
              <c:numCache>
                <c:formatCode>0.000%</c:formatCode>
                <c:ptCount val="18"/>
                <c:pt idx="0">
                  <c:v>0.0674064960156873</c:v>
                </c:pt>
                <c:pt idx="1">
                  <c:v>0.0713268866609633</c:v>
                </c:pt>
                <c:pt idx="2">
                  <c:v>0.0794767045072237</c:v>
                </c:pt>
                <c:pt idx="3">
                  <c:v>0.0851143387194448</c:v>
                </c:pt>
                <c:pt idx="4">
                  <c:v>0.0861957263560601</c:v>
                </c:pt>
                <c:pt idx="5">
                  <c:v>0.080674401391866</c:v>
                </c:pt>
                <c:pt idx="6">
                  <c:v>0.0695140003652687</c:v>
                </c:pt>
                <c:pt idx="7">
                  <c:v>0.0636384608729922</c:v>
                </c:pt>
                <c:pt idx="8">
                  <c:v>0.0598521622946565</c:v>
                </c:pt>
                <c:pt idx="9">
                  <c:v>0.0490772158834216</c:v>
                </c:pt>
                <c:pt idx="10">
                  <c:v>0.053333077004412</c:v>
                </c:pt>
                <c:pt idx="11">
                  <c:v>0.0550618553728144</c:v>
                </c:pt>
                <c:pt idx="12">
                  <c:v>0.0503897801659089</c:v>
                </c:pt>
                <c:pt idx="13">
                  <c:v>0.04555477588842</c:v>
                </c:pt>
                <c:pt idx="14">
                  <c:v>0.0271135120586737</c:v>
                </c:pt>
                <c:pt idx="15">
                  <c:v>0.0287043534263166</c:v>
                </c:pt>
                <c:pt idx="16">
                  <c:v>0.0175338594484442</c:v>
                </c:pt>
                <c:pt idx="17">
                  <c:v>0.0100323935674257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'CALABRIA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(2)'!$T$142:$T$159</c:f>
              <c:numCache>
                <c:formatCode>0.000%</c:formatCode>
                <c:ptCount val="18"/>
                <c:pt idx="0">
                  <c:v>0.050403179081729</c:v>
                </c:pt>
                <c:pt idx="1">
                  <c:v>0.0583351043660106</c:v>
                </c:pt>
                <c:pt idx="2">
                  <c:v>0.0642088513501186</c:v>
                </c:pt>
                <c:pt idx="3">
                  <c:v>0.0701462075821237</c:v>
                </c:pt>
                <c:pt idx="4">
                  <c:v>0.0756718295351051</c:v>
                </c:pt>
                <c:pt idx="5">
                  <c:v>0.0768808983400945</c:v>
                </c:pt>
                <c:pt idx="6">
                  <c:v>0.0764795190549145</c:v>
                </c:pt>
                <c:pt idx="7">
                  <c:v>0.0747191701014839</c:v>
                </c:pt>
                <c:pt idx="8">
                  <c:v>0.0674391163344111</c:v>
                </c:pt>
                <c:pt idx="9">
                  <c:v>0.0628020514722089</c:v>
                </c:pt>
                <c:pt idx="10">
                  <c:v>0.0589209011605976</c:v>
                </c:pt>
                <c:pt idx="11">
                  <c:v>0.0483149219899142</c:v>
                </c:pt>
                <c:pt idx="12">
                  <c:v>0.0516127409816633</c:v>
                </c:pt>
                <c:pt idx="13">
                  <c:v>0.0514835501060894</c:v>
                </c:pt>
                <c:pt idx="14">
                  <c:v>0.0435866345628984</c:v>
                </c:pt>
                <c:pt idx="15">
                  <c:v>0.0349589523113086</c:v>
                </c:pt>
                <c:pt idx="16">
                  <c:v>0.01673120457671</c:v>
                </c:pt>
                <c:pt idx="17">
                  <c:v>0.0173051670926185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'CALABRIA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(2)'!$AD$142:$AD$159</c:f>
              <c:numCache>
                <c:formatCode>0.000%</c:formatCode>
                <c:ptCount val="18"/>
                <c:pt idx="0">
                  <c:v>0.0457297226923578</c:v>
                </c:pt>
                <c:pt idx="1">
                  <c:v>0.0479368734539773</c:v>
                </c:pt>
                <c:pt idx="2">
                  <c:v>0.0510767234084104</c:v>
                </c:pt>
                <c:pt idx="3">
                  <c:v>0.0597090222627262</c:v>
                </c:pt>
                <c:pt idx="4">
                  <c:v>0.0653189485418565</c:v>
                </c:pt>
                <c:pt idx="5">
                  <c:v>0.0665181332183309</c:v>
                </c:pt>
                <c:pt idx="6">
                  <c:v>0.0697246045436792</c:v>
                </c:pt>
                <c:pt idx="7">
                  <c:v>0.0710860198867335</c:v>
                </c:pt>
                <c:pt idx="8">
                  <c:v>0.0746057642234084</c:v>
                </c:pt>
                <c:pt idx="9">
                  <c:v>0.0742980853729983</c:v>
                </c:pt>
                <c:pt idx="10">
                  <c:v>0.0673379320726468</c:v>
                </c:pt>
                <c:pt idx="11">
                  <c:v>0.0617056291498503</c:v>
                </c:pt>
                <c:pt idx="12">
                  <c:v>0.0577108896953522</c:v>
                </c:pt>
                <c:pt idx="13">
                  <c:v>0.0458670339148548</c:v>
                </c:pt>
                <c:pt idx="14">
                  <c:v>0.0466781872477542</c:v>
                </c:pt>
                <c:pt idx="15">
                  <c:v>0.0417665139630256</c:v>
                </c:pt>
                <c:pt idx="16">
                  <c:v>0.0296663439005338</c:v>
                </c:pt>
                <c:pt idx="17">
                  <c:v>0.0232635724515037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'CALABRIA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152952"/>
        <c:axId val="764156376"/>
      </c:lineChart>
      <c:catAx>
        <c:axId val="76415295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64156376"/>
        <c:crosses val="autoZero"/>
        <c:auto val="1"/>
        <c:lblAlgn val="ctr"/>
        <c:lblOffset val="100"/>
        <c:noMultiLvlLbl val="0"/>
      </c:catAx>
      <c:valAx>
        <c:axId val="76415637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4152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918635236893"/>
          <c:y val="0.024508470722519"/>
          <c:w val="0.57806744520745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'CALABRIA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(2)'!$B$142:$B$159</c:f>
              <c:numCache>
                <c:formatCode>0.000%</c:formatCode>
                <c:ptCount val="18"/>
                <c:pt idx="0">
                  <c:v>0.0772957642600495</c:v>
                </c:pt>
                <c:pt idx="1">
                  <c:v>0.0865052658649192</c:v>
                </c:pt>
                <c:pt idx="2">
                  <c:v>0.0928461387296419</c:v>
                </c:pt>
                <c:pt idx="3">
                  <c:v>0.095544939990247</c:v>
                </c:pt>
                <c:pt idx="4">
                  <c:v>0.0828258322153024</c:v>
                </c:pt>
                <c:pt idx="5">
                  <c:v>0.0702071652639725</c:v>
                </c:pt>
                <c:pt idx="6">
                  <c:v>0.0669260983592239</c:v>
                </c:pt>
                <c:pt idx="7">
                  <c:v>0.0524417552397843</c:v>
                </c:pt>
                <c:pt idx="8">
                  <c:v>0.0550473939973264</c:v>
                </c:pt>
                <c:pt idx="9">
                  <c:v>0.056944609554494</c:v>
                </c:pt>
                <c:pt idx="10">
                  <c:v>0.0558586841281664</c:v>
                </c:pt>
                <c:pt idx="11">
                  <c:v>0.052501437468309</c:v>
                </c:pt>
                <c:pt idx="12">
                  <c:v>0.0375279912077888</c:v>
                </c:pt>
                <c:pt idx="13">
                  <c:v>0.0407605359755254</c:v>
                </c:pt>
                <c:pt idx="14">
                  <c:v>0.0344012246987382</c:v>
                </c:pt>
                <c:pt idx="15">
                  <c:v>0.022077572340441</c:v>
                </c:pt>
                <c:pt idx="16">
                  <c:v>0.0128394426747343</c:v>
                </c:pt>
                <c:pt idx="17">
                  <c:v>0.00744814803133559</c:v>
                </c:pt>
              </c:numCache>
            </c:numRef>
          </c:val>
        </c:ser>
        <c:ser>
          <c:idx val="32"/>
          <c:order val="1"/>
          <c:tx>
            <c:strRef>
              <c:f>'CALABRIA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4118936"/>
        <c:axId val="764115928"/>
      </c:areaChart>
      <c:catAx>
        <c:axId val="76411893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64115928"/>
        <c:crosses val="autoZero"/>
        <c:auto val="1"/>
        <c:lblAlgn val="ctr"/>
        <c:lblOffset val="100"/>
        <c:noMultiLvlLbl val="0"/>
      </c:catAx>
      <c:valAx>
        <c:axId val="76411592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4118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'CALABRIA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(2)'!$X$118:$X$135</c:f>
              <c:numCache>
                <c:formatCode>0.00%</c:formatCode>
                <c:ptCount val="18"/>
                <c:pt idx="0">
                  <c:v>0.0399921289665798</c:v>
                </c:pt>
                <c:pt idx="1">
                  <c:v>0.0444538035330068</c:v>
                </c:pt>
                <c:pt idx="2">
                  <c:v>0.0564534554095411</c:v>
                </c:pt>
                <c:pt idx="3">
                  <c:v>0.0696701370013328</c:v>
                </c:pt>
                <c:pt idx="4">
                  <c:v>0.0759732897794409</c:v>
                </c:pt>
                <c:pt idx="5">
                  <c:v>0.0761825102954536</c:v>
                </c:pt>
                <c:pt idx="6">
                  <c:v>0.068888144766187</c:v>
                </c:pt>
                <c:pt idx="7">
                  <c:v>0.0663691185480082</c:v>
                </c:pt>
                <c:pt idx="8">
                  <c:v>0.0703904092559199</c:v>
                </c:pt>
                <c:pt idx="9">
                  <c:v>0.0650428009760276</c:v>
                </c:pt>
                <c:pt idx="10">
                  <c:v>0.0681194218084555</c:v>
                </c:pt>
                <c:pt idx="11">
                  <c:v>0.0647269257452383</c:v>
                </c:pt>
                <c:pt idx="12">
                  <c:v>0.0633477796567763</c:v>
                </c:pt>
                <c:pt idx="13">
                  <c:v>0.0602644359315499</c:v>
                </c:pt>
                <c:pt idx="14">
                  <c:v>0.0341699034236448</c:v>
                </c:pt>
                <c:pt idx="15">
                  <c:v>0.0393133234631511</c:v>
                </c:pt>
                <c:pt idx="16">
                  <c:v>0.0229665044768721</c:v>
                </c:pt>
                <c:pt idx="17">
                  <c:v>0.0136759069628141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'CALABRIA (2)'!$Y$117</c:f>
              <c:strCache>
                <c:ptCount val="1"/>
                <c:pt idx="0">
                  <c:v>1990 Cal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(2)'!$Y$118:$Y$135</c:f>
              <c:numCache>
                <c:formatCode>0.00%</c:formatCode>
                <c:ptCount val="18"/>
                <c:pt idx="0">
                  <c:v>0.0674064960156873</c:v>
                </c:pt>
                <c:pt idx="1">
                  <c:v>0.0713268866609633</c:v>
                </c:pt>
                <c:pt idx="2">
                  <c:v>0.0794767045072237</c:v>
                </c:pt>
                <c:pt idx="3">
                  <c:v>0.0851143387194448</c:v>
                </c:pt>
                <c:pt idx="4">
                  <c:v>0.0861957263560601</c:v>
                </c:pt>
                <c:pt idx="5">
                  <c:v>0.080674401391866</c:v>
                </c:pt>
                <c:pt idx="6">
                  <c:v>0.0695140003652687</c:v>
                </c:pt>
                <c:pt idx="7">
                  <c:v>0.0636384608729922</c:v>
                </c:pt>
                <c:pt idx="8">
                  <c:v>0.0598521622946565</c:v>
                </c:pt>
                <c:pt idx="9">
                  <c:v>0.0490772158834216</c:v>
                </c:pt>
                <c:pt idx="10">
                  <c:v>0.053333077004412</c:v>
                </c:pt>
                <c:pt idx="11">
                  <c:v>0.0550618553728144</c:v>
                </c:pt>
                <c:pt idx="12">
                  <c:v>0.0503897801659089</c:v>
                </c:pt>
                <c:pt idx="13">
                  <c:v>0.04555477588842</c:v>
                </c:pt>
                <c:pt idx="14">
                  <c:v>0.0271135120586737</c:v>
                </c:pt>
                <c:pt idx="15">
                  <c:v>0.0287043534263166</c:v>
                </c:pt>
                <c:pt idx="16">
                  <c:v>0.0175338594484442</c:v>
                </c:pt>
                <c:pt idx="17">
                  <c:v>0.0100323935674257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'CALABRIA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071256"/>
        <c:axId val="764066936"/>
      </c:lineChart>
      <c:catAx>
        <c:axId val="76407125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4066936"/>
        <c:crosses val="autoZero"/>
        <c:auto val="1"/>
        <c:lblAlgn val="ctr"/>
        <c:lblOffset val="100"/>
        <c:noMultiLvlLbl val="0"/>
      </c:catAx>
      <c:valAx>
        <c:axId val="76406693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4071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5185943336086"/>
          <c:y val="0.609815744862878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'CALABRIA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(2)'!$Z$118:$Z$135</c:f>
              <c:numCache>
                <c:formatCode>0.00%</c:formatCode>
                <c:ptCount val="18"/>
                <c:pt idx="0">
                  <c:v>0.0456520904397331</c:v>
                </c:pt>
                <c:pt idx="1">
                  <c:v>0.0458461761988958</c:v>
                </c:pt>
                <c:pt idx="2">
                  <c:v>0.044209600883948</c:v>
                </c:pt>
                <c:pt idx="3">
                  <c:v>0.0429330826106919</c:v>
                </c:pt>
                <c:pt idx="4">
                  <c:v>0.0464516438906048</c:v>
                </c:pt>
                <c:pt idx="5">
                  <c:v>0.0510748413697557</c:v>
                </c:pt>
                <c:pt idx="6">
                  <c:v>0.0610198263291903</c:v>
                </c:pt>
                <c:pt idx="7">
                  <c:v>0.0758383944580694</c:v>
                </c:pt>
                <c:pt idx="8">
                  <c:v>0.0813690647147983</c:v>
                </c:pt>
                <c:pt idx="9">
                  <c:v>0.0817141202858377</c:v>
                </c:pt>
                <c:pt idx="10">
                  <c:v>0.0717995641984415</c:v>
                </c:pt>
                <c:pt idx="11">
                  <c:v>0.0635772249960235</c:v>
                </c:pt>
                <c:pt idx="12">
                  <c:v>0.0617212238250486</c:v>
                </c:pt>
                <c:pt idx="13">
                  <c:v>0.0564340291972139</c:v>
                </c:pt>
                <c:pt idx="14">
                  <c:v>0.0541706791026605</c:v>
                </c:pt>
                <c:pt idx="15">
                  <c:v>0.0455480903101094</c:v>
                </c:pt>
                <c:pt idx="16">
                  <c:v>0.0357519025677657</c:v>
                </c:pt>
                <c:pt idx="17">
                  <c:v>0.0348884446212118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'CALABRIA (2)'!$AA$117</c:f>
              <c:strCache>
                <c:ptCount val="1"/>
                <c:pt idx="0">
                  <c:v>2013 Cal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(2)'!$AA$118:$AA$135</c:f>
              <c:numCache>
                <c:formatCode>0.00%</c:formatCode>
                <c:ptCount val="18"/>
                <c:pt idx="0">
                  <c:v>0.0443184127772007</c:v>
                </c:pt>
                <c:pt idx="1">
                  <c:v>0.0469192202377852</c:v>
                </c:pt>
                <c:pt idx="2">
                  <c:v>0.0491661381302988</c:v>
                </c:pt>
                <c:pt idx="3">
                  <c:v>0.054082292346487</c:v>
                </c:pt>
                <c:pt idx="4">
                  <c:v>0.0636848023580382</c:v>
                </c:pt>
                <c:pt idx="5">
                  <c:v>0.0656825166297457</c:v>
                </c:pt>
                <c:pt idx="6">
                  <c:v>0.066334633481732</c:v>
                </c:pt>
                <c:pt idx="7">
                  <c:v>0.07047815434079</c:v>
                </c:pt>
                <c:pt idx="8">
                  <c:v>0.0728476313910771</c:v>
                </c:pt>
                <c:pt idx="9">
                  <c:v>0.0750521642415273</c:v>
                </c:pt>
                <c:pt idx="10">
                  <c:v>0.0707099954142448</c:v>
                </c:pt>
                <c:pt idx="11">
                  <c:v>0.0649114152620876</c:v>
                </c:pt>
                <c:pt idx="12">
                  <c:v>0.060267444508788</c:v>
                </c:pt>
                <c:pt idx="13">
                  <c:v>0.049472025361575</c:v>
                </c:pt>
                <c:pt idx="14">
                  <c:v>0.044942953818688</c:v>
                </c:pt>
                <c:pt idx="15">
                  <c:v>0.041441847211626</c:v>
                </c:pt>
                <c:pt idx="16">
                  <c:v>0.0320293038946236</c:v>
                </c:pt>
                <c:pt idx="17">
                  <c:v>0.0276590485936847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'CALABRIA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024680"/>
        <c:axId val="764011272"/>
      </c:lineChart>
      <c:catAx>
        <c:axId val="76402468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4011272"/>
        <c:crosses val="autoZero"/>
        <c:auto val="1"/>
        <c:lblAlgn val="ctr"/>
        <c:lblOffset val="100"/>
        <c:noMultiLvlLbl val="0"/>
      </c:catAx>
      <c:valAx>
        <c:axId val="76401127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40246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226518146796"/>
          <c:y val="0.616668685845277"/>
          <c:w val="0.417733044403893"/>
          <c:h val="0.17516943559202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52396529063186"/>
        </c:manualLayout>
      </c:layout>
      <c:lineChart>
        <c:grouping val="standard"/>
        <c:varyColors val="0"/>
        <c:ser>
          <c:idx val="16"/>
          <c:order val="0"/>
          <c:tx>
            <c:strRef>
              <c:f>'CALABRIA (2)'!$Q$117</c:f>
              <c:strCache>
                <c:ptCount val="1"/>
                <c:pt idx="0">
                  <c:v>1990 Ita-Cal</c:v>
                </c:pt>
              </c:strCache>
            </c:strRef>
          </c:tx>
          <c:spPr>
            <a:ln w="889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(2)'!$Q$118:$Q$135</c:f>
              <c:numCache>
                <c:formatCode>0.00%</c:formatCode>
                <c:ptCount val="18"/>
                <c:pt idx="0">
                  <c:v>-0.018015815884542</c:v>
                </c:pt>
                <c:pt idx="1">
                  <c:v>-0.0176501540900339</c:v>
                </c:pt>
                <c:pt idx="2">
                  <c:v>-0.0146029498691962</c:v>
                </c:pt>
                <c:pt idx="3">
                  <c:v>-0.00791279697878487</c:v>
                </c:pt>
                <c:pt idx="4">
                  <c:v>-0.00471291219253483</c:v>
                </c:pt>
                <c:pt idx="5">
                  <c:v>-0.00211501735437096</c:v>
                </c:pt>
                <c:pt idx="6">
                  <c:v>0.000282360330927531</c:v>
                </c:pt>
                <c:pt idx="7">
                  <c:v>0.00252863229112497</c:v>
                </c:pt>
                <c:pt idx="8">
                  <c:v>0.00876238772407552</c:v>
                </c:pt>
                <c:pt idx="9">
                  <c:v>0.0125952503019273</c:v>
                </c:pt>
                <c:pt idx="10">
                  <c:v>0.0101564305938746</c:v>
                </c:pt>
                <c:pt idx="11">
                  <c:v>0.00565416646780608</c:v>
                </c:pt>
                <c:pt idx="12">
                  <c:v>0.00679978860248359</c:v>
                </c:pt>
                <c:pt idx="13">
                  <c:v>0.00679745103503409</c:v>
                </c:pt>
                <c:pt idx="14">
                  <c:v>0.00272670485179148</c:v>
                </c:pt>
                <c:pt idx="15">
                  <c:v>0.00479499289314088</c:v>
                </c:pt>
                <c:pt idx="16">
                  <c:v>0.00232169584841421</c:v>
                </c:pt>
                <c:pt idx="17">
                  <c:v>0.00158978542886245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'CALABRIA (2)'!$R$117</c:f>
              <c:strCache>
                <c:ptCount val="1"/>
                <c:pt idx="0">
                  <c:v>2013 Ita-Cal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(2)'!$R$118:$R$135</c:f>
              <c:numCache>
                <c:formatCode>0.00%</c:formatCode>
                <c:ptCount val="18"/>
                <c:pt idx="0">
                  <c:v>0.00154119331929615</c:v>
                </c:pt>
                <c:pt idx="1">
                  <c:v>0.000176839227650029</c:v>
                </c:pt>
                <c:pt idx="2">
                  <c:v>-0.00224903417088852</c:v>
                </c:pt>
                <c:pt idx="3">
                  <c:v>-0.00675967765659061</c:v>
                </c:pt>
                <c:pt idx="4">
                  <c:v>-0.0119662087435748</c:v>
                </c:pt>
                <c:pt idx="5">
                  <c:v>-0.0112028712729475</c:v>
                </c:pt>
                <c:pt idx="6">
                  <c:v>-0.00428782246767659</c:v>
                </c:pt>
                <c:pt idx="7">
                  <c:v>0.00439707399670125</c:v>
                </c:pt>
                <c:pt idx="8">
                  <c:v>0.00730422930302733</c:v>
                </c:pt>
                <c:pt idx="9">
                  <c:v>0.00618783841440627</c:v>
                </c:pt>
                <c:pt idx="10">
                  <c:v>0.000919304077235686</c:v>
                </c:pt>
                <c:pt idx="11">
                  <c:v>-0.00113027223317701</c:v>
                </c:pt>
                <c:pt idx="12">
                  <c:v>0.000839753759889101</c:v>
                </c:pt>
                <c:pt idx="13">
                  <c:v>0.00526096576870916</c:v>
                </c:pt>
                <c:pt idx="14">
                  <c:v>0.00644899280153677</c:v>
                </c:pt>
                <c:pt idx="15">
                  <c:v>0.00126287434367615</c:v>
                </c:pt>
                <c:pt idx="16">
                  <c:v>0.000933878100143684</c:v>
                </c:pt>
                <c:pt idx="17">
                  <c:v>0.00232294343258334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3994872"/>
        <c:axId val="763986504"/>
      </c:lineChart>
      <c:catAx>
        <c:axId val="76399487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3986504"/>
        <c:crosses val="autoZero"/>
        <c:auto val="1"/>
        <c:lblAlgn val="ctr"/>
        <c:lblOffset val="100"/>
        <c:noMultiLvlLbl val="0"/>
      </c:catAx>
      <c:valAx>
        <c:axId val="763986504"/>
        <c:scaling>
          <c:orientation val="minMax"/>
          <c:max val="0.015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39948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47689490560951"/>
        </c:manualLayout>
      </c:layout>
      <c:lineChart>
        <c:grouping val="standard"/>
        <c:varyColors val="0"/>
        <c:ser>
          <c:idx val="16"/>
          <c:order val="0"/>
          <c:tx>
            <c:strRef>
              <c:f>'CALABRIA (2)'!$S$117</c:f>
              <c:strCache>
                <c:ptCount val="1"/>
                <c:pt idx="0">
                  <c:v>1990 Bench-Cal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(2)'!$S$118:$S$135</c:f>
              <c:numCache>
                <c:formatCode>0.00%</c:formatCode>
                <c:ptCount val="18"/>
                <c:pt idx="0">
                  <c:v>-0.0274143670491075</c:v>
                </c:pt>
                <c:pt idx="1">
                  <c:v>-0.0268730831279565</c:v>
                </c:pt>
                <c:pt idx="2">
                  <c:v>-0.0230232490976826</c:v>
                </c:pt>
                <c:pt idx="3">
                  <c:v>-0.0154442017181119</c:v>
                </c:pt>
                <c:pt idx="4">
                  <c:v>-0.0102224365766192</c:v>
                </c:pt>
                <c:pt idx="5">
                  <c:v>-0.00449189109641247</c:v>
                </c:pt>
                <c:pt idx="6">
                  <c:v>-0.000625855599081737</c:v>
                </c:pt>
                <c:pt idx="7">
                  <c:v>0.00273065767501601</c:v>
                </c:pt>
                <c:pt idx="8">
                  <c:v>0.0105382469612634</c:v>
                </c:pt>
                <c:pt idx="9">
                  <c:v>0.015965585092606</c:v>
                </c:pt>
                <c:pt idx="10">
                  <c:v>0.0147863448040434</c:v>
                </c:pt>
                <c:pt idx="11">
                  <c:v>0.00966507037242396</c:v>
                </c:pt>
                <c:pt idx="12">
                  <c:v>0.0129579994908674</c:v>
                </c:pt>
                <c:pt idx="13">
                  <c:v>0.0147096600431299</c:v>
                </c:pt>
                <c:pt idx="14">
                  <c:v>0.00705639136497112</c:v>
                </c:pt>
                <c:pt idx="15">
                  <c:v>0.0106089700368345</c:v>
                </c:pt>
                <c:pt idx="16">
                  <c:v>0.00543264502842788</c:v>
                </c:pt>
                <c:pt idx="17">
                  <c:v>0.00364351339538835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'CALABRIA (2)'!$T$117</c:f>
              <c:strCache>
                <c:ptCount val="1"/>
                <c:pt idx="0">
                  <c:v>2013 Bench-Cal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(2)'!$T$118:$T$135</c:f>
              <c:numCache>
                <c:formatCode>0.00%</c:formatCode>
                <c:ptCount val="18"/>
                <c:pt idx="0">
                  <c:v>0.00133367766253239</c:v>
                </c:pt>
                <c:pt idx="1">
                  <c:v>-0.00107304403888939</c:v>
                </c:pt>
                <c:pt idx="2">
                  <c:v>-0.00495653724635073</c:v>
                </c:pt>
                <c:pt idx="3">
                  <c:v>-0.0111492097357951</c:v>
                </c:pt>
                <c:pt idx="4">
                  <c:v>-0.0172331584674334</c:v>
                </c:pt>
                <c:pt idx="5">
                  <c:v>-0.01460767525999</c:v>
                </c:pt>
                <c:pt idx="6">
                  <c:v>-0.00531480715254177</c:v>
                </c:pt>
                <c:pt idx="7">
                  <c:v>0.00536024011727941</c:v>
                </c:pt>
                <c:pt idx="8">
                  <c:v>0.0085214333237212</c:v>
                </c:pt>
                <c:pt idx="9">
                  <c:v>0.0066619560443104</c:v>
                </c:pt>
                <c:pt idx="10">
                  <c:v>0.00108956878419669</c:v>
                </c:pt>
                <c:pt idx="11">
                  <c:v>-0.00133419026606414</c:v>
                </c:pt>
                <c:pt idx="12">
                  <c:v>0.00145377931626058</c:v>
                </c:pt>
                <c:pt idx="13">
                  <c:v>0.00696200383563889</c:v>
                </c:pt>
                <c:pt idx="14">
                  <c:v>0.00922772528397249</c:v>
                </c:pt>
                <c:pt idx="15">
                  <c:v>0.00410624309848342</c:v>
                </c:pt>
                <c:pt idx="16">
                  <c:v>0.00372259867314203</c:v>
                </c:pt>
                <c:pt idx="17">
                  <c:v>0.00722939602752703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3934600"/>
        <c:axId val="763937960"/>
      </c:lineChart>
      <c:catAx>
        <c:axId val="76393460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63937960"/>
        <c:crosses val="autoZero"/>
        <c:auto val="1"/>
        <c:lblAlgn val="ctr"/>
        <c:lblOffset val="100"/>
        <c:noMultiLvlLbl val="0"/>
      </c:catAx>
      <c:valAx>
        <c:axId val="763937960"/>
        <c:scaling>
          <c:orientation val="minMax"/>
          <c:max val="0.02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63934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'SICILIA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(2)'!$B$142:$B$159</c:f>
              <c:numCache>
                <c:formatCode>0.000%</c:formatCode>
                <c:ptCount val="18"/>
                <c:pt idx="0">
                  <c:v>0.0735287551052573</c:v>
                </c:pt>
                <c:pt idx="1">
                  <c:v>0.0847833103578487</c:v>
                </c:pt>
                <c:pt idx="2">
                  <c:v>0.0886342612085261</c:v>
                </c:pt>
                <c:pt idx="3">
                  <c:v>0.0884158904582177</c:v>
                </c:pt>
                <c:pt idx="4">
                  <c:v>0.0782668498724539</c:v>
                </c:pt>
                <c:pt idx="5">
                  <c:v>0.0686397785871473</c:v>
                </c:pt>
                <c:pt idx="6">
                  <c:v>0.0676986026922606</c:v>
                </c:pt>
                <c:pt idx="7">
                  <c:v>0.0563788012771121</c:v>
                </c:pt>
                <c:pt idx="8">
                  <c:v>0.0581451372340887</c:v>
                </c:pt>
                <c:pt idx="9">
                  <c:v>0.0577554953070678</c:v>
                </c:pt>
                <c:pt idx="10">
                  <c:v>0.0583865480355502</c:v>
                </c:pt>
                <c:pt idx="11">
                  <c:v>0.0567843469562563</c:v>
                </c:pt>
                <c:pt idx="12">
                  <c:v>0.0395067553226086</c:v>
                </c:pt>
                <c:pt idx="13">
                  <c:v>0.0437400079070193</c:v>
                </c:pt>
                <c:pt idx="14">
                  <c:v>0.0356435708164517</c:v>
                </c:pt>
                <c:pt idx="15">
                  <c:v>0.0234250035120786</c:v>
                </c:pt>
                <c:pt idx="16">
                  <c:v>0.0130586116472964</c:v>
                </c:pt>
                <c:pt idx="17">
                  <c:v>0.00720827370275846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'SICILIA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(2)'!$E$142:$E$159</c:f>
              <c:numCache>
                <c:formatCode>0.000%</c:formatCode>
                <c:ptCount val="18"/>
                <c:pt idx="0">
                  <c:v>0.0707645068200304</c:v>
                </c:pt>
                <c:pt idx="1">
                  <c:v>0.0778171774057919</c:v>
                </c:pt>
                <c:pt idx="2">
                  <c:v>0.0857492055929977</c:v>
                </c:pt>
                <c:pt idx="3">
                  <c:v>0.0872774056501913</c:v>
                </c:pt>
                <c:pt idx="4">
                  <c:v>0.0823576579094523</c:v>
                </c:pt>
                <c:pt idx="5">
                  <c:v>0.0714843859888078</c:v>
                </c:pt>
                <c:pt idx="6">
                  <c:v>0.0649609490342953</c:v>
                </c:pt>
                <c:pt idx="7">
                  <c:v>0.0647257790612508</c:v>
                </c:pt>
                <c:pt idx="8">
                  <c:v>0.0542293457721114</c:v>
                </c:pt>
                <c:pt idx="9">
                  <c:v>0.0565820574215454</c:v>
                </c:pt>
                <c:pt idx="10">
                  <c:v>0.0577815861911106</c:v>
                </c:pt>
                <c:pt idx="11">
                  <c:v>0.0555628526158207</c:v>
                </c:pt>
                <c:pt idx="12">
                  <c:v>0.051829276313992</c:v>
                </c:pt>
                <c:pt idx="13">
                  <c:v>0.0332888965974629</c:v>
                </c:pt>
                <c:pt idx="14">
                  <c:v>0.0383379675849966</c:v>
                </c:pt>
                <c:pt idx="15">
                  <c:v>0.0254944893927616</c:v>
                </c:pt>
                <c:pt idx="16">
                  <c:v>0.0141484489204545</c:v>
                </c:pt>
                <c:pt idx="17">
                  <c:v>0.00760801172692678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'SICILIA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(2)'!$J$142:$J$159</c:f>
              <c:numCache>
                <c:formatCode>0.000%</c:formatCode>
                <c:ptCount val="18"/>
                <c:pt idx="0">
                  <c:v>0.0661887237394641</c:v>
                </c:pt>
                <c:pt idx="1">
                  <c:v>0.0684799121110845</c:v>
                </c:pt>
                <c:pt idx="2">
                  <c:v>0.0765913266034999</c:v>
                </c:pt>
                <c:pt idx="3">
                  <c:v>0.0842317064091704</c:v>
                </c:pt>
                <c:pt idx="4">
                  <c:v>0.0827723238448986</c:v>
                </c:pt>
                <c:pt idx="5">
                  <c:v>0.0771102494813789</c:v>
                </c:pt>
                <c:pt idx="6">
                  <c:v>0.0686459110929574</c:v>
                </c:pt>
                <c:pt idx="7">
                  <c:v>0.0636480338678165</c:v>
                </c:pt>
                <c:pt idx="8">
                  <c:v>0.0633627168298822</c:v>
                </c:pt>
                <c:pt idx="9">
                  <c:v>0.0529645406053631</c:v>
                </c:pt>
                <c:pt idx="10">
                  <c:v>0.0548283570527434</c:v>
                </c:pt>
                <c:pt idx="11">
                  <c:v>0.0558746536657605</c:v>
                </c:pt>
                <c:pt idx="12">
                  <c:v>0.0525906907770966</c:v>
                </c:pt>
                <c:pt idx="13">
                  <c:v>0.0476588107229306</c:v>
                </c:pt>
                <c:pt idx="14">
                  <c:v>0.0286467964208607</c:v>
                </c:pt>
                <c:pt idx="15">
                  <c:v>0.0301361594073132</c:v>
                </c:pt>
                <c:pt idx="16">
                  <c:v>0.0168695207760301</c:v>
                </c:pt>
                <c:pt idx="17">
                  <c:v>0.00939956659174914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'SICILIA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(2)'!$T$142:$T$159</c:f>
              <c:numCache>
                <c:formatCode>0.000%</c:formatCode>
                <c:ptCount val="18"/>
                <c:pt idx="0">
                  <c:v>0.0540610853634137</c:v>
                </c:pt>
                <c:pt idx="1">
                  <c:v>0.0607032369198281</c:v>
                </c:pt>
                <c:pt idx="2">
                  <c:v>0.0620837389755605</c:v>
                </c:pt>
                <c:pt idx="3">
                  <c:v>0.0667908243978553</c:v>
                </c:pt>
                <c:pt idx="4">
                  <c:v>0.0725197176670016</c:v>
                </c:pt>
                <c:pt idx="5">
                  <c:v>0.0770115064535917</c:v>
                </c:pt>
                <c:pt idx="6">
                  <c:v>0.0764407200240491</c:v>
                </c:pt>
                <c:pt idx="7">
                  <c:v>0.0740526297132189</c:v>
                </c:pt>
                <c:pt idx="8">
                  <c:v>0.0666195884689926</c:v>
                </c:pt>
                <c:pt idx="9">
                  <c:v>0.0623328822451574</c:v>
                </c:pt>
                <c:pt idx="10">
                  <c:v>0.0612107361522706</c:v>
                </c:pt>
                <c:pt idx="11">
                  <c:v>0.0510339145274359</c:v>
                </c:pt>
                <c:pt idx="12">
                  <c:v>0.0518810817544413</c:v>
                </c:pt>
                <c:pt idx="13">
                  <c:v>0.0508789009497285</c:v>
                </c:pt>
                <c:pt idx="14">
                  <c:v>0.0439131034739664</c:v>
                </c:pt>
                <c:pt idx="15">
                  <c:v>0.0352633858930835</c:v>
                </c:pt>
                <c:pt idx="16">
                  <c:v>0.0167382619773524</c:v>
                </c:pt>
                <c:pt idx="17">
                  <c:v>0.0164646850430523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'SICILIA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(2)'!$AD$142:$AD$159</c:f>
              <c:numCache>
                <c:formatCode>0.000%</c:formatCode>
                <c:ptCount val="18"/>
                <c:pt idx="0">
                  <c:v>0.0487630739726367</c:v>
                </c:pt>
                <c:pt idx="1">
                  <c:v>0.0508455447791254</c:v>
                </c:pt>
                <c:pt idx="2">
                  <c:v>0.0532535829923747</c:v>
                </c:pt>
                <c:pt idx="3">
                  <c:v>0.0608580932315396</c:v>
                </c:pt>
                <c:pt idx="4">
                  <c:v>0.0624603170950503</c:v>
                </c:pt>
                <c:pt idx="5">
                  <c:v>0.063335166942842</c:v>
                </c:pt>
                <c:pt idx="6">
                  <c:v>0.0680958148680051</c:v>
                </c:pt>
                <c:pt idx="7">
                  <c:v>0.0736538728214048</c:v>
                </c:pt>
                <c:pt idx="8">
                  <c:v>0.0754914176869746</c:v>
                </c:pt>
                <c:pt idx="9">
                  <c:v>0.07326607341495</c:v>
                </c:pt>
                <c:pt idx="10">
                  <c:v>0.065867068846801</c:v>
                </c:pt>
                <c:pt idx="11">
                  <c:v>0.0604754965003004</c:v>
                </c:pt>
                <c:pt idx="12">
                  <c:v>0.0590977880826321</c:v>
                </c:pt>
                <c:pt idx="13">
                  <c:v>0.0475860687565546</c:v>
                </c:pt>
                <c:pt idx="14">
                  <c:v>0.0459576314140731</c:v>
                </c:pt>
                <c:pt idx="15">
                  <c:v>0.040251297217029</c:v>
                </c:pt>
                <c:pt idx="16">
                  <c:v>0.0288506349965152</c:v>
                </c:pt>
                <c:pt idx="17">
                  <c:v>0.0218910563811912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'SICILIA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172392"/>
        <c:axId val="744175848"/>
      </c:lineChart>
      <c:catAx>
        <c:axId val="74417239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44175848"/>
        <c:crosses val="autoZero"/>
        <c:auto val="1"/>
        <c:lblAlgn val="ctr"/>
        <c:lblOffset val="100"/>
        <c:noMultiLvlLbl val="0"/>
      </c:catAx>
      <c:valAx>
        <c:axId val="74417584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4172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918635236893"/>
          <c:y val="0.024508470722519"/>
          <c:w val="0.57806744520745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'SICILIA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(2)'!$B$142:$B$159</c:f>
              <c:numCache>
                <c:formatCode>0.000%</c:formatCode>
                <c:ptCount val="18"/>
                <c:pt idx="0">
                  <c:v>0.0735287551052573</c:v>
                </c:pt>
                <c:pt idx="1">
                  <c:v>0.0847833103578487</c:v>
                </c:pt>
                <c:pt idx="2">
                  <c:v>0.0886342612085261</c:v>
                </c:pt>
                <c:pt idx="3">
                  <c:v>0.0884158904582177</c:v>
                </c:pt>
                <c:pt idx="4">
                  <c:v>0.0782668498724539</c:v>
                </c:pt>
                <c:pt idx="5">
                  <c:v>0.0686397785871473</c:v>
                </c:pt>
                <c:pt idx="6">
                  <c:v>0.0676986026922606</c:v>
                </c:pt>
                <c:pt idx="7">
                  <c:v>0.0563788012771121</c:v>
                </c:pt>
                <c:pt idx="8">
                  <c:v>0.0581451372340887</c:v>
                </c:pt>
                <c:pt idx="9">
                  <c:v>0.0577554953070678</c:v>
                </c:pt>
                <c:pt idx="10">
                  <c:v>0.0583865480355502</c:v>
                </c:pt>
                <c:pt idx="11">
                  <c:v>0.0567843469562563</c:v>
                </c:pt>
                <c:pt idx="12">
                  <c:v>0.0395067553226086</c:v>
                </c:pt>
                <c:pt idx="13">
                  <c:v>0.0437400079070193</c:v>
                </c:pt>
                <c:pt idx="14">
                  <c:v>0.0356435708164517</c:v>
                </c:pt>
                <c:pt idx="15">
                  <c:v>0.0234250035120786</c:v>
                </c:pt>
                <c:pt idx="16">
                  <c:v>0.0130586116472964</c:v>
                </c:pt>
                <c:pt idx="17">
                  <c:v>0.00720827370275846</c:v>
                </c:pt>
              </c:numCache>
            </c:numRef>
          </c:val>
        </c:ser>
        <c:ser>
          <c:idx val="32"/>
          <c:order val="1"/>
          <c:tx>
            <c:strRef>
              <c:f>'SICILIA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4114184"/>
        <c:axId val="744117512"/>
      </c:areaChart>
      <c:catAx>
        <c:axId val="74411418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44117512"/>
        <c:crosses val="autoZero"/>
        <c:auto val="1"/>
        <c:lblAlgn val="ctr"/>
        <c:lblOffset val="100"/>
        <c:noMultiLvlLbl val="0"/>
      </c:catAx>
      <c:valAx>
        <c:axId val="74411751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4114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'SICILIA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(2)'!$X$118:$X$135</c:f>
              <c:numCache>
                <c:formatCode>0.00%</c:formatCode>
                <c:ptCount val="18"/>
                <c:pt idx="0">
                  <c:v>0.0399921289665798</c:v>
                </c:pt>
                <c:pt idx="1">
                  <c:v>0.0444538035330068</c:v>
                </c:pt>
                <c:pt idx="2">
                  <c:v>0.0564534554095411</c:v>
                </c:pt>
                <c:pt idx="3">
                  <c:v>0.0696701370013328</c:v>
                </c:pt>
                <c:pt idx="4">
                  <c:v>0.0759732897794409</c:v>
                </c:pt>
                <c:pt idx="5">
                  <c:v>0.0761825102954536</c:v>
                </c:pt>
                <c:pt idx="6">
                  <c:v>0.068888144766187</c:v>
                </c:pt>
                <c:pt idx="7">
                  <c:v>0.0663691185480082</c:v>
                </c:pt>
                <c:pt idx="8">
                  <c:v>0.0703904092559199</c:v>
                </c:pt>
                <c:pt idx="9">
                  <c:v>0.0650428009760276</c:v>
                </c:pt>
                <c:pt idx="10">
                  <c:v>0.0681194218084555</c:v>
                </c:pt>
                <c:pt idx="11">
                  <c:v>0.0647269257452383</c:v>
                </c:pt>
                <c:pt idx="12">
                  <c:v>0.0633477796567763</c:v>
                </c:pt>
                <c:pt idx="13">
                  <c:v>0.0602644359315499</c:v>
                </c:pt>
                <c:pt idx="14">
                  <c:v>0.0341699034236448</c:v>
                </c:pt>
                <c:pt idx="15">
                  <c:v>0.0393133234631511</c:v>
                </c:pt>
                <c:pt idx="16">
                  <c:v>0.0229665044768721</c:v>
                </c:pt>
                <c:pt idx="17">
                  <c:v>0.0136759069628141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'SICILIA (2)'!$Y$117</c:f>
              <c:strCache>
                <c:ptCount val="1"/>
                <c:pt idx="0">
                  <c:v>1990 SIC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(2)'!$Y$118:$Y$135</c:f>
              <c:numCache>
                <c:formatCode>0.00%</c:formatCode>
                <c:ptCount val="18"/>
                <c:pt idx="0">
                  <c:v>0.0661887237394641</c:v>
                </c:pt>
                <c:pt idx="1">
                  <c:v>0.0684799121110845</c:v>
                </c:pt>
                <c:pt idx="2">
                  <c:v>0.0765913266034999</c:v>
                </c:pt>
                <c:pt idx="3">
                  <c:v>0.0842317064091704</c:v>
                </c:pt>
                <c:pt idx="4">
                  <c:v>0.0827723238448986</c:v>
                </c:pt>
                <c:pt idx="5">
                  <c:v>0.0771102494813789</c:v>
                </c:pt>
                <c:pt idx="6">
                  <c:v>0.0686459110929574</c:v>
                </c:pt>
                <c:pt idx="7">
                  <c:v>0.0636480338678165</c:v>
                </c:pt>
                <c:pt idx="8">
                  <c:v>0.0633627168298822</c:v>
                </c:pt>
                <c:pt idx="9">
                  <c:v>0.0529645406053631</c:v>
                </c:pt>
                <c:pt idx="10">
                  <c:v>0.0548283570527434</c:v>
                </c:pt>
                <c:pt idx="11">
                  <c:v>0.0558746536657605</c:v>
                </c:pt>
                <c:pt idx="12">
                  <c:v>0.0525906907770966</c:v>
                </c:pt>
                <c:pt idx="13">
                  <c:v>0.0476588107229306</c:v>
                </c:pt>
                <c:pt idx="14">
                  <c:v>0.0286467964208607</c:v>
                </c:pt>
                <c:pt idx="15">
                  <c:v>0.0301361594073132</c:v>
                </c:pt>
                <c:pt idx="16">
                  <c:v>0.0168695207760301</c:v>
                </c:pt>
                <c:pt idx="17">
                  <c:v>0.00939956659174914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'SICILIA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102808"/>
        <c:axId val="744106200"/>
      </c:lineChart>
      <c:catAx>
        <c:axId val="74410280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44106200"/>
        <c:crosses val="autoZero"/>
        <c:auto val="1"/>
        <c:lblAlgn val="ctr"/>
        <c:lblOffset val="100"/>
        <c:noMultiLvlLbl val="0"/>
      </c:catAx>
      <c:valAx>
        <c:axId val="74410620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4102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5185943336086"/>
          <c:y val="0.609815744862878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'SICILIA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(2)'!$Z$118:$Z$135</c:f>
              <c:numCache>
                <c:formatCode>0.00%</c:formatCode>
                <c:ptCount val="18"/>
                <c:pt idx="0">
                  <c:v>0.0456520904397331</c:v>
                </c:pt>
                <c:pt idx="1">
                  <c:v>0.0458461761988958</c:v>
                </c:pt>
                <c:pt idx="2">
                  <c:v>0.044209600883948</c:v>
                </c:pt>
                <c:pt idx="3">
                  <c:v>0.0429330826106919</c:v>
                </c:pt>
                <c:pt idx="4">
                  <c:v>0.0464516438906048</c:v>
                </c:pt>
                <c:pt idx="5">
                  <c:v>0.0510748413697557</c:v>
                </c:pt>
                <c:pt idx="6">
                  <c:v>0.0610198263291903</c:v>
                </c:pt>
                <c:pt idx="7">
                  <c:v>0.0758383944580694</c:v>
                </c:pt>
                <c:pt idx="8">
                  <c:v>0.0813690647147983</c:v>
                </c:pt>
                <c:pt idx="9">
                  <c:v>0.0817141202858377</c:v>
                </c:pt>
                <c:pt idx="10">
                  <c:v>0.0717995641984415</c:v>
                </c:pt>
                <c:pt idx="11">
                  <c:v>0.0635772249960235</c:v>
                </c:pt>
                <c:pt idx="12">
                  <c:v>0.0617212238250486</c:v>
                </c:pt>
                <c:pt idx="13">
                  <c:v>0.0564340291972139</c:v>
                </c:pt>
                <c:pt idx="14">
                  <c:v>0.0541706791026605</c:v>
                </c:pt>
                <c:pt idx="15">
                  <c:v>0.0455480903101094</c:v>
                </c:pt>
                <c:pt idx="16">
                  <c:v>0.0357519025677657</c:v>
                </c:pt>
                <c:pt idx="17">
                  <c:v>0.0348884446212118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'SICILIA (2)'!$AA$117</c:f>
              <c:strCache>
                <c:ptCount val="1"/>
                <c:pt idx="0">
                  <c:v>2013 SIC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(2)'!$AA$118:$AA$135</c:f>
              <c:numCache>
                <c:formatCode>0.00%</c:formatCode>
                <c:ptCount val="18"/>
                <c:pt idx="0">
                  <c:v>0.0466892349735956</c:v>
                </c:pt>
                <c:pt idx="1">
                  <c:v>0.0493928717430557</c:v>
                </c:pt>
                <c:pt idx="2">
                  <c:v>0.0515433009888934</c:v>
                </c:pt>
                <c:pt idx="3">
                  <c:v>0.0558355593636073</c:v>
                </c:pt>
                <c:pt idx="4">
                  <c:v>0.0631376586721579</c:v>
                </c:pt>
                <c:pt idx="5">
                  <c:v>0.0623598480939341</c:v>
                </c:pt>
                <c:pt idx="6">
                  <c:v>0.0644590766434423</c:v>
                </c:pt>
                <c:pt idx="7">
                  <c:v>0.0714961723479439</c:v>
                </c:pt>
                <c:pt idx="8">
                  <c:v>0.0745210134857834</c:v>
                </c:pt>
                <c:pt idx="9">
                  <c:v>0.0751442219614187</c:v>
                </c:pt>
                <c:pt idx="10">
                  <c:v>0.069496145147574</c:v>
                </c:pt>
                <c:pt idx="11">
                  <c:v>0.0631210584463949</c:v>
                </c:pt>
                <c:pt idx="12">
                  <c:v>0.0594512085364361</c:v>
                </c:pt>
                <c:pt idx="13">
                  <c:v>0.0512256966694747</c:v>
                </c:pt>
                <c:pt idx="14">
                  <c:v>0.0460352260790747</c:v>
                </c:pt>
                <c:pt idx="15">
                  <c:v>0.0395809383007609</c:v>
                </c:pt>
                <c:pt idx="16">
                  <c:v>0.0306400167042272</c:v>
                </c:pt>
                <c:pt idx="17">
                  <c:v>0.025870751842225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'SICILIA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041736"/>
        <c:axId val="744045128"/>
      </c:lineChart>
      <c:catAx>
        <c:axId val="74404173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44045128"/>
        <c:crosses val="autoZero"/>
        <c:auto val="1"/>
        <c:lblAlgn val="ctr"/>
        <c:lblOffset val="100"/>
        <c:noMultiLvlLbl val="0"/>
      </c:catAx>
      <c:valAx>
        <c:axId val="74404512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40417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226518146796"/>
          <c:y val="0.616668685845277"/>
          <c:w val="0.417733044403893"/>
          <c:h val="0.17516943559202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52396529063186"/>
        </c:manualLayout>
      </c:layout>
      <c:lineChart>
        <c:grouping val="standard"/>
        <c:varyColors val="0"/>
        <c:ser>
          <c:idx val="16"/>
          <c:order val="0"/>
          <c:tx>
            <c:strRef>
              <c:f>'SICILIA (2)'!$Q$117</c:f>
              <c:strCache>
                <c:ptCount val="1"/>
                <c:pt idx="0">
                  <c:v>1990 Ita-SIC</c:v>
                </c:pt>
              </c:strCache>
            </c:strRef>
          </c:tx>
          <c:spPr>
            <a:ln w="889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(2)'!$Q$118:$Q$135</c:f>
              <c:numCache>
                <c:formatCode>0.00%</c:formatCode>
                <c:ptCount val="18"/>
                <c:pt idx="0">
                  <c:v>-0.0167980436083188</c:v>
                </c:pt>
                <c:pt idx="1">
                  <c:v>-0.014803179540155</c:v>
                </c:pt>
                <c:pt idx="2">
                  <c:v>-0.0117175719654724</c:v>
                </c:pt>
                <c:pt idx="3">
                  <c:v>-0.00703016466851046</c:v>
                </c:pt>
                <c:pt idx="4">
                  <c:v>-0.00128950968137334</c:v>
                </c:pt>
                <c:pt idx="5">
                  <c:v>0.00144913455611614</c:v>
                </c:pt>
                <c:pt idx="6">
                  <c:v>0.00115044960323882</c:v>
                </c:pt>
                <c:pt idx="7">
                  <c:v>0.00251905929630068</c:v>
                </c:pt>
                <c:pt idx="8">
                  <c:v>0.00525183318884979</c:v>
                </c:pt>
                <c:pt idx="9">
                  <c:v>0.00870792557998587</c:v>
                </c:pt>
                <c:pt idx="10">
                  <c:v>0.00866115054554326</c:v>
                </c:pt>
                <c:pt idx="11">
                  <c:v>0.00484136817485993</c:v>
                </c:pt>
                <c:pt idx="12">
                  <c:v>0.00459887799129591</c:v>
                </c:pt>
                <c:pt idx="13">
                  <c:v>0.00469341620052352</c:v>
                </c:pt>
                <c:pt idx="14">
                  <c:v>0.00119342048960443</c:v>
                </c:pt>
                <c:pt idx="15">
                  <c:v>0.00336318691214432</c:v>
                </c:pt>
                <c:pt idx="16">
                  <c:v>0.0029860345208283</c:v>
                </c:pt>
                <c:pt idx="17">
                  <c:v>0.00222261240453902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'SICILIA (2)'!$R$117</c:f>
              <c:strCache>
                <c:ptCount val="1"/>
                <c:pt idx="0">
                  <c:v>2013 Ita-SIC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(2)'!$R$118:$R$135</c:f>
              <c:numCache>
                <c:formatCode>0.00%</c:formatCode>
                <c:ptCount val="18"/>
                <c:pt idx="0">
                  <c:v>-0.00082962887709876</c:v>
                </c:pt>
                <c:pt idx="1">
                  <c:v>-0.00229681227762048</c:v>
                </c:pt>
                <c:pt idx="2">
                  <c:v>-0.00462619702948319</c:v>
                </c:pt>
                <c:pt idx="3">
                  <c:v>-0.00851294467371096</c:v>
                </c:pt>
                <c:pt idx="4">
                  <c:v>-0.0114190650576945</c:v>
                </c:pt>
                <c:pt idx="5">
                  <c:v>-0.00788020273713582</c:v>
                </c:pt>
                <c:pt idx="6">
                  <c:v>-0.00241226562938689</c:v>
                </c:pt>
                <c:pt idx="7">
                  <c:v>0.00337905598954735</c:v>
                </c:pt>
                <c:pt idx="8">
                  <c:v>0.00563084720832101</c:v>
                </c:pt>
                <c:pt idx="9">
                  <c:v>0.00609578069451492</c:v>
                </c:pt>
                <c:pt idx="10">
                  <c:v>0.00213315434390653</c:v>
                </c:pt>
                <c:pt idx="11">
                  <c:v>0.000660084582515777</c:v>
                </c:pt>
                <c:pt idx="12">
                  <c:v>0.00165598973224101</c:v>
                </c:pt>
                <c:pt idx="13">
                  <c:v>0.00350729446080951</c:v>
                </c:pt>
                <c:pt idx="14">
                  <c:v>0.00535672054115013</c:v>
                </c:pt>
                <c:pt idx="15">
                  <c:v>0.00312378325454123</c:v>
                </c:pt>
                <c:pt idx="16">
                  <c:v>0.00232316529054014</c:v>
                </c:pt>
                <c:pt idx="17">
                  <c:v>0.00411124018404302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034968"/>
        <c:axId val="744038360"/>
      </c:lineChart>
      <c:catAx>
        <c:axId val="74403496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44038360"/>
        <c:crosses val="autoZero"/>
        <c:auto val="1"/>
        <c:lblAlgn val="ctr"/>
        <c:lblOffset val="100"/>
        <c:noMultiLvlLbl val="0"/>
      </c:catAx>
      <c:valAx>
        <c:axId val="744038360"/>
        <c:scaling>
          <c:orientation val="minMax"/>
          <c:max val="0.015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4034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47689490560951"/>
        </c:manualLayout>
      </c:layout>
      <c:lineChart>
        <c:grouping val="standard"/>
        <c:varyColors val="0"/>
        <c:ser>
          <c:idx val="16"/>
          <c:order val="0"/>
          <c:tx>
            <c:strRef>
              <c:f>'SICILIA (2)'!$S$117</c:f>
              <c:strCache>
                <c:ptCount val="1"/>
                <c:pt idx="0">
                  <c:v>1990 Bench-SIC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(2)'!$S$118:$S$135</c:f>
              <c:numCache>
                <c:formatCode>0.00%</c:formatCode>
                <c:ptCount val="18"/>
                <c:pt idx="0">
                  <c:v>-0.0261965947728843</c:v>
                </c:pt>
                <c:pt idx="1">
                  <c:v>-0.0240261085780776</c:v>
                </c:pt>
                <c:pt idx="2">
                  <c:v>-0.0201378711939588</c:v>
                </c:pt>
                <c:pt idx="3">
                  <c:v>-0.0145615694078375</c:v>
                </c:pt>
                <c:pt idx="4">
                  <c:v>-0.00679903406545766</c:v>
                </c:pt>
                <c:pt idx="5">
                  <c:v>-0.000927739185925369</c:v>
                </c:pt>
                <c:pt idx="6">
                  <c:v>0.00024223367322955</c:v>
                </c:pt>
                <c:pt idx="7">
                  <c:v>0.00272108468019172</c:v>
                </c:pt>
                <c:pt idx="8">
                  <c:v>0.00702769242603764</c:v>
                </c:pt>
                <c:pt idx="9">
                  <c:v>0.0120782603706646</c:v>
                </c:pt>
                <c:pt idx="10">
                  <c:v>0.0132910647557121</c:v>
                </c:pt>
                <c:pt idx="11">
                  <c:v>0.00885227207947781</c:v>
                </c:pt>
                <c:pt idx="12">
                  <c:v>0.0107570888796797</c:v>
                </c:pt>
                <c:pt idx="13">
                  <c:v>0.0126056252086194</c:v>
                </c:pt>
                <c:pt idx="14">
                  <c:v>0.00552310700278407</c:v>
                </c:pt>
                <c:pt idx="15">
                  <c:v>0.00917716405583791</c:v>
                </c:pt>
                <c:pt idx="16">
                  <c:v>0.00609698370084197</c:v>
                </c:pt>
                <c:pt idx="17">
                  <c:v>0.00427634037106492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'SICILIA (2)'!$T$117</c:f>
              <c:strCache>
                <c:ptCount val="1"/>
                <c:pt idx="0">
                  <c:v>2013 Bench-SIC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(2)'!$T$118:$T$135</c:f>
              <c:numCache>
                <c:formatCode>0.00%</c:formatCode>
                <c:ptCount val="18"/>
                <c:pt idx="0">
                  <c:v>-0.00103714453386252</c:v>
                </c:pt>
                <c:pt idx="1">
                  <c:v>-0.00354669554415991</c:v>
                </c:pt>
                <c:pt idx="2">
                  <c:v>-0.00733370010494541</c:v>
                </c:pt>
                <c:pt idx="3">
                  <c:v>-0.0129024767529154</c:v>
                </c:pt>
                <c:pt idx="4">
                  <c:v>-0.0166860147815531</c:v>
                </c:pt>
                <c:pt idx="5">
                  <c:v>-0.0112850067241784</c:v>
                </c:pt>
                <c:pt idx="6">
                  <c:v>-0.00343925031425207</c:v>
                </c:pt>
                <c:pt idx="7">
                  <c:v>0.00434222211012551</c:v>
                </c:pt>
                <c:pt idx="8">
                  <c:v>0.00684805122901487</c:v>
                </c:pt>
                <c:pt idx="9">
                  <c:v>0.00656989832441905</c:v>
                </c:pt>
                <c:pt idx="10">
                  <c:v>0.00230341905086753</c:v>
                </c:pt>
                <c:pt idx="11">
                  <c:v>0.000456166549628642</c:v>
                </c:pt>
                <c:pt idx="12">
                  <c:v>0.00227001528861248</c:v>
                </c:pt>
                <c:pt idx="13">
                  <c:v>0.00520833252773924</c:v>
                </c:pt>
                <c:pt idx="14">
                  <c:v>0.00813545302358584</c:v>
                </c:pt>
                <c:pt idx="15">
                  <c:v>0.0059671520093485</c:v>
                </c:pt>
                <c:pt idx="16">
                  <c:v>0.00511188586353848</c:v>
                </c:pt>
                <c:pt idx="17">
                  <c:v>0.0090176927789867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3976584"/>
        <c:axId val="743979976"/>
      </c:lineChart>
      <c:catAx>
        <c:axId val="74397658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43979976"/>
        <c:crosses val="autoZero"/>
        <c:auto val="1"/>
        <c:lblAlgn val="ctr"/>
        <c:lblOffset val="100"/>
        <c:noMultiLvlLbl val="0"/>
      </c:catAx>
      <c:valAx>
        <c:axId val="743979976"/>
        <c:scaling>
          <c:orientation val="minMax"/>
          <c:max val="0.02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439765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4" Type="http://schemas.openxmlformats.org/officeDocument/2006/relationships/chart" Target="../charts/chart11.xml"/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1" Type="http://schemas.openxmlformats.org/officeDocument/2006/relationships/chart" Target="../charts/chart12.xml"/><Relationship Id="rId2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4" Type="http://schemas.openxmlformats.org/officeDocument/2006/relationships/chart" Target="../charts/chart21.xml"/><Relationship Id="rId5" Type="http://schemas.openxmlformats.org/officeDocument/2006/relationships/chart" Target="../charts/chart22.xml"/><Relationship Id="rId6" Type="http://schemas.openxmlformats.org/officeDocument/2006/relationships/chart" Target="../charts/chart23.xml"/><Relationship Id="rId1" Type="http://schemas.openxmlformats.org/officeDocument/2006/relationships/chart" Target="../charts/chart18.xml"/><Relationship Id="rId2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104774</xdr:colOff>
      <xdr:row>160</xdr:row>
      <xdr:rowOff>88900</xdr:rowOff>
    </xdr:from>
    <xdr:to>
      <xdr:col>31</xdr:col>
      <xdr:colOff>114299</xdr:colOff>
      <xdr:row>233</xdr:row>
      <xdr:rowOff>114299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104774</xdr:colOff>
      <xdr:row>235</xdr:row>
      <xdr:rowOff>88900</xdr:rowOff>
    </xdr:from>
    <xdr:to>
      <xdr:col>31</xdr:col>
      <xdr:colOff>114299</xdr:colOff>
      <xdr:row>308</xdr:row>
      <xdr:rowOff>114299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406401</xdr:colOff>
      <xdr:row>174</xdr:row>
      <xdr:rowOff>105834</xdr:rowOff>
    </xdr:from>
    <xdr:to>
      <xdr:col>25</xdr:col>
      <xdr:colOff>660400</xdr:colOff>
      <xdr:row>222</xdr:row>
      <xdr:rowOff>50800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883706</xdr:colOff>
      <xdr:row>174</xdr:row>
      <xdr:rowOff>105834</xdr:rowOff>
    </xdr:from>
    <xdr:to>
      <xdr:col>31</xdr:col>
      <xdr:colOff>457199</xdr:colOff>
      <xdr:row>222</xdr:row>
      <xdr:rowOff>16933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389467</xdr:colOff>
      <xdr:row>234</xdr:row>
      <xdr:rowOff>67733</xdr:rowOff>
    </xdr:from>
    <xdr:to>
      <xdr:col>25</xdr:col>
      <xdr:colOff>643466</xdr:colOff>
      <xdr:row>282</xdr:row>
      <xdr:rowOff>12699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829733</xdr:colOff>
      <xdr:row>234</xdr:row>
      <xdr:rowOff>67734</xdr:rowOff>
    </xdr:from>
    <xdr:to>
      <xdr:col>31</xdr:col>
      <xdr:colOff>491066</xdr:colOff>
      <xdr:row>282</xdr:row>
      <xdr:rowOff>12700</xdr:rowOff>
    </xdr:to>
    <xdr:graphicFrame macro="">
      <xdr:nvGraphicFramePr>
        <xdr:cNvPr id="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406401</xdr:colOff>
      <xdr:row>174</xdr:row>
      <xdr:rowOff>105834</xdr:rowOff>
    </xdr:from>
    <xdr:to>
      <xdr:col>25</xdr:col>
      <xdr:colOff>660400</xdr:colOff>
      <xdr:row>222</xdr:row>
      <xdr:rowOff>50800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883706</xdr:colOff>
      <xdr:row>174</xdr:row>
      <xdr:rowOff>105834</xdr:rowOff>
    </xdr:from>
    <xdr:to>
      <xdr:col>31</xdr:col>
      <xdr:colOff>457199</xdr:colOff>
      <xdr:row>222</xdr:row>
      <xdr:rowOff>16933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389467</xdr:colOff>
      <xdr:row>234</xdr:row>
      <xdr:rowOff>67733</xdr:rowOff>
    </xdr:from>
    <xdr:to>
      <xdr:col>25</xdr:col>
      <xdr:colOff>643466</xdr:colOff>
      <xdr:row>282</xdr:row>
      <xdr:rowOff>12699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829733</xdr:colOff>
      <xdr:row>234</xdr:row>
      <xdr:rowOff>67734</xdr:rowOff>
    </xdr:from>
    <xdr:to>
      <xdr:col>31</xdr:col>
      <xdr:colOff>491066</xdr:colOff>
      <xdr:row>282</xdr:row>
      <xdr:rowOff>12700</xdr:rowOff>
    </xdr:to>
    <xdr:graphicFrame macro="">
      <xdr:nvGraphicFramePr>
        <xdr:cNvPr id="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demo.istat.it/dat81-91/REGIONI/index.ht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W295"/>
  <sheetViews>
    <sheetView topLeftCell="A178" workbookViewId="0">
      <selection activeCell="AH209" sqref="AH209:AH295"/>
    </sheetView>
  </sheetViews>
  <sheetFormatPr baseColWidth="10" defaultColWidth="8.83203125" defaultRowHeight="14" x14ac:dyDescent="0"/>
  <sheetData>
    <row r="1" spans="1:49" ht="15">
      <c r="A1" s="5" t="s">
        <v>6</v>
      </c>
      <c r="B1" s="5">
        <v>1982</v>
      </c>
      <c r="C1" s="5">
        <v>1983</v>
      </c>
      <c r="D1" s="5">
        <v>1984</v>
      </c>
      <c r="E1" s="5">
        <v>1985</v>
      </c>
      <c r="F1" s="5">
        <v>1986</v>
      </c>
      <c r="G1" s="5">
        <v>1987</v>
      </c>
      <c r="H1" s="5">
        <v>1988</v>
      </c>
      <c r="I1" s="5">
        <v>1989</v>
      </c>
      <c r="J1" s="5">
        <v>1990</v>
      </c>
      <c r="K1" s="5">
        <v>1991</v>
      </c>
      <c r="L1" s="4"/>
      <c r="M1" s="4">
        <v>1992</v>
      </c>
      <c r="N1" s="4">
        <v>1993</v>
      </c>
      <c r="O1" s="4">
        <v>1994</v>
      </c>
      <c r="P1" s="4">
        <v>1995</v>
      </c>
      <c r="Q1" s="4">
        <v>1996</v>
      </c>
      <c r="R1" s="4">
        <v>1997</v>
      </c>
      <c r="S1" s="4">
        <v>1998</v>
      </c>
      <c r="T1" s="4">
        <v>1999</v>
      </c>
      <c r="U1" s="4">
        <v>2000</v>
      </c>
      <c r="V1" s="4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5">
        <v>2012</v>
      </c>
      <c r="AI1" s="71">
        <v>2013</v>
      </c>
      <c r="AO1" s="125" t="s">
        <v>41</v>
      </c>
      <c r="AP1" s="125" t="s">
        <v>42</v>
      </c>
      <c r="AQ1" s="125" t="s">
        <v>43</v>
      </c>
      <c r="AR1" s="64" t="s">
        <v>37</v>
      </c>
      <c r="AT1" s="125" t="s">
        <v>41</v>
      </c>
      <c r="AU1" s="125" t="s">
        <v>42</v>
      </c>
      <c r="AV1" s="125" t="s">
        <v>43</v>
      </c>
      <c r="AW1" s="64" t="s">
        <v>37</v>
      </c>
    </row>
    <row r="2" spans="1:49" ht="15">
      <c r="A2" s="5">
        <v>0</v>
      </c>
      <c r="B2" s="6">
        <v>604733</v>
      </c>
      <c r="C2" s="6">
        <v>626927</v>
      </c>
      <c r="D2" s="6">
        <v>605776</v>
      </c>
      <c r="E2" s="6">
        <v>590856</v>
      </c>
      <c r="F2" s="6">
        <v>583077</v>
      </c>
      <c r="G2" s="6">
        <v>556438</v>
      </c>
      <c r="H2" s="6">
        <v>554688</v>
      </c>
      <c r="I2" s="6">
        <v>571595</v>
      </c>
      <c r="J2" s="6">
        <v>561801</v>
      </c>
      <c r="K2" s="6">
        <v>569367</v>
      </c>
      <c r="L2" s="4" t="s">
        <v>9</v>
      </c>
      <c r="M2" s="4"/>
      <c r="N2" s="4"/>
      <c r="O2" s="4"/>
      <c r="P2" s="4"/>
      <c r="Q2" s="4"/>
      <c r="R2" s="4"/>
      <c r="S2" s="4"/>
      <c r="T2" s="4"/>
      <c r="U2" s="4"/>
      <c r="V2" s="4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H2" s="15"/>
      <c r="AI2" s="15"/>
      <c r="AO2" s="125"/>
      <c r="AP2" s="125"/>
      <c r="AQ2" s="125"/>
      <c r="AR2" s="64" t="s">
        <v>44</v>
      </c>
      <c r="AT2" s="125"/>
      <c r="AU2" s="125"/>
      <c r="AV2" s="125"/>
      <c r="AW2" s="64" t="s">
        <v>44</v>
      </c>
    </row>
    <row r="3" spans="1:49" ht="15">
      <c r="A3" s="5">
        <v>1</v>
      </c>
      <c r="B3" s="6">
        <v>629158</v>
      </c>
      <c r="C3" s="6">
        <v>606306</v>
      </c>
      <c r="D3" s="6">
        <v>624283</v>
      </c>
      <c r="E3" s="6">
        <v>603365</v>
      </c>
      <c r="F3" s="6">
        <v>588239</v>
      </c>
      <c r="G3" s="6">
        <v>580266</v>
      </c>
      <c r="H3" s="6">
        <v>554381</v>
      </c>
      <c r="I3" s="6">
        <v>551871</v>
      </c>
      <c r="J3" s="6">
        <v>566505</v>
      </c>
      <c r="K3" s="6">
        <v>557878</v>
      </c>
      <c r="L3" s="4">
        <v>0</v>
      </c>
      <c r="M3" s="4">
        <v>262256</v>
      </c>
      <c r="N3" s="4">
        <v>293100</v>
      </c>
      <c r="O3" s="4">
        <v>281875</v>
      </c>
      <c r="P3" s="4">
        <v>274171</v>
      </c>
      <c r="Q3" s="4">
        <v>269122</v>
      </c>
      <c r="R3" s="4">
        <v>273472</v>
      </c>
      <c r="S3" s="4">
        <v>273404</v>
      </c>
      <c r="T3" s="4">
        <v>270959</v>
      </c>
      <c r="U3" s="4">
        <v>272792</v>
      </c>
      <c r="V3" s="4">
        <v>274518</v>
      </c>
      <c r="W3" s="14">
        <v>0</v>
      </c>
      <c r="X3" s="15">
        <v>523005</v>
      </c>
      <c r="Y3" s="15">
        <v>535438</v>
      </c>
      <c r="Z3" s="15">
        <v>541707</v>
      </c>
      <c r="AA3" s="15">
        <v>557903</v>
      </c>
      <c r="AB3" s="15">
        <v>550239</v>
      </c>
      <c r="AC3" s="15">
        <v>555807</v>
      </c>
      <c r="AD3" s="15">
        <v>559219</v>
      </c>
      <c r="AE3" s="15">
        <v>568551</v>
      </c>
      <c r="AF3" s="15">
        <v>559232</v>
      </c>
      <c r="AG3" s="15">
        <v>548504</v>
      </c>
      <c r="AH3" s="15">
        <f>AR4</f>
        <v>531372</v>
      </c>
      <c r="AI3" s="15">
        <f>AW4</f>
        <v>524021</v>
      </c>
      <c r="AO3" s="125"/>
      <c r="AP3" s="125"/>
      <c r="AQ3" s="125"/>
      <c r="AR3" s="64" t="s">
        <v>38</v>
      </c>
      <c r="AT3" s="125"/>
      <c r="AU3" s="125"/>
      <c r="AV3" s="125"/>
      <c r="AW3" s="64" t="s">
        <v>38</v>
      </c>
    </row>
    <row r="4" spans="1:49" ht="15">
      <c r="A4" s="5">
        <v>2</v>
      </c>
      <c r="B4" s="6">
        <v>664235</v>
      </c>
      <c r="C4" s="6">
        <v>629773</v>
      </c>
      <c r="D4" s="6">
        <v>609248</v>
      </c>
      <c r="E4" s="6">
        <v>621942</v>
      </c>
      <c r="F4" s="6">
        <v>600956</v>
      </c>
      <c r="G4" s="6">
        <v>585690</v>
      </c>
      <c r="H4" s="6">
        <v>577285</v>
      </c>
      <c r="I4" s="6">
        <v>552409</v>
      </c>
      <c r="J4" s="6">
        <v>548842</v>
      </c>
      <c r="K4" s="6">
        <v>560543</v>
      </c>
      <c r="L4" s="4">
        <v>1</v>
      </c>
      <c r="M4" s="4">
        <v>267914</v>
      </c>
      <c r="N4" s="4">
        <v>264589</v>
      </c>
      <c r="O4" s="4">
        <v>292378</v>
      </c>
      <c r="P4" s="4">
        <v>280911</v>
      </c>
      <c r="Q4" s="4">
        <v>273119</v>
      </c>
      <c r="R4" s="4">
        <v>268728</v>
      </c>
      <c r="S4" s="4">
        <v>271549</v>
      </c>
      <c r="T4" s="4">
        <v>270301</v>
      </c>
      <c r="U4" s="4">
        <v>269376</v>
      </c>
      <c r="V4" s="4">
        <v>271686</v>
      </c>
      <c r="W4" s="14">
        <v>1</v>
      </c>
      <c r="X4" s="15">
        <v>529245</v>
      </c>
      <c r="Y4" s="15">
        <v>526011</v>
      </c>
      <c r="Z4" s="15">
        <v>537278</v>
      </c>
      <c r="AA4" s="15">
        <v>544206</v>
      </c>
      <c r="AB4" s="15">
        <v>557603</v>
      </c>
      <c r="AC4" s="15">
        <v>551013</v>
      </c>
      <c r="AD4" s="15">
        <v>557584</v>
      </c>
      <c r="AE4" s="15">
        <v>560102</v>
      </c>
      <c r="AF4" s="15">
        <v>565828</v>
      </c>
      <c r="AG4" s="15">
        <v>556170</v>
      </c>
      <c r="AH4" s="15">
        <f t="shared" ref="AH4:AH67" si="0">AR5</f>
        <v>544814</v>
      </c>
      <c r="AI4" s="15">
        <f t="shared" ref="AI4:AI67" si="1">AW5</f>
        <v>538422</v>
      </c>
      <c r="AO4" s="51">
        <v>0</v>
      </c>
      <c r="AP4" s="51">
        <v>272408</v>
      </c>
      <c r="AQ4" s="51">
        <v>258964</v>
      </c>
      <c r="AR4" s="51">
        <v>531372</v>
      </c>
      <c r="AT4" s="70">
        <v>0</v>
      </c>
      <c r="AU4" s="70">
        <v>268839</v>
      </c>
      <c r="AV4" s="70">
        <v>255182</v>
      </c>
      <c r="AW4" s="70">
        <v>524021</v>
      </c>
    </row>
    <row r="5" spans="1:49" ht="15">
      <c r="A5" s="5">
        <v>3</v>
      </c>
      <c r="B5" s="6">
        <v>700498</v>
      </c>
      <c r="C5" s="6">
        <v>663038</v>
      </c>
      <c r="D5" s="6">
        <v>630380</v>
      </c>
      <c r="E5" s="6">
        <v>611971</v>
      </c>
      <c r="F5" s="6">
        <v>619874</v>
      </c>
      <c r="G5" s="6">
        <v>598859</v>
      </c>
      <c r="H5" s="6">
        <v>583436</v>
      </c>
      <c r="I5" s="6">
        <v>574662</v>
      </c>
      <c r="J5" s="6">
        <v>550674</v>
      </c>
      <c r="K5" s="6">
        <v>546165</v>
      </c>
      <c r="L5" s="4">
        <v>2</v>
      </c>
      <c r="M5" s="4">
        <v>270613</v>
      </c>
      <c r="N5" s="4">
        <v>270215</v>
      </c>
      <c r="O5" s="4">
        <v>266124</v>
      </c>
      <c r="P5" s="4">
        <v>291954</v>
      </c>
      <c r="Q5" s="4">
        <v>280284</v>
      </c>
      <c r="R5" s="4">
        <v>272417</v>
      </c>
      <c r="S5" s="4">
        <v>268475</v>
      </c>
      <c r="T5" s="4">
        <v>270552</v>
      </c>
      <c r="U5" s="4">
        <v>268321</v>
      </c>
      <c r="V5" s="4">
        <v>268009</v>
      </c>
      <c r="W5" s="14">
        <v>2</v>
      </c>
      <c r="X5" s="15">
        <v>528172</v>
      </c>
      <c r="Y5" s="15">
        <v>532739</v>
      </c>
      <c r="Z5" s="15">
        <v>529911</v>
      </c>
      <c r="AA5" s="15">
        <v>539433</v>
      </c>
      <c r="AB5" s="15">
        <v>546483</v>
      </c>
      <c r="AC5" s="15">
        <v>558120</v>
      </c>
      <c r="AD5" s="15">
        <v>553348</v>
      </c>
      <c r="AE5" s="15">
        <v>559016</v>
      </c>
      <c r="AF5" s="15">
        <v>559964</v>
      </c>
      <c r="AG5" s="15">
        <v>563041</v>
      </c>
      <c r="AH5" s="15">
        <f t="shared" si="0"/>
        <v>554608</v>
      </c>
      <c r="AI5" s="15">
        <f t="shared" si="1"/>
        <v>549886</v>
      </c>
      <c r="AO5" s="51">
        <v>1</v>
      </c>
      <c r="AP5" s="51">
        <v>279765</v>
      </c>
      <c r="AQ5" s="51">
        <v>265049</v>
      </c>
      <c r="AR5" s="51">
        <v>544814</v>
      </c>
      <c r="AT5" s="70">
        <v>1</v>
      </c>
      <c r="AU5" s="70">
        <v>276785</v>
      </c>
      <c r="AV5" s="70">
        <v>261637</v>
      </c>
      <c r="AW5" s="70">
        <v>538422</v>
      </c>
    </row>
    <row r="6" spans="1:49" ht="15">
      <c r="A6" s="5">
        <v>4</v>
      </c>
      <c r="B6" s="6">
        <v>728679</v>
      </c>
      <c r="C6" s="6">
        <v>700710</v>
      </c>
      <c r="D6" s="6">
        <v>661953</v>
      </c>
      <c r="E6" s="6">
        <v>630967</v>
      </c>
      <c r="F6" s="6">
        <v>614450</v>
      </c>
      <c r="G6" s="6">
        <v>618060</v>
      </c>
      <c r="H6" s="6">
        <v>596967</v>
      </c>
      <c r="I6" s="6">
        <v>581405</v>
      </c>
      <c r="J6" s="6">
        <v>572351</v>
      </c>
      <c r="K6" s="6">
        <v>549147</v>
      </c>
      <c r="L6" s="4">
        <v>3</v>
      </c>
      <c r="M6" s="4">
        <v>273681</v>
      </c>
      <c r="N6" s="4">
        <v>271914</v>
      </c>
      <c r="O6" s="4">
        <v>271628</v>
      </c>
      <c r="P6" s="4">
        <v>267907</v>
      </c>
      <c r="Q6" s="4">
        <v>291372</v>
      </c>
      <c r="R6" s="4">
        <v>279718</v>
      </c>
      <c r="S6" s="4">
        <v>271667</v>
      </c>
      <c r="T6" s="4">
        <v>268351</v>
      </c>
      <c r="U6" s="4">
        <v>269711</v>
      </c>
      <c r="V6" s="4">
        <v>266437</v>
      </c>
      <c r="W6" s="14">
        <v>3</v>
      </c>
      <c r="X6" s="15">
        <v>518755</v>
      </c>
      <c r="Y6" s="15">
        <v>530555</v>
      </c>
      <c r="Z6" s="15">
        <v>536415</v>
      </c>
      <c r="AA6" s="15">
        <v>533747</v>
      </c>
      <c r="AB6" s="15">
        <v>541750</v>
      </c>
      <c r="AC6" s="15">
        <v>548194</v>
      </c>
      <c r="AD6" s="15">
        <v>559899</v>
      </c>
      <c r="AE6" s="15">
        <v>555373</v>
      </c>
      <c r="AF6" s="15">
        <v>559616</v>
      </c>
      <c r="AG6" s="15">
        <v>559326</v>
      </c>
      <c r="AH6" s="15">
        <f t="shared" si="0"/>
        <v>561250</v>
      </c>
      <c r="AI6" s="15">
        <f t="shared" si="1"/>
        <v>559136</v>
      </c>
      <c r="AO6" s="51">
        <v>2</v>
      </c>
      <c r="AP6" s="51">
        <v>284756</v>
      </c>
      <c r="AQ6" s="51">
        <v>269852</v>
      </c>
      <c r="AR6" s="51">
        <v>554608</v>
      </c>
      <c r="AT6" s="70">
        <v>2</v>
      </c>
      <c r="AU6" s="70">
        <v>282607</v>
      </c>
      <c r="AV6" s="70">
        <v>267279</v>
      </c>
      <c r="AW6" s="70">
        <v>549886</v>
      </c>
    </row>
    <row r="7" spans="1:49" ht="15">
      <c r="A7" s="5">
        <v>5</v>
      </c>
      <c r="B7" s="6">
        <v>773655</v>
      </c>
      <c r="C7" s="6">
        <v>728995</v>
      </c>
      <c r="D7" s="6">
        <v>700921</v>
      </c>
      <c r="E7" s="6">
        <v>661011</v>
      </c>
      <c r="F7" s="6">
        <v>631506</v>
      </c>
      <c r="G7" s="6">
        <v>616687</v>
      </c>
      <c r="H7" s="6">
        <v>616431</v>
      </c>
      <c r="I7" s="6">
        <v>595316</v>
      </c>
      <c r="J7" s="6">
        <v>579625</v>
      </c>
      <c r="K7" s="6">
        <v>570261</v>
      </c>
      <c r="L7" s="4">
        <v>4</v>
      </c>
      <c r="M7" s="4">
        <v>267722</v>
      </c>
      <c r="N7" s="4">
        <v>275090</v>
      </c>
      <c r="O7" s="4">
        <v>272863</v>
      </c>
      <c r="P7" s="4">
        <v>273160</v>
      </c>
      <c r="Q7" s="4">
        <v>270243</v>
      </c>
      <c r="R7" s="4">
        <v>290732</v>
      </c>
      <c r="S7" s="4">
        <v>278860</v>
      </c>
      <c r="T7" s="4">
        <v>271017</v>
      </c>
      <c r="U7" s="4">
        <v>268274</v>
      </c>
      <c r="V7" s="4">
        <v>268841</v>
      </c>
      <c r="W7" s="14">
        <v>4</v>
      </c>
      <c r="X7" s="15">
        <v>515884</v>
      </c>
      <c r="Y7" s="15">
        <v>521997</v>
      </c>
      <c r="Z7" s="15">
        <v>533257</v>
      </c>
      <c r="AA7" s="15">
        <v>540502</v>
      </c>
      <c r="AB7" s="15">
        <v>537742</v>
      </c>
      <c r="AC7" s="15">
        <v>543110</v>
      </c>
      <c r="AD7" s="15">
        <v>551437</v>
      </c>
      <c r="AE7" s="15">
        <v>561246</v>
      </c>
      <c r="AF7" s="15">
        <v>556047</v>
      </c>
      <c r="AG7" s="15">
        <v>559439</v>
      </c>
      <c r="AH7" s="15">
        <f t="shared" si="0"/>
        <v>560099</v>
      </c>
      <c r="AI7" s="15">
        <f t="shared" si="1"/>
        <v>565676</v>
      </c>
      <c r="AO7" s="51">
        <v>3</v>
      </c>
      <c r="AP7" s="51">
        <v>287411</v>
      </c>
      <c r="AQ7" s="51">
        <v>273839</v>
      </c>
      <c r="AR7" s="51">
        <v>561250</v>
      </c>
      <c r="AT7" s="70">
        <v>3</v>
      </c>
      <c r="AU7" s="70">
        <v>287336</v>
      </c>
      <c r="AV7" s="70">
        <v>271800</v>
      </c>
      <c r="AW7" s="70">
        <v>559136</v>
      </c>
    </row>
    <row r="8" spans="1:49" ht="15">
      <c r="A8" s="5">
        <v>6</v>
      </c>
      <c r="B8" s="6">
        <v>818148</v>
      </c>
      <c r="C8" s="6">
        <v>773039</v>
      </c>
      <c r="D8" s="6">
        <v>729277</v>
      </c>
      <c r="E8" s="6">
        <v>701121</v>
      </c>
      <c r="F8" s="6">
        <v>660145</v>
      </c>
      <c r="G8" s="6">
        <v>632019</v>
      </c>
      <c r="H8" s="6">
        <v>618798</v>
      </c>
      <c r="I8" s="6">
        <v>614905</v>
      </c>
      <c r="J8" s="6">
        <v>593758</v>
      </c>
      <c r="K8" s="6">
        <v>577941</v>
      </c>
      <c r="L8" s="4">
        <v>5</v>
      </c>
      <c r="M8" s="4">
        <v>270798</v>
      </c>
      <c r="N8" s="4">
        <v>268585</v>
      </c>
      <c r="O8" s="4">
        <v>276125</v>
      </c>
      <c r="P8" s="4">
        <v>273918</v>
      </c>
      <c r="Q8" s="4">
        <v>275334</v>
      </c>
      <c r="R8" s="4">
        <v>273657</v>
      </c>
      <c r="S8" s="4">
        <v>290059</v>
      </c>
      <c r="T8" s="4">
        <v>278324</v>
      </c>
      <c r="U8" s="4">
        <v>270494</v>
      </c>
      <c r="V8" s="4">
        <v>268120</v>
      </c>
      <c r="W8" s="14">
        <v>5</v>
      </c>
      <c r="X8" s="15">
        <v>521843</v>
      </c>
      <c r="Y8" s="15">
        <v>519298</v>
      </c>
      <c r="Z8" s="15">
        <v>525736</v>
      </c>
      <c r="AA8" s="15">
        <v>536253</v>
      </c>
      <c r="AB8" s="15">
        <v>544839</v>
      </c>
      <c r="AC8" s="15">
        <v>540882</v>
      </c>
      <c r="AD8" s="15">
        <v>546557</v>
      </c>
      <c r="AE8" s="15">
        <v>553838</v>
      </c>
      <c r="AF8" s="15">
        <v>561464</v>
      </c>
      <c r="AG8" s="15">
        <v>556098</v>
      </c>
      <c r="AH8" s="15">
        <f t="shared" si="0"/>
        <v>560414</v>
      </c>
      <c r="AI8" s="15">
        <f t="shared" si="1"/>
        <v>563733</v>
      </c>
      <c r="AO8" s="51">
        <v>4</v>
      </c>
      <c r="AP8" s="51">
        <v>287514</v>
      </c>
      <c r="AQ8" s="51">
        <v>272585</v>
      </c>
      <c r="AR8" s="51">
        <v>560099</v>
      </c>
      <c r="AT8" s="70">
        <v>4</v>
      </c>
      <c r="AU8" s="70">
        <v>290109</v>
      </c>
      <c r="AV8" s="70">
        <v>275567</v>
      </c>
      <c r="AW8" s="70">
        <v>565676</v>
      </c>
    </row>
    <row r="9" spans="1:49" ht="15">
      <c r="A9" s="5">
        <v>7</v>
      </c>
      <c r="B9" s="6">
        <v>858347</v>
      </c>
      <c r="C9" s="6">
        <v>818038</v>
      </c>
      <c r="D9" s="6">
        <v>772479</v>
      </c>
      <c r="E9" s="6">
        <v>729576</v>
      </c>
      <c r="F9" s="6">
        <v>701315</v>
      </c>
      <c r="G9" s="6">
        <v>659337</v>
      </c>
      <c r="H9" s="6">
        <v>632499</v>
      </c>
      <c r="I9" s="6">
        <v>620733</v>
      </c>
      <c r="J9" s="6">
        <v>613520</v>
      </c>
      <c r="K9" s="6">
        <v>592344</v>
      </c>
      <c r="L9" s="4">
        <v>6</v>
      </c>
      <c r="M9" s="4">
        <v>281702</v>
      </c>
      <c r="N9" s="4">
        <v>272056</v>
      </c>
      <c r="O9" s="4">
        <v>269269</v>
      </c>
      <c r="P9" s="4">
        <v>277167</v>
      </c>
      <c r="Q9" s="4">
        <v>275287</v>
      </c>
      <c r="R9" s="4">
        <v>278264</v>
      </c>
      <c r="S9" s="4">
        <v>277272</v>
      </c>
      <c r="T9" s="4">
        <v>289596</v>
      </c>
      <c r="U9" s="4">
        <v>277828</v>
      </c>
      <c r="V9" s="4">
        <v>269896</v>
      </c>
      <c r="W9" s="14">
        <v>6</v>
      </c>
      <c r="X9" s="15">
        <v>521744</v>
      </c>
      <c r="Y9" s="15">
        <v>524883</v>
      </c>
      <c r="Z9" s="15">
        <v>523303</v>
      </c>
      <c r="AA9" s="15">
        <v>529963</v>
      </c>
      <c r="AB9" s="15">
        <v>539407</v>
      </c>
      <c r="AC9" s="15">
        <v>548247</v>
      </c>
      <c r="AD9" s="15">
        <v>545962</v>
      </c>
      <c r="AE9" s="15">
        <v>549086</v>
      </c>
      <c r="AF9" s="15">
        <v>555095</v>
      </c>
      <c r="AG9" s="15">
        <v>560965</v>
      </c>
      <c r="AH9" s="15">
        <f t="shared" si="0"/>
        <v>556531</v>
      </c>
      <c r="AI9" s="15">
        <f t="shared" si="1"/>
        <v>563851</v>
      </c>
      <c r="AO9" s="51">
        <v>5</v>
      </c>
      <c r="AP9" s="51">
        <v>288213</v>
      </c>
      <c r="AQ9" s="51">
        <v>272201</v>
      </c>
      <c r="AR9" s="51">
        <v>560414</v>
      </c>
      <c r="AT9" s="70">
        <v>5</v>
      </c>
      <c r="AU9" s="70">
        <v>289524</v>
      </c>
      <c r="AV9" s="70">
        <v>274209</v>
      </c>
      <c r="AW9" s="70">
        <v>563733</v>
      </c>
    </row>
    <row r="10" spans="1:49" ht="15">
      <c r="A10" s="5">
        <v>8</v>
      </c>
      <c r="B10" s="6">
        <v>863352</v>
      </c>
      <c r="C10" s="6">
        <v>858441</v>
      </c>
      <c r="D10" s="6">
        <v>818033</v>
      </c>
      <c r="E10" s="6">
        <v>771954</v>
      </c>
      <c r="F10" s="6">
        <v>729923</v>
      </c>
      <c r="G10" s="6">
        <v>701567</v>
      </c>
      <c r="H10" s="6">
        <v>658517</v>
      </c>
      <c r="I10" s="6">
        <v>633018</v>
      </c>
      <c r="J10" s="6">
        <v>622796</v>
      </c>
      <c r="K10" s="6">
        <v>612057</v>
      </c>
      <c r="L10" s="4">
        <v>7</v>
      </c>
      <c r="M10" s="4">
        <v>286983</v>
      </c>
      <c r="N10" s="4">
        <v>282668</v>
      </c>
      <c r="O10" s="4">
        <v>272963</v>
      </c>
      <c r="P10" s="4">
        <v>269983</v>
      </c>
      <c r="Q10" s="4">
        <v>278499</v>
      </c>
      <c r="R10" s="4">
        <v>277396</v>
      </c>
      <c r="S10" s="4">
        <v>281425</v>
      </c>
      <c r="T10" s="4">
        <v>280841</v>
      </c>
      <c r="U10" s="4">
        <v>289156</v>
      </c>
      <c r="V10" s="4">
        <v>277278</v>
      </c>
      <c r="W10" s="14">
        <v>7</v>
      </c>
      <c r="X10" s="15">
        <v>524852</v>
      </c>
      <c r="Y10" s="15">
        <v>524507</v>
      </c>
      <c r="Z10" s="15">
        <v>528237</v>
      </c>
      <c r="AA10" s="15">
        <v>527416</v>
      </c>
      <c r="AB10" s="15">
        <v>534386</v>
      </c>
      <c r="AC10" s="15">
        <v>541935</v>
      </c>
      <c r="AD10" s="15">
        <v>553679</v>
      </c>
      <c r="AE10" s="15">
        <v>550383</v>
      </c>
      <c r="AF10" s="15">
        <v>550525</v>
      </c>
      <c r="AG10" s="15">
        <v>555881</v>
      </c>
      <c r="AH10" s="15">
        <f t="shared" si="0"/>
        <v>561023</v>
      </c>
      <c r="AI10" s="15">
        <f t="shared" si="1"/>
        <v>559948</v>
      </c>
      <c r="AO10" s="51">
        <v>6</v>
      </c>
      <c r="AP10" s="51">
        <v>286615</v>
      </c>
      <c r="AQ10" s="51">
        <v>269916</v>
      </c>
      <c r="AR10" s="51">
        <v>556531</v>
      </c>
      <c r="AT10" s="70">
        <v>6</v>
      </c>
      <c r="AU10" s="70">
        <v>290016</v>
      </c>
      <c r="AV10" s="70">
        <v>273835</v>
      </c>
      <c r="AW10" s="70">
        <v>563851</v>
      </c>
    </row>
    <row r="11" spans="1:49" ht="15">
      <c r="A11" s="5">
        <v>9</v>
      </c>
      <c r="B11" s="6">
        <v>877124</v>
      </c>
      <c r="C11" s="6">
        <v>863652</v>
      </c>
      <c r="D11" s="6">
        <v>858521</v>
      </c>
      <c r="E11" s="6">
        <v>818043</v>
      </c>
      <c r="F11" s="6">
        <v>771521</v>
      </c>
      <c r="G11" s="6">
        <v>730242</v>
      </c>
      <c r="H11" s="6">
        <v>701774</v>
      </c>
      <c r="I11" s="6">
        <v>657834</v>
      </c>
      <c r="J11" s="6">
        <v>633469</v>
      </c>
      <c r="K11" s="6">
        <v>624582</v>
      </c>
      <c r="L11" s="4">
        <v>8</v>
      </c>
      <c r="M11" s="4">
        <v>295917</v>
      </c>
      <c r="N11" s="4">
        <v>287935</v>
      </c>
      <c r="O11" s="4">
        <v>283481</v>
      </c>
      <c r="P11" s="4">
        <v>273862</v>
      </c>
      <c r="Q11" s="4">
        <v>270912</v>
      </c>
      <c r="R11" s="4">
        <v>280479</v>
      </c>
      <c r="S11" s="4">
        <v>279695</v>
      </c>
      <c r="T11" s="4">
        <v>284385</v>
      </c>
      <c r="U11" s="4">
        <v>284236</v>
      </c>
      <c r="V11" s="4">
        <v>288717</v>
      </c>
      <c r="W11" s="14">
        <v>8</v>
      </c>
      <c r="X11" s="15">
        <v>539571</v>
      </c>
      <c r="Y11" s="15">
        <v>527945</v>
      </c>
      <c r="Z11" s="15">
        <v>527465</v>
      </c>
      <c r="AA11" s="15">
        <v>531699</v>
      </c>
      <c r="AB11" s="15">
        <v>532212</v>
      </c>
      <c r="AC11" s="15">
        <v>537875</v>
      </c>
      <c r="AD11" s="15">
        <v>546432</v>
      </c>
      <c r="AE11" s="15">
        <v>558084</v>
      </c>
      <c r="AF11" s="15">
        <v>553484</v>
      </c>
      <c r="AG11" s="15">
        <v>551349</v>
      </c>
      <c r="AH11" s="15">
        <f t="shared" si="0"/>
        <v>556258</v>
      </c>
      <c r="AI11" s="15">
        <f t="shared" si="1"/>
        <v>564337</v>
      </c>
      <c r="AO11" s="51">
        <v>7</v>
      </c>
      <c r="AP11" s="51">
        <v>287655</v>
      </c>
      <c r="AQ11" s="51">
        <v>273368</v>
      </c>
      <c r="AR11" s="51">
        <v>561023</v>
      </c>
      <c r="AT11" s="70">
        <v>7</v>
      </c>
      <c r="AU11" s="70">
        <v>288461</v>
      </c>
      <c r="AV11" s="70">
        <v>271487</v>
      </c>
      <c r="AW11" s="70">
        <v>559948</v>
      </c>
    </row>
    <row r="12" spans="1:49" ht="15">
      <c r="A12" s="5">
        <v>10</v>
      </c>
      <c r="B12" s="6">
        <v>894942</v>
      </c>
      <c r="C12" s="6">
        <v>877201</v>
      </c>
      <c r="D12" s="6">
        <v>863509</v>
      </c>
      <c r="E12" s="6">
        <v>858372</v>
      </c>
      <c r="F12" s="6">
        <v>817917</v>
      </c>
      <c r="G12" s="6">
        <v>771251</v>
      </c>
      <c r="H12" s="6">
        <v>730283</v>
      </c>
      <c r="I12" s="6">
        <v>701803</v>
      </c>
      <c r="J12" s="6">
        <v>657523</v>
      </c>
      <c r="K12" s="6">
        <v>633616</v>
      </c>
      <c r="L12" s="4">
        <v>9</v>
      </c>
      <c r="M12" s="4">
        <v>305422</v>
      </c>
      <c r="N12" s="4">
        <v>296877</v>
      </c>
      <c r="O12" s="4">
        <v>288683</v>
      </c>
      <c r="P12" s="4">
        <v>284348</v>
      </c>
      <c r="Q12" s="4">
        <v>275101</v>
      </c>
      <c r="R12" s="4">
        <v>272273</v>
      </c>
      <c r="S12" s="4">
        <v>282659</v>
      </c>
      <c r="T12" s="4">
        <v>281842</v>
      </c>
      <c r="U12" s="4">
        <v>287390</v>
      </c>
      <c r="V12" s="4">
        <v>287799</v>
      </c>
      <c r="W12" s="14">
        <v>9</v>
      </c>
      <c r="X12" s="15">
        <v>562616</v>
      </c>
      <c r="Y12" s="15">
        <v>542607</v>
      </c>
      <c r="Z12" s="15">
        <v>531421</v>
      </c>
      <c r="AA12" s="15">
        <v>530942</v>
      </c>
      <c r="AB12" s="15">
        <v>535943</v>
      </c>
      <c r="AC12" s="15">
        <v>535897</v>
      </c>
      <c r="AD12" s="15">
        <v>543317</v>
      </c>
      <c r="AE12" s="15">
        <v>550343</v>
      </c>
      <c r="AF12" s="15">
        <v>561772</v>
      </c>
      <c r="AG12" s="15">
        <v>556075</v>
      </c>
      <c r="AH12" s="15">
        <f t="shared" si="0"/>
        <v>551507</v>
      </c>
      <c r="AI12" s="15">
        <f t="shared" si="1"/>
        <v>559070</v>
      </c>
      <c r="AO12" s="51">
        <v>8</v>
      </c>
      <c r="AP12" s="51">
        <v>285572</v>
      </c>
      <c r="AQ12" s="51">
        <v>270686</v>
      </c>
      <c r="AR12" s="51">
        <v>556258</v>
      </c>
      <c r="AT12" s="70">
        <v>8</v>
      </c>
      <c r="AU12" s="70">
        <v>289575</v>
      </c>
      <c r="AV12" s="70">
        <v>274762</v>
      </c>
      <c r="AW12" s="70">
        <v>564337</v>
      </c>
    </row>
    <row r="13" spans="1:49" ht="15">
      <c r="A13" s="5">
        <v>11</v>
      </c>
      <c r="B13" s="6">
        <v>888498</v>
      </c>
      <c r="C13" s="6">
        <v>894457</v>
      </c>
      <c r="D13" s="6">
        <v>876724</v>
      </c>
      <c r="E13" s="6">
        <v>863128</v>
      </c>
      <c r="F13" s="6">
        <v>858077</v>
      </c>
      <c r="G13" s="6">
        <v>817705</v>
      </c>
      <c r="H13" s="6">
        <v>771068</v>
      </c>
      <c r="I13" s="6">
        <v>730258</v>
      </c>
      <c r="J13" s="6">
        <v>701790</v>
      </c>
      <c r="K13" s="6">
        <v>657416</v>
      </c>
      <c r="L13" s="4">
        <v>10</v>
      </c>
      <c r="M13" s="4">
        <v>313202</v>
      </c>
      <c r="N13" s="4">
        <v>306476</v>
      </c>
      <c r="O13" s="4">
        <v>297623</v>
      </c>
      <c r="P13" s="4">
        <v>289499</v>
      </c>
      <c r="Q13" s="4">
        <v>285485</v>
      </c>
      <c r="R13" s="4">
        <v>276998</v>
      </c>
      <c r="S13" s="4">
        <v>273896</v>
      </c>
      <c r="T13" s="4">
        <v>284707</v>
      </c>
      <c r="U13" s="4">
        <v>284025</v>
      </c>
      <c r="V13" s="4">
        <v>290480</v>
      </c>
      <c r="W13" s="14">
        <v>10</v>
      </c>
      <c r="X13" s="15">
        <v>566306</v>
      </c>
      <c r="Y13" s="15">
        <v>565262</v>
      </c>
      <c r="Z13" s="15">
        <v>545718</v>
      </c>
      <c r="AA13" s="15">
        <v>535979</v>
      </c>
      <c r="AB13" s="15">
        <v>534984</v>
      </c>
      <c r="AC13" s="15">
        <v>539291</v>
      </c>
      <c r="AD13" s="15">
        <v>541448</v>
      </c>
      <c r="AE13" s="15">
        <v>548321</v>
      </c>
      <c r="AF13" s="15">
        <v>553077</v>
      </c>
      <c r="AG13" s="15">
        <v>564914</v>
      </c>
      <c r="AH13" s="15">
        <f t="shared" si="0"/>
        <v>556743</v>
      </c>
      <c r="AI13" s="15">
        <f t="shared" si="1"/>
        <v>554507</v>
      </c>
      <c r="AO13" s="51">
        <v>9</v>
      </c>
      <c r="AP13" s="51">
        <v>282782</v>
      </c>
      <c r="AQ13" s="51">
        <v>268725</v>
      </c>
      <c r="AR13" s="51">
        <v>551507</v>
      </c>
      <c r="AT13" s="70">
        <v>9</v>
      </c>
      <c r="AU13" s="70">
        <v>287188</v>
      </c>
      <c r="AV13" s="70">
        <v>271882</v>
      </c>
      <c r="AW13" s="70">
        <v>559070</v>
      </c>
    </row>
    <row r="14" spans="1:49" ht="15">
      <c r="A14" s="5">
        <v>12</v>
      </c>
      <c r="B14" s="6">
        <v>919082</v>
      </c>
      <c r="C14" s="6">
        <v>887486</v>
      </c>
      <c r="D14" s="6">
        <v>894059</v>
      </c>
      <c r="E14" s="6">
        <v>876282</v>
      </c>
      <c r="F14" s="6">
        <v>862811</v>
      </c>
      <c r="G14" s="6">
        <v>857866</v>
      </c>
      <c r="H14" s="6">
        <v>817602</v>
      </c>
      <c r="I14" s="6">
        <v>770912</v>
      </c>
      <c r="J14" s="6">
        <v>730307</v>
      </c>
      <c r="K14" s="6">
        <v>701863</v>
      </c>
      <c r="L14" s="4">
        <v>11</v>
      </c>
      <c r="M14" s="4">
        <v>319714</v>
      </c>
      <c r="N14" s="4">
        <v>313920</v>
      </c>
      <c r="O14" s="4">
        <v>307341</v>
      </c>
      <c r="P14" s="4">
        <v>298411</v>
      </c>
      <c r="Q14" s="4">
        <v>290571</v>
      </c>
      <c r="R14" s="4">
        <v>287181</v>
      </c>
      <c r="S14" s="4">
        <v>279050</v>
      </c>
      <c r="T14" s="4">
        <v>275401</v>
      </c>
      <c r="U14" s="4">
        <v>286776</v>
      </c>
      <c r="V14" s="4">
        <v>286194</v>
      </c>
      <c r="W14" s="14">
        <v>11</v>
      </c>
      <c r="X14" s="15">
        <v>571717</v>
      </c>
      <c r="Y14" s="15">
        <v>568013</v>
      </c>
      <c r="Z14" s="15">
        <v>568140</v>
      </c>
      <c r="AA14" s="15">
        <v>549614</v>
      </c>
      <c r="AB14" s="15">
        <v>540367</v>
      </c>
      <c r="AC14" s="15">
        <v>538123</v>
      </c>
      <c r="AD14" s="15">
        <v>544235</v>
      </c>
      <c r="AE14" s="15">
        <v>546611</v>
      </c>
      <c r="AF14" s="15">
        <v>552251</v>
      </c>
      <c r="AG14" s="15">
        <v>555264</v>
      </c>
      <c r="AH14" s="15">
        <f t="shared" si="0"/>
        <v>565339</v>
      </c>
      <c r="AI14" s="15">
        <f t="shared" si="1"/>
        <v>560097</v>
      </c>
      <c r="AO14" s="51">
        <v>10</v>
      </c>
      <c r="AP14" s="51">
        <v>285992</v>
      </c>
      <c r="AQ14" s="51">
        <v>270751</v>
      </c>
      <c r="AR14" s="51">
        <v>556743</v>
      </c>
      <c r="AT14" s="70">
        <v>10</v>
      </c>
      <c r="AU14" s="70">
        <v>284761</v>
      </c>
      <c r="AV14" s="70">
        <v>269746</v>
      </c>
      <c r="AW14" s="70">
        <v>554507</v>
      </c>
    </row>
    <row r="15" spans="1:49" ht="15">
      <c r="A15" s="5">
        <v>13</v>
      </c>
      <c r="B15" s="6">
        <v>909494</v>
      </c>
      <c r="C15" s="6">
        <v>917672</v>
      </c>
      <c r="D15" s="6">
        <v>886582</v>
      </c>
      <c r="E15" s="6">
        <v>893889</v>
      </c>
      <c r="F15" s="6">
        <v>875964</v>
      </c>
      <c r="G15" s="6">
        <v>862576</v>
      </c>
      <c r="H15" s="6">
        <v>857736</v>
      </c>
      <c r="I15" s="6">
        <v>817540</v>
      </c>
      <c r="J15" s="6">
        <v>770849</v>
      </c>
      <c r="K15" s="6">
        <v>730399</v>
      </c>
      <c r="L15" s="4">
        <v>12</v>
      </c>
      <c r="M15" s="4">
        <v>332506</v>
      </c>
      <c r="N15" s="4">
        <v>320499</v>
      </c>
      <c r="O15" s="4">
        <v>314535</v>
      </c>
      <c r="P15" s="4">
        <v>308262</v>
      </c>
      <c r="Q15" s="4">
        <v>299422</v>
      </c>
      <c r="R15" s="4">
        <v>292133</v>
      </c>
      <c r="S15" s="4">
        <v>289045</v>
      </c>
      <c r="T15" s="4">
        <v>280996</v>
      </c>
      <c r="U15" s="4">
        <v>276864</v>
      </c>
      <c r="V15" s="4">
        <v>288884</v>
      </c>
      <c r="W15" s="14">
        <v>12</v>
      </c>
      <c r="X15" s="15">
        <v>562217</v>
      </c>
      <c r="Y15" s="15">
        <v>573202</v>
      </c>
      <c r="Z15" s="15">
        <v>569865</v>
      </c>
      <c r="AA15" s="15">
        <v>571561</v>
      </c>
      <c r="AB15" s="15">
        <v>553915</v>
      </c>
      <c r="AC15" s="15">
        <v>543799</v>
      </c>
      <c r="AD15" s="15">
        <v>542936</v>
      </c>
      <c r="AE15" s="15">
        <v>548915</v>
      </c>
      <c r="AF15" s="15">
        <v>550677</v>
      </c>
      <c r="AG15" s="15">
        <v>555463</v>
      </c>
      <c r="AH15" s="15">
        <f t="shared" si="0"/>
        <v>555254</v>
      </c>
      <c r="AI15" s="15">
        <f t="shared" si="1"/>
        <v>568569</v>
      </c>
      <c r="AO15" s="51">
        <v>11</v>
      </c>
      <c r="AP15" s="51">
        <v>290793</v>
      </c>
      <c r="AQ15" s="51">
        <v>274546</v>
      </c>
      <c r="AR15" s="51">
        <v>565339</v>
      </c>
      <c r="AT15" s="70">
        <v>11</v>
      </c>
      <c r="AU15" s="70">
        <v>287753</v>
      </c>
      <c r="AV15" s="70">
        <v>272344</v>
      </c>
      <c r="AW15" s="70">
        <v>560097</v>
      </c>
    </row>
    <row r="16" spans="1:49" ht="15">
      <c r="A16" s="5">
        <v>14</v>
      </c>
      <c r="B16" s="6">
        <v>924217</v>
      </c>
      <c r="C16" s="6">
        <v>908135</v>
      </c>
      <c r="D16" s="6">
        <v>916438</v>
      </c>
      <c r="E16" s="6">
        <v>885853</v>
      </c>
      <c r="F16" s="6">
        <v>893949</v>
      </c>
      <c r="G16" s="6">
        <v>875752</v>
      </c>
      <c r="H16" s="6">
        <v>862455</v>
      </c>
      <c r="I16" s="6">
        <v>857666</v>
      </c>
      <c r="J16" s="6">
        <v>817507</v>
      </c>
      <c r="K16" s="6">
        <v>770813</v>
      </c>
      <c r="L16" s="4">
        <v>13</v>
      </c>
      <c r="M16" s="4">
        <v>355326</v>
      </c>
      <c r="N16" s="4">
        <v>333136</v>
      </c>
      <c r="O16" s="4">
        <v>321195</v>
      </c>
      <c r="P16" s="4">
        <v>315215</v>
      </c>
      <c r="Q16" s="4">
        <v>309420</v>
      </c>
      <c r="R16" s="4">
        <v>300935</v>
      </c>
      <c r="S16" s="4">
        <v>293872</v>
      </c>
      <c r="T16" s="4">
        <v>290802</v>
      </c>
      <c r="U16" s="4">
        <v>282929</v>
      </c>
      <c r="V16" s="4">
        <v>278359</v>
      </c>
      <c r="W16" s="14">
        <v>13</v>
      </c>
      <c r="X16" s="15">
        <v>565858</v>
      </c>
      <c r="Y16" s="15">
        <v>563649</v>
      </c>
      <c r="Z16" s="15">
        <v>574822</v>
      </c>
      <c r="AA16" s="15">
        <v>572692</v>
      </c>
      <c r="AB16" s="15">
        <v>575602</v>
      </c>
      <c r="AC16" s="15">
        <v>557093</v>
      </c>
      <c r="AD16" s="15">
        <v>549094</v>
      </c>
      <c r="AE16" s="15">
        <v>547508</v>
      </c>
      <c r="AF16" s="15">
        <v>552462</v>
      </c>
      <c r="AG16" s="15">
        <v>554126</v>
      </c>
      <c r="AH16" s="15">
        <f t="shared" si="0"/>
        <v>555691</v>
      </c>
      <c r="AI16" s="15">
        <f t="shared" si="1"/>
        <v>558200</v>
      </c>
      <c r="AO16" s="51">
        <v>12</v>
      </c>
      <c r="AP16" s="51">
        <v>284887</v>
      </c>
      <c r="AQ16" s="51">
        <v>270367</v>
      </c>
      <c r="AR16" s="51">
        <v>555254</v>
      </c>
      <c r="AT16" s="70">
        <v>12</v>
      </c>
      <c r="AU16" s="70">
        <v>292680</v>
      </c>
      <c r="AV16" s="70">
        <v>275889</v>
      </c>
      <c r="AW16" s="70">
        <v>568569</v>
      </c>
    </row>
    <row r="17" spans="1:49" ht="15">
      <c r="A17" s="5">
        <v>15</v>
      </c>
      <c r="B17" s="6">
        <v>952298</v>
      </c>
      <c r="C17" s="6">
        <v>922718</v>
      </c>
      <c r="D17" s="6">
        <v>906925</v>
      </c>
      <c r="E17" s="6">
        <v>915384</v>
      </c>
      <c r="F17" s="6">
        <v>885271</v>
      </c>
      <c r="G17" s="6">
        <v>894180</v>
      </c>
      <c r="H17" s="6">
        <v>875718</v>
      </c>
      <c r="I17" s="6">
        <v>862410</v>
      </c>
      <c r="J17" s="6">
        <v>857636</v>
      </c>
      <c r="K17" s="6">
        <v>817472</v>
      </c>
      <c r="L17" s="4">
        <v>14</v>
      </c>
      <c r="M17" s="4">
        <v>370807</v>
      </c>
      <c r="N17" s="4">
        <v>355619</v>
      </c>
      <c r="O17" s="4">
        <v>333623</v>
      </c>
      <c r="P17" s="4">
        <v>321877</v>
      </c>
      <c r="Q17" s="4">
        <v>316024</v>
      </c>
      <c r="R17" s="4">
        <v>311102</v>
      </c>
      <c r="S17" s="4">
        <v>302586</v>
      </c>
      <c r="T17" s="4">
        <v>295479</v>
      </c>
      <c r="U17" s="4">
        <v>292507</v>
      </c>
      <c r="V17" s="4">
        <v>284992</v>
      </c>
      <c r="W17" s="14">
        <v>14</v>
      </c>
      <c r="X17" s="15">
        <v>544645</v>
      </c>
      <c r="Y17" s="15">
        <v>567605</v>
      </c>
      <c r="Z17" s="15">
        <v>565216</v>
      </c>
      <c r="AA17" s="15">
        <v>577210</v>
      </c>
      <c r="AB17" s="15">
        <v>575561</v>
      </c>
      <c r="AC17" s="15">
        <v>578621</v>
      </c>
      <c r="AD17" s="15">
        <v>562025</v>
      </c>
      <c r="AE17" s="15">
        <v>554106</v>
      </c>
      <c r="AF17" s="15">
        <v>551236</v>
      </c>
      <c r="AG17" s="15">
        <v>555585</v>
      </c>
      <c r="AH17" s="15">
        <f t="shared" si="0"/>
        <v>554314</v>
      </c>
      <c r="AI17" s="15">
        <f t="shared" si="1"/>
        <v>558885</v>
      </c>
      <c r="AO17" s="51">
        <v>13</v>
      </c>
      <c r="AP17" s="51">
        <v>285832</v>
      </c>
      <c r="AQ17" s="51">
        <v>269859</v>
      </c>
      <c r="AR17" s="51">
        <v>555691</v>
      </c>
      <c r="AT17" s="70">
        <v>13</v>
      </c>
      <c r="AU17" s="70">
        <v>286347</v>
      </c>
      <c r="AV17" s="70">
        <v>271853</v>
      </c>
      <c r="AW17" s="70">
        <v>558200</v>
      </c>
    </row>
    <row r="18" spans="1:49" ht="15">
      <c r="A18" s="5">
        <v>16</v>
      </c>
      <c r="B18" s="6">
        <v>956239</v>
      </c>
      <c r="C18" s="6">
        <v>950779</v>
      </c>
      <c r="D18" s="6">
        <v>921397</v>
      </c>
      <c r="E18" s="6">
        <v>905855</v>
      </c>
      <c r="F18" s="6">
        <v>914491</v>
      </c>
      <c r="G18" s="6">
        <v>884869</v>
      </c>
      <c r="H18" s="6">
        <v>894533</v>
      </c>
      <c r="I18" s="6">
        <v>875779</v>
      </c>
      <c r="J18" s="6">
        <v>862376</v>
      </c>
      <c r="K18" s="6">
        <v>857530</v>
      </c>
      <c r="L18" s="4">
        <v>15</v>
      </c>
      <c r="M18" s="4">
        <v>392536</v>
      </c>
      <c r="N18" s="4">
        <v>370835</v>
      </c>
      <c r="O18" s="4">
        <v>355802</v>
      </c>
      <c r="P18" s="4">
        <v>334114</v>
      </c>
      <c r="Q18" s="4">
        <v>322758</v>
      </c>
      <c r="R18" s="4">
        <v>317236</v>
      </c>
      <c r="S18" s="4">
        <v>313079</v>
      </c>
      <c r="T18" s="4">
        <v>304113</v>
      </c>
      <c r="U18" s="4">
        <v>297087</v>
      </c>
      <c r="V18" s="4">
        <v>294336</v>
      </c>
      <c r="W18" s="14">
        <v>15</v>
      </c>
      <c r="X18" s="15">
        <v>558928</v>
      </c>
      <c r="Y18" s="15">
        <v>546319</v>
      </c>
      <c r="Z18" s="15">
        <v>569538</v>
      </c>
      <c r="AA18" s="15">
        <v>567708</v>
      </c>
      <c r="AB18" s="15">
        <v>580268</v>
      </c>
      <c r="AC18" s="15">
        <v>577671</v>
      </c>
      <c r="AD18" s="15">
        <v>583171</v>
      </c>
      <c r="AE18" s="15">
        <v>566885</v>
      </c>
      <c r="AF18" s="15">
        <v>558271</v>
      </c>
      <c r="AG18" s="15">
        <v>554318</v>
      </c>
      <c r="AH18" s="15">
        <f t="shared" si="0"/>
        <v>555342</v>
      </c>
      <c r="AI18" s="15">
        <f t="shared" si="1"/>
        <v>557634</v>
      </c>
      <c r="AO18" s="51">
        <v>14</v>
      </c>
      <c r="AP18" s="51">
        <v>284775</v>
      </c>
      <c r="AQ18" s="51">
        <v>269539</v>
      </c>
      <c r="AR18" s="51">
        <v>554314</v>
      </c>
      <c r="AT18" s="70">
        <v>14</v>
      </c>
      <c r="AU18" s="70">
        <v>287942</v>
      </c>
      <c r="AV18" s="70">
        <v>270943</v>
      </c>
      <c r="AW18" s="70">
        <v>558885</v>
      </c>
    </row>
    <row r="19" spans="1:49" ht="15">
      <c r="A19" s="5">
        <v>17</v>
      </c>
      <c r="B19" s="6">
        <v>974496</v>
      </c>
      <c r="C19" s="6">
        <v>954696</v>
      </c>
      <c r="D19" s="6">
        <v>949328</v>
      </c>
      <c r="E19" s="6">
        <v>920185</v>
      </c>
      <c r="F19" s="6">
        <v>904845</v>
      </c>
      <c r="G19" s="6">
        <v>913728</v>
      </c>
      <c r="H19" s="6">
        <v>884541</v>
      </c>
      <c r="I19" s="6">
        <v>894936</v>
      </c>
      <c r="J19" s="6">
        <v>875809</v>
      </c>
      <c r="K19" s="6">
        <v>862281</v>
      </c>
      <c r="L19" s="4">
        <v>16</v>
      </c>
      <c r="M19" s="4">
        <v>416912</v>
      </c>
      <c r="N19" s="4">
        <v>392494</v>
      </c>
      <c r="O19" s="4">
        <v>370836</v>
      </c>
      <c r="P19" s="4">
        <v>355944</v>
      </c>
      <c r="Q19" s="4">
        <v>334759</v>
      </c>
      <c r="R19" s="4">
        <v>324159</v>
      </c>
      <c r="S19" s="4">
        <v>318655</v>
      </c>
      <c r="T19" s="4">
        <v>314848</v>
      </c>
      <c r="U19" s="4">
        <v>305639</v>
      </c>
      <c r="V19" s="4">
        <v>298797</v>
      </c>
      <c r="W19" s="14">
        <v>16</v>
      </c>
      <c r="X19" s="15">
        <v>578237</v>
      </c>
      <c r="Y19" s="15">
        <v>559274</v>
      </c>
      <c r="Z19" s="15">
        <v>548416</v>
      </c>
      <c r="AA19" s="15">
        <v>572463</v>
      </c>
      <c r="AB19" s="15">
        <v>571174</v>
      </c>
      <c r="AC19" s="15">
        <v>582598</v>
      </c>
      <c r="AD19" s="15">
        <v>581328</v>
      </c>
      <c r="AE19" s="15">
        <v>587891</v>
      </c>
      <c r="AF19" s="15">
        <v>571145</v>
      </c>
      <c r="AG19" s="15">
        <v>561897</v>
      </c>
      <c r="AH19" s="15">
        <f t="shared" si="0"/>
        <v>554560</v>
      </c>
      <c r="AI19" s="15">
        <f t="shared" si="1"/>
        <v>558878</v>
      </c>
      <c r="AO19" s="51">
        <v>15</v>
      </c>
      <c r="AP19" s="51">
        <v>285905</v>
      </c>
      <c r="AQ19" s="51">
        <v>269437</v>
      </c>
      <c r="AR19" s="51">
        <v>555342</v>
      </c>
      <c r="AT19" s="70">
        <v>15</v>
      </c>
      <c r="AU19" s="70">
        <v>286745</v>
      </c>
      <c r="AV19" s="70">
        <v>270889</v>
      </c>
      <c r="AW19" s="70">
        <v>557634</v>
      </c>
    </row>
    <row r="20" spans="1:49" ht="15">
      <c r="A20" s="5">
        <v>18</v>
      </c>
      <c r="B20" s="6">
        <v>919463</v>
      </c>
      <c r="C20" s="6">
        <v>972657</v>
      </c>
      <c r="D20" s="6">
        <v>953032</v>
      </c>
      <c r="E20" s="6">
        <v>947887</v>
      </c>
      <c r="F20" s="6">
        <v>918882</v>
      </c>
      <c r="G20" s="6">
        <v>903999</v>
      </c>
      <c r="H20" s="6">
        <v>913128</v>
      </c>
      <c r="I20" s="6">
        <v>884557</v>
      </c>
      <c r="J20" s="6">
        <v>896124</v>
      </c>
      <c r="K20" s="6">
        <v>876414</v>
      </c>
      <c r="L20" s="4">
        <v>17</v>
      </c>
      <c r="M20" s="4">
        <v>438772</v>
      </c>
      <c r="N20" s="4">
        <v>416679</v>
      </c>
      <c r="O20" s="4">
        <v>392342</v>
      </c>
      <c r="P20" s="4">
        <v>370776</v>
      </c>
      <c r="Q20" s="4">
        <v>356135</v>
      </c>
      <c r="R20" s="4">
        <v>335784</v>
      </c>
      <c r="S20" s="4">
        <v>325578</v>
      </c>
      <c r="T20" s="4">
        <v>319965</v>
      </c>
      <c r="U20" s="4">
        <v>316652</v>
      </c>
      <c r="V20" s="4">
        <v>307354</v>
      </c>
      <c r="W20" s="14">
        <v>17</v>
      </c>
      <c r="X20" s="15">
        <v>585994</v>
      </c>
      <c r="Y20" s="15">
        <v>578683</v>
      </c>
      <c r="Z20" s="15">
        <v>560058</v>
      </c>
      <c r="AA20" s="15">
        <v>552022</v>
      </c>
      <c r="AB20" s="15">
        <v>576571</v>
      </c>
      <c r="AC20" s="15">
        <v>574167</v>
      </c>
      <c r="AD20" s="15">
        <v>586706</v>
      </c>
      <c r="AE20" s="15">
        <v>585679</v>
      </c>
      <c r="AF20" s="15">
        <v>592315</v>
      </c>
      <c r="AG20" s="15">
        <v>575065</v>
      </c>
      <c r="AH20" s="15">
        <f t="shared" si="0"/>
        <v>562653</v>
      </c>
      <c r="AI20" s="15">
        <f t="shared" si="1"/>
        <v>558078</v>
      </c>
      <c r="AO20" s="51">
        <v>16</v>
      </c>
      <c r="AP20" s="51">
        <v>285523</v>
      </c>
      <c r="AQ20" s="51">
        <v>269037</v>
      </c>
      <c r="AR20" s="51">
        <v>554560</v>
      </c>
      <c r="AT20" s="70">
        <v>16</v>
      </c>
      <c r="AU20" s="70">
        <v>287757</v>
      </c>
      <c r="AV20" s="70">
        <v>271121</v>
      </c>
      <c r="AW20" s="70">
        <v>558878</v>
      </c>
    </row>
    <row r="21" spans="1:49" ht="15">
      <c r="A21" s="5">
        <v>19</v>
      </c>
      <c r="B21" s="6">
        <v>889383</v>
      </c>
      <c r="C21" s="6">
        <v>917523</v>
      </c>
      <c r="D21" s="6">
        <v>970925</v>
      </c>
      <c r="E21" s="6">
        <v>951466</v>
      </c>
      <c r="F21" s="6">
        <v>946539</v>
      </c>
      <c r="G21" s="6">
        <v>917793</v>
      </c>
      <c r="H21" s="6">
        <v>903399</v>
      </c>
      <c r="I21" s="6">
        <v>912855</v>
      </c>
      <c r="J21" s="6">
        <v>884947</v>
      </c>
      <c r="K21" s="6">
        <v>898022</v>
      </c>
      <c r="L21" s="4">
        <v>18</v>
      </c>
      <c r="M21" s="4">
        <v>441511</v>
      </c>
      <c r="N21" s="4">
        <v>438217</v>
      </c>
      <c r="O21" s="4">
        <v>416420</v>
      </c>
      <c r="P21" s="4">
        <v>392178</v>
      </c>
      <c r="Q21" s="4">
        <v>370711</v>
      </c>
      <c r="R21" s="4">
        <v>356566</v>
      </c>
      <c r="S21" s="4">
        <v>336904</v>
      </c>
      <c r="T21" s="4">
        <v>326986</v>
      </c>
      <c r="U21" s="4">
        <v>321417</v>
      </c>
      <c r="V21" s="4">
        <v>318587</v>
      </c>
      <c r="W21" s="14">
        <v>18</v>
      </c>
      <c r="X21" s="15">
        <v>601660</v>
      </c>
      <c r="Y21" s="15">
        <v>587190</v>
      </c>
      <c r="Z21" s="15">
        <v>580510</v>
      </c>
      <c r="AA21" s="15">
        <v>563975</v>
      </c>
      <c r="AB21" s="15">
        <v>557939</v>
      </c>
      <c r="AC21" s="15">
        <v>581520</v>
      </c>
      <c r="AD21" s="15">
        <v>580534</v>
      </c>
      <c r="AE21" s="15">
        <v>593212</v>
      </c>
      <c r="AF21" s="15">
        <v>591404</v>
      </c>
      <c r="AG21" s="15">
        <v>597695</v>
      </c>
      <c r="AH21" s="15">
        <f t="shared" si="0"/>
        <v>576888</v>
      </c>
      <c r="AI21" s="15">
        <f t="shared" si="1"/>
        <v>567276</v>
      </c>
      <c r="AO21" s="51">
        <v>17</v>
      </c>
      <c r="AP21" s="51">
        <v>289599</v>
      </c>
      <c r="AQ21" s="51">
        <v>273054</v>
      </c>
      <c r="AR21" s="51">
        <v>562653</v>
      </c>
      <c r="AT21" s="70">
        <v>17</v>
      </c>
      <c r="AU21" s="70">
        <v>287589</v>
      </c>
      <c r="AV21" s="70">
        <v>270489</v>
      </c>
      <c r="AW21" s="70">
        <v>558078</v>
      </c>
    </row>
    <row r="22" spans="1:49" ht="15">
      <c r="A22" s="5">
        <v>20</v>
      </c>
      <c r="B22" s="6">
        <v>882005</v>
      </c>
      <c r="C22" s="6">
        <v>887721</v>
      </c>
      <c r="D22" s="6">
        <v>915561</v>
      </c>
      <c r="E22" s="6">
        <v>969316</v>
      </c>
      <c r="F22" s="6">
        <v>949958</v>
      </c>
      <c r="G22" s="6">
        <v>945335</v>
      </c>
      <c r="H22" s="6">
        <v>916831</v>
      </c>
      <c r="I22" s="6">
        <v>902997</v>
      </c>
      <c r="J22" s="6">
        <v>912845</v>
      </c>
      <c r="K22" s="6">
        <v>885689</v>
      </c>
      <c r="L22" s="4">
        <v>19</v>
      </c>
      <c r="M22" s="4">
        <v>450360</v>
      </c>
      <c r="N22" s="4">
        <v>440749</v>
      </c>
      <c r="O22" s="4">
        <v>437756</v>
      </c>
      <c r="P22" s="4">
        <v>416166</v>
      </c>
      <c r="Q22" s="4">
        <v>391945</v>
      </c>
      <c r="R22" s="4">
        <v>370810</v>
      </c>
      <c r="S22" s="4">
        <v>356999</v>
      </c>
      <c r="T22" s="4">
        <v>337796</v>
      </c>
      <c r="U22" s="4">
        <v>328420</v>
      </c>
      <c r="V22" s="4">
        <v>322854</v>
      </c>
      <c r="W22" s="14">
        <v>19</v>
      </c>
      <c r="X22" s="15">
        <v>626062</v>
      </c>
      <c r="Y22" s="15">
        <v>601827</v>
      </c>
      <c r="Z22" s="15">
        <v>590205</v>
      </c>
      <c r="AA22" s="15">
        <v>583174</v>
      </c>
      <c r="AB22" s="15">
        <v>566892</v>
      </c>
      <c r="AC22" s="15">
        <v>562602</v>
      </c>
      <c r="AD22" s="15">
        <v>590229</v>
      </c>
      <c r="AE22" s="15">
        <v>589097</v>
      </c>
      <c r="AF22" s="15">
        <v>600121</v>
      </c>
      <c r="AG22" s="15">
        <v>597334</v>
      </c>
      <c r="AH22" s="15">
        <f t="shared" si="0"/>
        <v>600779</v>
      </c>
      <c r="AI22" s="15">
        <f t="shared" si="1"/>
        <v>582595</v>
      </c>
      <c r="AO22" s="51">
        <v>18</v>
      </c>
      <c r="AP22" s="51">
        <v>296890</v>
      </c>
      <c r="AQ22" s="51">
        <v>279998</v>
      </c>
      <c r="AR22" s="51">
        <v>576888</v>
      </c>
      <c r="AT22" s="70">
        <v>18</v>
      </c>
      <c r="AU22" s="70">
        <v>292385</v>
      </c>
      <c r="AV22" s="70">
        <v>274891</v>
      </c>
      <c r="AW22" s="70">
        <v>567276</v>
      </c>
    </row>
    <row r="23" spans="1:49" ht="15">
      <c r="A23" s="5">
        <v>21</v>
      </c>
      <c r="B23" s="6">
        <v>852070</v>
      </c>
      <c r="C23" s="6">
        <v>879976</v>
      </c>
      <c r="D23" s="6">
        <v>885886</v>
      </c>
      <c r="E23" s="6">
        <v>913336</v>
      </c>
      <c r="F23" s="6">
        <v>967534</v>
      </c>
      <c r="G23" s="6">
        <v>948413</v>
      </c>
      <c r="H23" s="6">
        <v>944195</v>
      </c>
      <c r="I23" s="6">
        <v>915986</v>
      </c>
      <c r="J23" s="6">
        <v>903013</v>
      </c>
      <c r="K23" s="6">
        <v>913327</v>
      </c>
      <c r="L23" s="4">
        <v>20</v>
      </c>
      <c r="M23" s="4">
        <v>460945</v>
      </c>
      <c r="N23" s="4">
        <v>449410</v>
      </c>
      <c r="O23" s="4">
        <v>440231</v>
      </c>
      <c r="P23" s="4">
        <v>437221</v>
      </c>
      <c r="Q23" s="4">
        <v>415881</v>
      </c>
      <c r="R23" s="4">
        <v>392035</v>
      </c>
      <c r="S23" s="4">
        <v>370999</v>
      </c>
      <c r="T23" s="4">
        <v>357355</v>
      </c>
      <c r="U23" s="4">
        <v>338934</v>
      </c>
      <c r="V23" s="4">
        <v>329992</v>
      </c>
      <c r="W23" s="14">
        <v>20</v>
      </c>
      <c r="X23" s="15">
        <v>635503</v>
      </c>
      <c r="Y23" s="15">
        <v>625324</v>
      </c>
      <c r="Z23" s="15">
        <v>605743</v>
      </c>
      <c r="AA23" s="15">
        <v>593535</v>
      </c>
      <c r="AB23" s="15">
        <v>584756</v>
      </c>
      <c r="AC23" s="15">
        <v>568604</v>
      </c>
      <c r="AD23" s="15">
        <v>573453</v>
      </c>
      <c r="AE23" s="15">
        <v>599716</v>
      </c>
      <c r="AF23" s="15">
        <v>596281</v>
      </c>
      <c r="AG23" s="15">
        <v>605920</v>
      </c>
      <c r="AH23" s="15">
        <f t="shared" si="0"/>
        <v>601597</v>
      </c>
      <c r="AI23" s="15">
        <f t="shared" si="1"/>
        <v>606645</v>
      </c>
      <c r="AO23" s="51">
        <v>19</v>
      </c>
      <c r="AP23" s="51">
        <v>308994</v>
      </c>
      <c r="AQ23" s="51">
        <v>291785</v>
      </c>
      <c r="AR23" s="51">
        <v>600779</v>
      </c>
      <c r="AT23" s="70">
        <v>19</v>
      </c>
      <c r="AU23" s="70">
        <v>299704</v>
      </c>
      <c r="AV23" s="70">
        <v>282891</v>
      </c>
      <c r="AW23" s="70">
        <v>582595</v>
      </c>
    </row>
    <row r="24" spans="1:49" ht="15">
      <c r="A24" s="5">
        <v>22</v>
      </c>
      <c r="B24" s="6">
        <v>834368</v>
      </c>
      <c r="C24" s="6">
        <v>849736</v>
      </c>
      <c r="D24" s="6">
        <v>877845</v>
      </c>
      <c r="E24" s="6">
        <v>884054</v>
      </c>
      <c r="F24" s="6">
        <v>911179</v>
      </c>
      <c r="G24" s="6">
        <v>965926</v>
      </c>
      <c r="H24" s="6">
        <v>947041</v>
      </c>
      <c r="I24" s="6">
        <v>943323</v>
      </c>
      <c r="J24" s="6">
        <v>915495</v>
      </c>
      <c r="K24" s="6">
        <v>903641</v>
      </c>
      <c r="L24" s="4">
        <v>21</v>
      </c>
      <c r="M24" s="4">
        <v>454934</v>
      </c>
      <c r="N24" s="4">
        <v>459623</v>
      </c>
      <c r="O24" s="4">
        <v>448771</v>
      </c>
      <c r="P24" s="4">
        <v>439609</v>
      </c>
      <c r="Q24" s="4">
        <v>436640</v>
      </c>
      <c r="R24" s="4">
        <v>415933</v>
      </c>
      <c r="S24" s="4">
        <v>392106</v>
      </c>
      <c r="T24" s="4">
        <v>371060</v>
      </c>
      <c r="U24" s="4">
        <v>357946</v>
      </c>
      <c r="V24" s="4">
        <v>340339</v>
      </c>
      <c r="W24" s="14">
        <v>21</v>
      </c>
      <c r="X24" s="15">
        <v>650107</v>
      </c>
      <c r="Y24" s="15">
        <v>634394</v>
      </c>
      <c r="Z24" s="15">
        <v>630802</v>
      </c>
      <c r="AA24" s="15">
        <v>609918</v>
      </c>
      <c r="AB24" s="15">
        <v>595844</v>
      </c>
      <c r="AC24" s="15">
        <v>586811</v>
      </c>
      <c r="AD24" s="15">
        <v>579418</v>
      </c>
      <c r="AE24" s="15">
        <v>584864</v>
      </c>
      <c r="AF24" s="15">
        <v>607618</v>
      </c>
      <c r="AG24" s="15">
        <v>603435</v>
      </c>
      <c r="AH24" s="15">
        <f t="shared" si="0"/>
        <v>611550</v>
      </c>
      <c r="AI24" s="15">
        <f t="shared" si="1"/>
        <v>608559</v>
      </c>
      <c r="AO24" s="51">
        <v>20</v>
      </c>
      <c r="AP24" s="51">
        <v>309180</v>
      </c>
      <c r="AQ24" s="51">
        <v>292417</v>
      </c>
      <c r="AR24" s="51">
        <v>601597</v>
      </c>
      <c r="AT24" s="70">
        <v>20</v>
      </c>
      <c r="AU24" s="70">
        <v>311634</v>
      </c>
      <c r="AV24" s="70">
        <v>295011</v>
      </c>
      <c r="AW24" s="70">
        <v>606645</v>
      </c>
    </row>
    <row r="25" spans="1:49" ht="15">
      <c r="A25" s="5">
        <v>23</v>
      </c>
      <c r="B25" s="6">
        <v>800455</v>
      </c>
      <c r="C25" s="6">
        <v>832246</v>
      </c>
      <c r="D25" s="6">
        <v>847479</v>
      </c>
      <c r="E25" s="6">
        <v>875814</v>
      </c>
      <c r="F25" s="6">
        <v>882347</v>
      </c>
      <c r="G25" s="6">
        <v>909180</v>
      </c>
      <c r="H25" s="6">
        <v>964597</v>
      </c>
      <c r="I25" s="6">
        <v>945981</v>
      </c>
      <c r="J25" s="6">
        <v>942864</v>
      </c>
      <c r="K25" s="6">
        <v>915453</v>
      </c>
      <c r="L25" s="4">
        <v>22</v>
      </c>
      <c r="M25" s="4">
        <v>468311</v>
      </c>
      <c r="N25" s="4">
        <v>453827</v>
      </c>
      <c r="O25" s="4">
        <v>458786</v>
      </c>
      <c r="P25" s="4">
        <v>448107</v>
      </c>
      <c r="Q25" s="4">
        <v>438898</v>
      </c>
      <c r="R25" s="4">
        <v>436312</v>
      </c>
      <c r="S25" s="4">
        <v>416019</v>
      </c>
      <c r="T25" s="4">
        <v>392081</v>
      </c>
      <c r="U25" s="4">
        <v>371410</v>
      </c>
      <c r="V25" s="4">
        <v>358858</v>
      </c>
      <c r="W25" s="14">
        <v>22</v>
      </c>
      <c r="X25" s="15">
        <v>671880</v>
      </c>
      <c r="Y25" s="15">
        <v>649714</v>
      </c>
      <c r="Z25" s="15">
        <v>641578</v>
      </c>
      <c r="AA25" s="15">
        <v>636727</v>
      </c>
      <c r="AB25" s="15">
        <v>612495</v>
      </c>
      <c r="AC25" s="15">
        <v>598984</v>
      </c>
      <c r="AD25" s="15">
        <v>599625</v>
      </c>
      <c r="AE25" s="15">
        <v>590804</v>
      </c>
      <c r="AF25" s="15">
        <v>593638</v>
      </c>
      <c r="AG25" s="15">
        <v>616242</v>
      </c>
      <c r="AH25" s="15">
        <f t="shared" si="0"/>
        <v>612342</v>
      </c>
      <c r="AI25" s="15">
        <f t="shared" si="1"/>
        <v>618018</v>
      </c>
      <c r="AO25" s="51">
        <v>21</v>
      </c>
      <c r="AP25" s="51">
        <v>312864</v>
      </c>
      <c r="AQ25" s="51">
        <v>298686</v>
      </c>
      <c r="AR25" s="51">
        <v>611550</v>
      </c>
      <c r="AT25" s="70">
        <v>21</v>
      </c>
      <c r="AU25" s="70">
        <v>312414</v>
      </c>
      <c r="AV25" s="70">
        <v>296145</v>
      </c>
      <c r="AW25" s="70">
        <v>608559</v>
      </c>
    </row>
    <row r="26" spans="1:49" ht="15">
      <c r="A26" s="5">
        <v>24</v>
      </c>
      <c r="B26" s="6">
        <v>798401</v>
      </c>
      <c r="C26" s="6">
        <v>798537</v>
      </c>
      <c r="D26" s="6">
        <v>830316</v>
      </c>
      <c r="E26" s="6">
        <v>845326</v>
      </c>
      <c r="F26" s="6">
        <v>874000</v>
      </c>
      <c r="G26" s="6">
        <v>880931</v>
      </c>
      <c r="H26" s="6">
        <v>907429</v>
      </c>
      <c r="I26" s="6">
        <v>963654</v>
      </c>
      <c r="J26" s="6">
        <v>945399</v>
      </c>
      <c r="K26" s="6">
        <v>942977</v>
      </c>
      <c r="L26" s="4">
        <v>23</v>
      </c>
      <c r="M26" s="4">
        <v>463382</v>
      </c>
      <c r="N26" s="4">
        <v>467361</v>
      </c>
      <c r="O26" s="4">
        <v>453117</v>
      </c>
      <c r="P26" s="4">
        <v>457906</v>
      </c>
      <c r="Q26" s="4">
        <v>447249</v>
      </c>
      <c r="R26" s="4">
        <v>438513</v>
      </c>
      <c r="S26" s="4">
        <v>435955</v>
      </c>
      <c r="T26" s="4">
        <v>416003</v>
      </c>
      <c r="U26" s="4">
        <v>392272</v>
      </c>
      <c r="V26" s="4">
        <v>371939</v>
      </c>
      <c r="W26" s="14">
        <v>23</v>
      </c>
      <c r="X26" s="15">
        <v>708262</v>
      </c>
      <c r="Y26" s="15">
        <v>672923</v>
      </c>
      <c r="Z26" s="15">
        <v>659689</v>
      </c>
      <c r="AA26" s="15">
        <v>648928</v>
      </c>
      <c r="AB26" s="15">
        <v>639722</v>
      </c>
      <c r="AC26" s="15">
        <v>615908</v>
      </c>
      <c r="AD26" s="15">
        <v>613014</v>
      </c>
      <c r="AE26" s="15">
        <v>612091</v>
      </c>
      <c r="AF26" s="15">
        <v>599504</v>
      </c>
      <c r="AG26" s="15">
        <v>603940</v>
      </c>
      <c r="AH26" s="15">
        <f t="shared" si="0"/>
        <v>626139</v>
      </c>
      <c r="AI26" s="15">
        <f t="shared" si="1"/>
        <v>619465</v>
      </c>
      <c r="AO26" s="51">
        <v>22</v>
      </c>
      <c r="AP26" s="51">
        <v>312052</v>
      </c>
      <c r="AQ26" s="51">
        <v>300290</v>
      </c>
      <c r="AR26" s="51">
        <v>612342</v>
      </c>
      <c r="AT26" s="70">
        <v>22</v>
      </c>
      <c r="AU26" s="70">
        <v>315843</v>
      </c>
      <c r="AV26" s="70">
        <v>302175</v>
      </c>
      <c r="AW26" s="70">
        <v>618018</v>
      </c>
    </row>
    <row r="27" spans="1:49" ht="15">
      <c r="A27" s="5">
        <v>25</v>
      </c>
      <c r="B27" s="6">
        <v>789918</v>
      </c>
      <c r="C27" s="6">
        <v>796517</v>
      </c>
      <c r="D27" s="6">
        <v>796763</v>
      </c>
      <c r="E27" s="6">
        <v>828537</v>
      </c>
      <c r="F27" s="6">
        <v>843362</v>
      </c>
      <c r="G27" s="6">
        <v>872380</v>
      </c>
      <c r="H27" s="6">
        <v>879701</v>
      </c>
      <c r="I27" s="6">
        <v>906007</v>
      </c>
      <c r="J27" s="6">
        <v>963132</v>
      </c>
      <c r="K27" s="6">
        <v>945184</v>
      </c>
      <c r="L27" s="4">
        <v>24</v>
      </c>
      <c r="M27" s="4">
        <v>467341</v>
      </c>
      <c r="N27" s="4">
        <v>462371</v>
      </c>
      <c r="O27" s="4">
        <v>466725</v>
      </c>
      <c r="P27" s="4">
        <v>452346</v>
      </c>
      <c r="Q27" s="4">
        <v>456854</v>
      </c>
      <c r="R27" s="4">
        <v>446743</v>
      </c>
      <c r="S27" s="4">
        <v>437985</v>
      </c>
      <c r="T27" s="4">
        <v>435451</v>
      </c>
      <c r="U27" s="4">
        <v>416193</v>
      </c>
      <c r="V27" s="4">
        <v>392702</v>
      </c>
      <c r="W27" s="14">
        <v>24</v>
      </c>
      <c r="X27" s="15">
        <v>736714</v>
      </c>
      <c r="Y27" s="15">
        <v>710740</v>
      </c>
      <c r="Z27" s="15">
        <v>685498</v>
      </c>
      <c r="AA27" s="15">
        <v>668717</v>
      </c>
      <c r="AB27" s="15">
        <v>651913</v>
      </c>
      <c r="AC27" s="15">
        <v>642682</v>
      </c>
      <c r="AD27" s="15">
        <v>629431</v>
      </c>
      <c r="AE27" s="15">
        <v>626285</v>
      </c>
      <c r="AF27" s="15">
        <v>620940</v>
      </c>
      <c r="AG27" s="15">
        <v>608720</v>
      </c>
      <c r="AH27" s="15">
        <f t="shared" si="0"/>
        <v>617201</v>
      </c>
      <c r="AI27" s="15">
        <f t="shared" si="1"/>
        <v>634149</v>
      </c>
      <c r="AO27" s="51">
        <v>23</v>
      </c>
      <c r="AP27" s="51">
        <v>318568</v>
      </c>
      <c r="AQ27" s="51">
        <v>307571</v>
      </c>
      <c r="AR27" s="51">
        <v>626139</v>
      </c>
      <c r="AT27" s="70">
        <v>23</v>
      </c>
      <c r="AU27" s="70">
        <v>314886</v>
      </c>
      <c r="AV27" s="70">
        <v>304579</v>
      </c>
      <c r="AW27" s="70">
        <v>619465</v>
      </c>
    </row>
    <row r="28" spans="1:49" ht="15">
      <c r="A28" s="5">
        <v>26</v>
      </c>
      <c r="B28" s="6">
        <v>777477</v>
      </c>
      <c r="C28" s="6">
        <v>788112</v>
      </c>
      <c r="D28" s="6">
        <v>794836</v>
      </c>
      <c r="E28" s="6">
        <v>795260</v>
      </c>
      <c r="F28" s="6">
        <v>827008</v>
      </c>
      <c r="G28" s="6">
        <v>841737</v>
      </c>
      <c r="H28" s="6">
        <v>871035</v>
      </c>
      <c r="I28" s="6">
        <v>878750</v>
      </c>
      <c r="J28" s="6">
        <v>904948</v>
      </c>
      <c r="K28" s="6">
        <v>962960</v>
      </c>
      <c r="L28" s="4">
        <v>25</v>
      </c>
      <c r="M28" s="4">
        <v>481109</v>
      </c>
      <c r="N28" s="4">
        <v>466366</v>
      </c>
      <c r="O28" s="4">
        <v>461668</v>
      </c>
      <c r="P28" s="4">
        <v>466060</v>
      </c>
      <c r="Q28" s="4">
        <v>451462</v>
      </c>
      <c r="R28" s="4">
        <v>455983</v>
      </c>
      <c r="S28" s="4">
        <v>445986</v>
      </c>
      <c r="T28" s="4">
        <v>437435</v>
      </c>
      <c r="U28" s="4">
        <v>435260</v>
      </c>
      <c r="V28" s="4">
        <v>416753</v>
      </c>
      <c r="W28" s="14">
        <v>25</v>
      </c>
      <c r="X28" s="15">
        <v>779091</v>
      </c>
      <c r="Y28" s="15">
        <v>740129</v>
      </c>
      <c r="Z28" s="15">
        <v>725906</v>
      </c>
      <c r="AA28" s="15">
        <v>696938</v>
      </c>
      <c r="AB28" s="15">
        <v>672421</v>
      </c>
      <c r="AC28" s="15">
        <v>654694</v>
      </c>
      <c r="AD28" s="15">
        <v>656742</v>
      </c>
      <c r="AE28" s="15">
        <v>642131</v>
      </c>
      <c r="AF28" s="15">
        <v>635440</v>
      </c>
      <c r="AG28" s="15">
        <v>631040</v>
      </c>
      <c r="AH28" s="15">
        <f t="shared" si="0"/>
        <v>622318</v>
      </c>
      <c r="AI28" s="15">
        <f t="shared" si="1"/>
        <v>624324</v>
      </c>
      <c r="AO28" s="51">
        <v>24</v>
      </c>
      <c r="AP28" s="51">
        <v>312538</v>
      </c>
      <c r="AQ28" s="51">
        <v>304663</v>
      </c>
      <c r="AR28" s="51">
        <v>617201</v>
      </c>
      <c r="AT28" s="70">
        <v>24</v>
      </c>
      <c r="AU28" s="70">
        <v>322148</v>
      </c>
      <c r="AV28" s="70">
        <v>312001</v>
      </c>
      <c r="AW28" s="70">
        <v>634149</v>
      </c>
    </row>
    <row r="29" spans="1:49" ht="15">
      <c r="A29" s="5">
        <v>27</v>
      </c>
      <c r="B29" s="6">
        <v>773082</v>
      </c>
      <c r="C29" s="6">
        <v>775947</v>
      </c>
      <c r="D29" s="6">
        <v>786542</v>
      </c>
      <c r="E29" s="6">
        <v>793479</v>
      </c>
      <c r="F29" s="6">
        <v>794029</v>
      </c>
      <c r="G29" s="6">
        <v>825750</v>
      </c>
      <c r="H29" s="6">
        <v>840379</v>
      </c>
      <c r="I29" s="6">
        <v>869991</v>
      </c>
      <c r="J29" s="6">
        <v>878101</v>
      </c>
      <c r="K29" s="6">
        <v>904314</v>
      </c>
      <c r="L29" s="4">
        <v>26</v>
      </c>
      <c r="M29" s="4">
        <v>481513</v>
      </c>
      <c r="N29" s="4">
        <v>480208</v>
      </c>
      <c r="O29" s="4">
        <v>465626</v>
      </c>
      <c r="P29" s="4">
        <v>460920</v>
      </c>
      <c r="Q29" s="4">
        <v>465404</v>
      </c>
      <c r="R29" s="4">
        <v>451017</v>
      </c>
      <c r="S29" s="4">
        <v>455044</v>
      </c>
      <c r="T29" s="4">
        <v>445402</v>
      </c>
      <c r="U29" s="4">
        <v>437053</v>
      </c>
      <c r="V29" s="4">
        <v>435280</v>
      </c>
      <c r="W29" s="14">
        <v>26</v>
      </c>
      <c r="X29" s="15">
        <v>828519</v>
      </c>
      <c r="Y29" s="15">
        <v>783075</v>
      </c>
      <c r="Z29" s="15">
        <v>756623</v>
      </c>
      <c r="AA29" s="15">
        <v>739441</v>
      </c>
      <c r="AB29" s="15">
        <v>702302</v>
      </c>
      <c r="AC29" s="15">
        <v>675377</v>
      </c>
      <c r="AD29" s="15">
        <v>668430</v>
      </c>
      <c r="AE29" s="15">
        <v>669002</v>
      </c>
      <c r="AF29" s="15">
        <v>650621</v>
      </c>
      <c r="AG29" s="15">
        <v>645591</v>
      </c>
      <c r="AH29" s="15">
        <f t="shared" si="0"/>
        <v>644823</v>
      </c>
      <c r="AI29" s="15">
        <f t="shared" si="1"/>
        <v>629734</v>
      </c>
      <c r="AO29" s="51">
        <v>25</v>
      </c>
      <c r="AP29" s="51">
        <v>314334</v>
      </c>
      <c r="AQ29" s="51">
        <v>307984</v>
      </c>
      <c r="AR29" s="51">
        <v>622318</v>
      </c>
      <c r="AT29" s="70">
        <v>25</v>
      </c>
      <c r="AU29" s="70">
        <v>315867</v>
      </c>
      <c r="AV29" s="70">
        <v>308457</v>
      </c>
      <c r="AW29" s="70">
        <v>624324</v>
      </c>
    </row>
    <row r="30" spans="1:49" ht="15">
      <c r="A30" s="5">
        <v>28</v>
      </c>
      <c r="B30" s="6">
        <v>742185</v>
      </c>
      <c r="C30" s="6">
        <v>771843</v>
      </c>
      <c r="D30" s="6">
        <v>774708</v>
      </c>
      <c r="E30" s="6">
        <v>785241</v>
      </c>
      <c r="F30" s="6">
        <v>792347</v>
      </c>
      <c r="G30" s="6">
        <v>793052</v>
      </c>
      <c r="H30" s="6">
        <v>824758</v>
      </c>
      <c r="I30" s="6">
        <v>839336</v>
      </c>
      <c r="J30" s="6">
        <v>869211</v>
      </c>
      <c r="K30" s="6">
        <v>877723</v>
      </c>
      <c r="L30" s="4">
        <v>27</v>
      </c>
      <c r="M30" s="4">
        <v>490713</v>
      </c>
      <c r="N30" s="4">
        <v>480652</v>
      </c>
      <c r="O30" s="4">
        <v>479520</v>
      </c>
      <c r="P30" s="4">
        <v>464756</v>
      </c>
      <c r="Q30" s="4">
        <v>460144</v>
      </c>
      <c r="R30" s="4">
        <v>465077</v>
      </c>
      <c r="S30" s="4">
        <v>450539</v>
      </c>
      <c r="T30" s="4">
        <v>454102</v>
      </c>
      <c r="U30" s="4">
        <v>444865</v>
      </c>
      <c r="V30" s="4">
        <v>437042</v>
      </c>
      <c r="W30" s="14">
        <v>27</v>
      </c>
      <c r="X30" s="15">
        <v>864934</v>
      </c>
      <c r="Y30" s="15">
        <v>832265</v>
      </c>
      <c r="Z30" s="15">
        <v>800445</v>
      </c>
      <c r="AA30" s="15">
        <v>770948</v>
      </c>
      <c r="AB30" s="15">
        <v>745542</v>
      </c>
      <c r="AC30" s="15">
        <v>705800</v>
      </c>
      <c r="AD30" s="15">
        <v>689672</v>
      </c>
      <c r="AE30" s="15">
        <v>679828</v>
      </c>
      <c r="AF30" s="15">
        <v>676335</v>
      </c>
      <c r="AG30" s="15">
        <v>659472</v>
      </c>
      <c r="AH30" s="15">
        <f t="shared" si="0"/>
        <v>659317</v>
      </c>
      <c r="AI30" s="15">
        <f t="shared" si="1"/>
        <v>651902</v>
      </c>
      <c r="AO30" s="51">
        <v>26</v>
      </c>
      <c r="AP30" s="51">
        <v>323736</v>
      </c>
      <c r="AQ30" s="51">
        <v>321087</v>
      </c>
      <c r="AR30" s="51">
        <v>644823</v>
      </c>
      <c r="AT30" s="70">
        <v>26</v>
      </c>
      <c r="AU30" s="70">
        <v>317434</v>
      </c>
      <c r="AV30" s="70">
        <v>312300</v>
      </c>
      <c r="AW30" s="70">
        <v>629734</v>
      </c>
    </row>
    <row r="31" spans="1:49" ht="15">
      <c r="A31" s="5">
        <v>29</v>
      </c>
      <c r="B31" s="6">
        <v>740857</v>
      </c>
      <c r="C31" s="6">
        <v>740766</v>
      </c>
      <c r="D31" s="6">
        <v>770795</v>
      </c>
      <c r="E31" s="6">
        <v>773712</v>
      </c>
      <c r="F31" s="6">
        <v>784226</v>
      </c>
      <c r="G31" s="6">
        <v>791433</v>
      </c>
      <c r="H31" s="6">
        <v>792305</v>
      </c>
      <c r="I31" s="6">
        <v>823942</v>
      </c>
      <c r="J31" s="6">
        <v>838482</v>
      </c>
      <c r="K31" s="6">
        <v>868666</v>
      </c>
      <c r="L31" s="4">
        <v>28</v>
      </c>
      <c r="M31" s="4">
        <v>458353</v>
      </c>
      <c r="N31" s="4">
        <v>489669</v>
      </c>
      <c r="O31" s="4">
        <v>479975</v>
      </c>
      <c r="P31" s="4">
        <v>478705</v>
      </c>
      <c r="Q31" s="4">
        <v>463866</v>
      </c>
      <c r="R31" s="4">
        <v>459638</v>
      </c>
      <c r="S31" s="4">
        <v>464598</v>
      </c>
      <c r="T31" s="4">
        <v>449863</v>
      </c>
      <c r="U31" s="4">
        <v>453317</v>
      </c>
      <c r="V31" s="4">
        <v>444591</v>
      </c>
      <c r="W31" s="14">
        <v>28</v>
      </c>
      <c r="X31" s="15">
        <v>869537</v>
      </c>
      <c r="Y31" s="15">
        <v>870571</v>
      </c>
      <c r="Z31" s="15">
        <v>851036</v>
      </c>
      <c r="AA31" s="15">
        <v>816784</v>
      </c>
      <c r="AB31" s="15">
        <v>779307</v>
      </c>
      <c r="AC31" s="15">
        <v>751101</v>
      </c>
      <c r="AD31" s="15">
        <v>721650</v>
      </c>
      <c r="AE31" s="15">
        <v>702294</v>
      </c>
      <c r="AF31" s="15">
        <v>686499</v>
      </c>
      <c r="AG31" s="15">
        <v>684816</v>
      </c>
      <c r="AH31" s="15">
        <f t="shared" si="0"/>
        <v>674437</v>
      </c>
      <c r="AI31" s="15">
        <f t="shared" si="1"/>
        <v>665350</v>
      </c>
      <c r="AO31" s="51">
        <v>27</v>
      </c>
      <c r="AP31" s="51">
        <v>330936</v>
      </c>
      <c r="AQ31" s="51">
        <v>328381</v>
      </c>
      <c r="AR31" s="51">
        <v>659317</v>
      </c>
      <c r="AT31" s="70">
        <v>27</v>
      </c>
      <c r="AU31" s="70">
        <v>327229</v>
      </c>
      <c r="AV31" s="70">
        <v>324673</v>
      </c>
      <c r="AW31" s="70">
        <v>651902</v>
      </c>
    </row>
    <row r="32" spans="1:49" ht="15">
      <c r="A32" s="5">
        <v>30</v>
      </c>
      <c r="B32" s="6">
        <v>745762</v>
      </c>
      <c r="C32" s="6">
        <v>739613</v>
      </c>
      <c r="D32" s="6">
        <v>739585</v>
      </c>
      <c r="E32" s="6">
        <v>769998</v>
      </c>
      <c r="F32" s="6">
        <v>772911</v>
      </c>
      <c r="G32" s="6">
        <v>783381</v>
      </c>
      <c r="H32" s="6">
        <v>790734</v>
      </c>
      <c r="I32" s="6">
        <v>791756</v>
      </c>
      <c r="J32" s="6">
        <v>823319</v>
      </c>
      <c r="K32" s="6">
        <v>837912</v>
      </c>
      <c r="L32" s="4">
        <v>29</v>
      </c>
      <c r="M32" s="4">
        <v>444260</v>
      </c>
      <c r="N32" s="4">
        <v>457623</v>
      </c>
      <c r="O32" s="4">
        <v>488762</v>
      </c>
      <c r="P32" s="4">
        <v>479053</v>
      </c>
      <c r="Q32" s="4">
        <v>477901</v>
      </c>
      <c r="R32" s="4">
        <v>463161</v>
      </c>
      <c r="S32" s="4">
        <v>458993</v>
      </c>
      <c r="T32" s="4">
        <v>464073</v>
      </c>
      <c r="U32" s="4">
        <v>449237</v>
      </c>
      <c r="V32" s="4">
        <v>452668</v>
      </c>
      <c r="W32" s="14">
        <v>29</v>
      </c>
      <c r="X32" s="15">
        <v>883554</v>
      </c>
      <c r="Y32" s="15">
        <v>874543</v>
      </c>
      <c r="Z32" s="15">
        <v>889126</v>
      </c>
      <c r="AA32" s="15">
        <v>865687</v>
      </c>
      <c r="AB32" s="15">
        <v>824065</v>
      </c>
      <c r="AC32" s="15">
        <v>784278</v>
      </c>
      <c r="AD32" s="15">
        <v>766007</v>
      </c>
      <c r="AE32" s="15">
        <v>732620</v>
      </c>
      <c r="AF32" s="15">
        <v>707752</v>
      </c>
      <c r="AG32" s="15">
        <v>692602</v>
      </c>
      <c r="AH32" s="15">
        <f t="shared" si="0"/>
        <v>698942</v>
      </c>
      <c r="AI32" s="15">
        <f t="shared" si="1"/>
        <v>680320</v>
      </c>
      <c r="AO32" s="51">
        <v>28</v>
      </c>
      <c r="AP32" s="51">
        <v>338518</v>
      </c>
      <c r="AQ32" s="51">
        <v>335919</v>
      </c>
      <c r="AR32" s="51">
        <v>674437</v>
      </c>
      <c r="AT32" s="70">
        <v>28</v>
      </c>
      <c r="AU32" s="70">
        <v>334374</v>
      </c>
      <c r="AV32" s="70">
        <v>330976</v>
      </c>
      <c r="AW32" s="70">
        <v>665350</v>
      </c>
    </row>
    <row r="33" spans="1:49" ht="15">
      <c r="A33" s="5">
        <v>31</v>
      </c>
      <c r="B33" s="6">
        <v>779465</v>
      </c>
      <c r="C33" s="6">
        <v>744297</v>
      </c>
      <c r="D33" s="6">
        <v>738633</v>
      </c>
      <c r="E33" s="6">
        <v>738651</v>
      </c>
      <c r="F33" s="6">
        <v>769395</v>
      </c>
      <c r="G33" s="6">
        <v>772311</v>
      </c>
      <c r="H33" s="6">
        <v>782749</v>
      </c>
      <c r="I33" s="6">
        <v>790147</v>
      </c>
      <c r="J33" s="6">
        <v>791281</v>
      </c>
      <c r="K33" s="6">
        <v>822825</v>
      </c>
      <c r="L33" s="4">
        <v>30</v>
      </c>
      <c r="M33" s="4">
        <v>439555</v>
      </c>
      <c r="N33" s="4">
        <v>443494</v>
      </c>
      <c r="O33" s="4">
        <v>456955</v>
      </c>
      <c r="P33" s="4">
        <v>487719</v>
      </c>
      <c r="Q33" s="4">
        <v>478105</v>
      </c>
      <c r="R33" s="4">
        <v>477173</v>
      </c>
      <c r="S33" s="4">
        <v>462364</v>
      </c>
      <c r="T33" s="4">
        <v>458239</v>
      </c>
      <c r="U33" s="4">
        <v>463601</v>
      </c>
      <c r="V33" s="4">
        <v>448919</v>
      </c>
      <c r="W33" s="14">
        <v>30</v>
      </c>
      <c r="X33" s="15">
        <v>900861</v>
      </c>
      <c r="Y33" s="15">
        <v>889462</v>
      </c>
      <c r="Z33" s="15">
        <v>893106</v>
      </c>
      <c r="AA33" s="15">
        <v>905175</v>
      </c>
      <c r="AB33" s="15">
        <v>873156</v>
      </c>
      <c r="AC33" s="15">
        <v>829399</v>
      </c>
      <c r="AD33" s="15">
        <v>799765</v>
      </c>
      <c r="AE33" s="15">
        <v>778424</v>
      </c>
      <c r="AF33" s="15">
        <v>738018</v>
      </c>
      <c r="AG33" s="15">
        <v>713654</v>
      </c>
      <c r="AH33" s="15">
        <f t="shared" si="0"/>
        <v>706609</v>
      </c>
      <c r="AI33" s="15">
        <f t="shared" si="1"/>
        <v>704774</v>
      </c>
      <c r="AO33" s="51">
        <v>29</v>
      </c>
      <c r="AP33" s="51">
        <v>349727</v>
      </c>
      <c r="AQ33" s="51">
        <v>349215</v>
      </c>
      <c r="AR33" s="51">
        <v>698942</v>
      </c>
      <c r="AT33" s="70">
        <v>29</v>
      </c>
      <c r="AU33" s="70">
        <v>341588</v>
      </c>
      <c r="AV33" s="70">
        <v>338732</v>
      </c>
      <c r="AW33" s="70">
        <v>680320</v>
      </c>
    </row>
    <row r="34" spans="1:49" ht="15">
      <c r="A34" s="5">
        <v>32</v>
      </c>
      <c r="B34" s="6">
        <v>791944</v>
      </c>
      <c r="C34" s="6">
        <v>777965</v>
      </c>
      <c r="D34" s="6">
        <v>743075</v>
      </c>
      <c r="E34" s="6">
        <v>737844</v>
      </c>
      <c r="F34" s="6">
        <v>737968</v>
      </c>
      <c r="G34" s="6">
        <v>768940</v>
      </c>
      <c r="H34" s="6">
        <v>771797</v>
      </c>
      <c r="I34" s="6">
        <v>782263</v>
      </c>
      <c r="J34" s="6">
        <v>789668</v>
      </c>
      <c r="K34" s="6">
        <v>790912</v>
      </c>
      <c r="L34" s="4">
        <v>31</v>
      </c>
      <c r="M34" s="4">
        <v>423459</v>
      </c>
      <c r="N34" s="4">
        <v>438699</v>
      </c>
      <c r="O34" s="4">
        <v>442887</v>
      </c>
      <c r="P34" s="4">
        <v>456214</v>
      </c>
      <c r="Q34" s="4">
        <v>486621</v>
      </c>
      <c r="R34" s="4">
        <v>477383</v>
      </c>
      <c r="S34" s="4">
        <v>476520</v>
      </c>
      <c r="T34" s="4">
        <v>461436</v>
      </c>
      <c r="U34" s="4">
        <v>457522</v>
      </c>
      <c r="V34" s="4">
        <v>463286</v>
      </c>
      <c r="W34" s="14">
        <v>31</v>
      </c>
      <c r="X34" s="15">
        <v>893072</v>
      </c>
      <c r="Y34" s="15">
        <v>904983</v>
      </c>
      <c r="Z34" s="15">
        <v>904609</v>
      </c>
      <c r="AA34" s="15">
        <v>904975</v>
      </c>
      <c r="AB34" s="15">
        <v>910723</v>
      </c>
      <c r="AC34" s="15">
        <v>875361</v>
      </c>
      <c r="AD34" s="15">
        <v>842209</v>
      </c>
      <c r="AE34" s="15">
        <v>808634</v>
      </c>
      <c r="AF34" s="15">
        <v>782401</v>
      </c>
      <c r="AG34" s="15">
        <v>741825</v>
      </c>
      <c r="AH34" s="15">
        <f t="shared" si="0"/>
        <v>724551</v>
      </c>
      <c r="AI34" s="15">
        <f t="shared" si="1"/>
        <v>712806</v>
      </c>
      <c r="AO34" s="51">
        <v>30</v>
      </c>
      <c r="AP34" s="51">
        <v>352970</v>
      </c>
      <c r="AQ34" s="51">
        <v>353639</v>
      </c>
      <c r="AR34" s="51">
        <v>706609</v>
      </c>
      <c r="AT34" s="70">
        <v>30</v>
      </c>
      <c r="AU34" s="70">
        <v>352405</v>
      </c>
      <c r="AV34" s="70">
        <v>352369</v>
      </c>
      <c r="AW34" s="70">
        <v>704774</v>
      </c>
    </row>
    <row r="35" spans="1:49" ht="15">
      <c r="A35" s="5">
        <v>33</v>
      </c>
      <c r="B35" s="6">
        <v>836689</v>
      </c>
      <c r="C35" s="6">
        <v>790036</v>
      </c>
      <c r="D35" s="6">
        <v>776693</v>
      </c>
      <c r="E35" s="6">
        <v>742014</v>
      </c>
      <c r="F35" s="6">
        <v>737216</v>
      </c>
      <c r="G35" s="6">
        <v>737397</v>
      </c>
      <c r="H35" s="6">
        <v>768602</v>
      </c>
      <c r="I35" s="6">
        <v>771378</v>
      </c>
      <c r="J35" s="6">
        <v>781786</v>
      </c>
      <c r="K35" s="6">
        <v>789261</v>
      </c>
      <c r="L35" s="4">
        <v>32</v>
      </c>
      <c r="M35" s="4">
        <v>416447</v>
      </c>
      <c r="N35" s="4">
        <v>422788</v>
      </c>
      <c r="O35" s="4">
        <v>437938</v>
      </c>
      <c r="P35" s="4">
        <v>442087</v>
      </c>
      <c r="Q35" s="4">
        <v>455408</v>
      </c>
      <c r="R35" s="4">
        <v>485551</v>
      </c>
      <c r="S35" s="4">
        <v>476592</v>
      </c>
      <c r="T35" s="4">
        <v>475663</v>
      </c>
      <c r="U35" s="4">
        <v>460539</v>
      </c>
      <c r="V35" s="4">
        <v>457063</v>
      </c>
      <c r="W35" s="14">
        <v>32</v>
      </c>
      <c r="X35" s="15">
        <v>921280</v>
      </c>
      <c r="Y35" s="15">
        <v>895628</v>
      </c>
      <c r="Z35" s="15">
        <v>916540</v>
      </c>
      <c r="AA35" s="15">
        <v>913270</v>
      </c>
      <c r="AB35" s="15">
        <v>907123</v>
      </c>
      <c r="AC35" s="15">
        <v>911536</v>
      </c>
      <c r="AD35" s="15">
        <v>884567</v>
      </c>
      <c r="AE35" s="15">
        <v>847769</v>
      </c>
      <c r="AF35" s="15">
        <v>810233</v>
      </c>
      <c r="AG35" s="15">
        <v>784665</v>
      </c>
      <c r="AH35" s="15">
        <f t="shared" si="0"/>
        <v>750829</v>
      </c>
      <c r="AI35" s="15">
        <f t="shared" si="1"/>
        <v>730983</v>
      </c>
      <c r="AO35" s="51">
        <v>31</v>
      </c>
      <c r="AP35" s="51">
        <v>362597</v>
      </c>
      <c r="AQ35" s="51">
        <v>361954</v>
      </c>
      <c r="AR35" s="51">
        <v>724551</v>
      </c>
      <c r="AT35" s="70">
        <v>31</v>
      </c>
      <c r="AU35" s="70">
        <v>355809</v>
      </c>
      <c r="AV35" s="70">
        <v>356997</v>
      </c>
      <c r="AW35" s="70">
        <v>712806</v>
      </c>
    </row>
    <row r="36" spans="1:49" ht="15">
      <c r="A36" s="5">
        <v>34</v>
      </c>
      <c r="B36" s="6">
        <v>825569</v>
      </c>
      <c r="C36" s="6">
        <v>834713</v>
      </c>
      <c r="D36" s="6">
        <v>788428</v>
      </c>
      <c r="E36" s="6">
        <v>775669</v>
      </c>
      <c r="F36" s="6">
        <v>741192</v>
      </c>
      <c r="G36" s="6">
        <v>736737</v>
      </c>
      <c r="H36" s="6">
        <v>736914</v>
      </c>
      <c r="I36" s="6">
        <v>768332</v>
      </c>
      <c r="J36" s="6">
        <v>771006</v>
      </c>
      <c r="K36" s="6">
        <v>781370</v>
      </c>
      <c r="L36" s="4">
        <v>33</v>
      </c>
      <c r="M36" s="4">
        <v>398553</v>
      </c>
      <c r="N36" s="4">
        <v>415758</v>
      </c>
      <c r="O36" s="4">
        <v>422222</v>
      </c>
      <c r="P36" s="4">
        <v>437019</v>
      </c>
      <c r="Q36" s="4">
        <v>441362</v>
      </c>
      <c r="R36" s="4">
        <v>454851</v>
      </c>
      <c r="S36" s="4">
        <v>484534</v>
      </c>
      <c r="T36" s="4">
        <v>475782</v>
      </c>
      <c r="U36" s="4">
        <v>474868</v>
      </c>
      <c r="V36" s="4">
        <v>459808</v>
      </c>
      <c r="W36" s="14">
        <v>33</v>
      </c>
      <c r="X36" s="15">
        <v>907837</v>
      </c>
      <c r="Y36" s="15">
        <v>925067</v>
      </c>
      <c r="Z36" s="15">
        <v>907095</v>
      </c>
      <c r="AA36" s="15">
        <v>925353</v>
      </c>
      <c r="AB36" s="15">
        <v>915955</v>
      </c>
      <c r="AC36" s="15">
        <v>907864</v>
      </c>
      <c r="AD36" s="15">
        <v>920941</v>
      </c>
      <c r="AE36" s="15">
        <v>889365</v>
      </c>
      <c r="AF36" s="15">
        <v>848766</v>
      </c>
      <c r="AG36" s="15">
        <v>812174</v>
      </c>
      <c r="AH36" s="15">
        <f t="shared" si="0"/>
        <v>791839</v>
      </c>
      <c r="AI36" s="15">
        <f t="shared" si="1"/>
        <v>756239</v>
      </c>
      <c r="AO36" s="51">
        <v>32</v>
      </c>
      <c r="AP36" s="51">
        <v>374800</v>
      </c>
      <c r="AQ36" s="51">
        <v>376029</v>
      </c>
      <c r="AR36" s="51">
        <v>750829</v>
      </c>
      <c r="AT36" s="70">
        <v>32</v>
      </c>
      <c r="AU36" s="70">
        <v>365661</v>
      </c>
      <c r="AV36" s="70">
        <v>365322</v>
      </c>
      <c r="AW36" s="70">
        <v>730983</v>
      </c>
    </row>
    <row r="37" spans="1:49" ht="15">
      <c r="A37" s="5">
        <v>35</v>
      </c>
      <c r="B37" s="6">
        <v>837814</v>
      </c>
      <c r="C37" s="6">
        <v>823541</v>
      </c>
      <c r="D37" s="6">
        <v>832990</v>
      </c>
      <c r="E37" s="6">
        <v>786964</v>
      </c>
      <c r="F37" s="6">
        <v>774738</v>
      </c>
      <c r="G37" s="6">
        <v>740473</v>
      </c>
      <c r="H37" s="6">
        <v>736371</v>
      </c>
      <c r="I37" s="6">
        <v>736534</v>
      </c>
      <c r="J37" s="6">
        <v>768023</v>
      </c>
      <c r="K37" s="6">
        <v>770678</v>
      </c>
      <c r="L37" s="4">
        <v>34</v>
      </c>
      <c r="M37" s="4">
        <v>397319</v>
      </c>
      <c r="N37" s="4">
        <v>397809</v>
      </c>
      <c r="O37" s="4">
        <v>415099</v>
      </c>
      <c r="P37" s="4">
        <v>421488</v>
      </c>
      <c r="Q37" s="4">
        <v>436189</v>
      </c>
      <c r="R37" s="4">
        <v>440798</v>
      </c>
      <c r="S37" s="4">
        <v>454369</v>
      </c>
      <c r="T37" s="4">
        <v>483447</v>
      </c>
      <c r="U37" s="4">
        <v>474952</v>
      </c>
      <c r="V37" s="4">
        <v>474211</v>
      </c>
      <c r="W37" s="14">
        <v>34</v>
      </c>
      <c r="X37" s="15">
        <v>914735</v>
      </c>
      <c r="Y37" s="15">
        <v>912679</v>
      </c>
      <c r="Z37" s="15">
        <v>936129</v>
      </c>
      <c r="AA37" s="15">
        <v>915528</v>
      </c>
      <c r="AB37" s="15">
        <v>927654</v>
      </c>
      <c r="AC37" s="15">
        <v>916778</v>
      </c>
      <c r="AD37" s="15">
        <v>916114</v>
      </c>
      <c r="AE37" s="15">
        <v>926030</v>
      </c>
      <c r="AF37" s="15">
        <v>890193</v>
      </c>
      <c r="AG37" s="15">
        <v>850954</v>
      </c>
      <c r="AH37" s="15">
        <f t="shared" si="0"/>
        <v>819525</v>
      </c>
      <c r="AI37" s="15">
        <f t="shared" si="1"/>
        <v>798476</v>
      </c>
      <c r="AO37" s="51">
        <v>33</v>
      </c>
      <c r="AP37" s="51">
        <v>396089</v>
      </c>
      <c r="AQ37" s="51">
        <v>395750</v>
      </c>
      <c r="AR37" s="51">
        <v>791839</v>
      </c>
      <c r="AT37" s="70">
        <v>33</v>
      </c>
      <c r="AU37" s="70">
        <v>377474</v>
      </c>
      <c r="AV37" s="70">
        <v>378765</v>
      </c>
      <c r="AW37" s="70">
        <v>756239</v>
      </c>
    </row>
    <row r="38" spans="1:49" ht="15">
      <c r="A38" s="5">
        <v>36</v>
      </c>
      <c r="B38" s="6">
        <v>653460</v>
      </c>
      <c r="C38" s="6">
        <v>835475</v>
      </c>
      <c r="D38" s="6">
        <v>821758</v>
      </c>
      <c r="E38" s="6">
        <v>831489</v>
      </c>
      <c r="F38" s="6">
        <v>785701</v>
      </c>
      <c r="G38" s="6">
        <v>773966</v>
      </c>
      <c r="H38" s="6">
        <v>739874</v>
      </c>
      <c r="I38" s="6">
        <v>736056</v>
      </c>
      <c r="J38" s="6">
        <v>736193</v>
      </c>
      <c r="K38" s="6">
        <v>767746</v>
      </c>
      <c r="L38" s="4">
        <v>35</v>
      </c>
      <c r="M38" s="4">
        <v>392590</v>
      </c>
      <c r="N38" s="4">
        <v>396505</v>
      </c>
      <c r="O38" s="4">
        <v>397189</v>
      </c>
      <c r="P38" s="4">
        <v>414289</v>
      </c>
      <c r="Q38" s="4">
        <v>420856</v>
      </c>
      <c r="R38" s="4">
        <v>435451</v>
      </c>
      <c r="S38" s="4">
        <v>440407</v>
      </c>
      <c r="T38" s="4">
        <v>453819</v>
      </c>
      <c r="U38" s="4">
        <v>482403</v>
      </c>
      <c r="V38" s="4">
        <v>474259</v>
      </c>
      <c r="W38" s="14">
        <v>35</v>
      </c>
      <c r="X38" s="15">
        <v>943753</v>
      </c>
      <c r="Y38" s="15">
        <v>918840</v>
      </c>
      <c r="Z38" s="15">
        <v>923658</v>
      </c>
      <c r="AA38" s="15">
        <v>944132</v>
      </c>
      <c r="AB38" s="15">
        <v>918206</v>
      </c>
      <c r="AC38" s="15">
        <v>928370</v>
      </c>
      <c r="AD38" s="15">
        <v>925049</v>
      </c>
      <c r="AE38" s="15">
        <v>920654</v>
      </c>
      <c r="AF38" s="15">
        <v>927426</v>
      </c>
      <c r="AG38" s="15">
        <v>891724</v>
      </c>
      <c r="AH38" s="15">
        <f t="shared" si="0"/>
        <v>855802</v>
      </c>
      <c r="AI38" s="15">
        <f t="shared" si="1"/>
        <v>825913</v>
      </c>
      <c r="AO38" s="51">
        <v>34</v>
      </c>
      <c r="AP38" s="51">
        <v>408903</v>
      </c>
      <c r="AQ38" s="51">
        <v>410622</v>
      </c>
      <c r="AR38" s="51">
        <v>819525</v>
      </c>
      <c r="AT38" s="70">
        <v>34</v>
      </c>
      <c r="AU38" s="70">
        <v>399387</v>
      </c>
      <c r="AV38" s="70">
        <v>399089</v>
      </c>
      <c r="AW38" s="70">
        <v>798476</v>
      </c>
    </row>
    <row r="39" spans="1:49" ht="15">
      <c r="A39" s="5">
        <v>37</v>
      </c>
      <c r="B39" s="6">
        <v>678358</v>
      </c>
      <c r="C39" s="6">
        <v>651865</v>
      </c>
      <c r="D39" s="6">
        <v>833448</v>
      </c>
      <c r="E39" s="6">
        <v>820193</v>
      </c>
      <c r="F39" s="6">
        <v>830188</v>
      </c>
      <c r="G39" s="6">
        <v>784554</v>
      </c>
      <c r="H39" s="6">
        <v>773322</v>
      </c>
      <c r="I39" s="6">
        <v>739320</v>
      </c>
      <c r="J39" s="6">
        <v>735839</v>
      </c>
      <c r="K39" s="6">
        <v>735845</v>
      </c>
      <c r="L39" s="4">
        <v>36</v>
      </c>
      <c r="M39" s="4">
        <v>387243</v>
      </c>
      <c r="N39" s="4">
        <v>391838</v>
      </c>
      <c r="O39" s="4">
        <v>395757</v>
      </c>
      <c r="P39" s="4">
        <v>396398</v>
      </c>
      <c r="Q39" s="4">
        <v>413532</v>
      </c>
      <c r="R39" s="4">
        <v>420305</v>
      </c>
      <c r="S39" s="4">
        <v>434840</v>
      </c>
      <c r="T39" s="4">
        <v>439925</v>
      </c>
      <c r="U39" s="4">
        <v>453313</v>
      </c>
      <c r="V39" s="4">
        <v>481438</v>
      </c>
      <c r="W39" s="14">
        <v>36</v>
      </c>
      <c r="X39" s="15">
        <v>946390</v>
      </c>
      <c r="Y39" s="15">
        <v>949705</v>
      </c>
      <c r="Z39" s="15">
        <v>931458</v>
      </c>
      <c r="AA39" s="15">
        <v>934741</v>
      </c>
      <c r="AB39" s="15">
        <v>948922</v>
      </c>
      <c r="AC39" s="15">
        <v>921595</v>
      </c>
      <c r="AD39" s="15">
        <v>938615</v>
      </c>
      <c r="AE39" s="15">
        <v>932149</v>
      </c>
      <c r="AF39" s="15">
        <v>924326</v>
      </c>
      <c r="AG39" s="15">
        <v>931044</v>
      </c>
      <c r="AH39" s="15">
        <f t="shared" si="0"/>
        <v>897240</v>
      </c>
      <c r="AI39" s="15">
        <f t="shared" si="1"/>
        <v>862936</v>
      </c>
      <c r="AO39" s="51">
        <v>35</v>
      </c>
      <c r="AP39" s="51">
        <v>427556</v>
      </c>
      <c r="AQ39" s="51">
        <v>428246</v>
      </c>
      <c r="AR39" s="51">
        <v>855802</v>
      </c>
      <c r="AT39" s="70">
        <v>35</v>
      </c>
      <c r="AU39" s="70">
        <v>411869</v>
      </c>
      <c r="AV39" s="70">
        <v>414044</v>
      </c>
      <c r="AW39" s="70">
        <v>825913</v>
      </c>
    </row>
    <row r="40" spans="1:49" ht="15">
      <c r="A40" s="5">
        <v>38</v>
      </c>
      <c r="B40" s="6">
        <v>694022</v>
      </c>
      <c r="C40" s="6">
        <v>676398</v>
      </c>
      <c r="D40" s="6">
        <v>650342</v>
      </c>
      <c r="E40" s="6">
        <v>831547</v>
      </c>
      <c r="F40" s="6">
        <v>818633</v>
      </c>
      <c r="G40" s="6">
        <v>828909</v>
      </c>
      <c r="H40" s="6">
        <v>783463</v>
      </c>
      <c r="I40" s="6">
        <v>772805</v>
      </c>
      <c r="J40" s="6">
        <v>738927</v>
      </c>
      <c r="K40" s="6">
        <v>735632</v>
      </c>
      <c r="L40" s="4">
        <v>37</v>
      </c>
      <c r="M40" s="4">
        <v>384580</v>
      </c>
      <c r="N40" s="4">
        <v>386544</v>
      </c>
      <c r="O40" s="4">
        <v>391187</v>
      </c>
      <c r="P40" s="4">
        <v>394794</v>
      </c>
      <c r="Q40" s="4">
        <v>395582</v>
      </c>
      <c r="R40" s="4">
        <v>412889</v>
      </c>
      <c r="S40" s="4">
        <v>419985</v>
      </c>
      <c r="T40" s="4">
        <v>434137</v>
      </c>
      <c r="U40" s="4">
        <v>439417</v>
      </c>
      <c r="V40" s="4">
        <v>452916</v>
      </c>
      <c r="W40" s="14">
        <v>37</v>
      </c>
      <c r="X40" s="15">
        <v>958413</v>
      </c>
      <c r="Y40" s="15">
        <v>950144</v>
      </c>
      <c r="Z40" s="15">
        <v>958867</v>
      </c>
      <c r="AA40" s="15">
        <v>940723</v>
      </c>
      <c r="AB40" s="15">
        <v>938723</v>
      </c>
      <c r="AC40" s="15">
        <v>951005</v>
      </c>
      <c r="AD40" s="15">
        <v>931087</v>
      </c>
      <c r="AE40" s="15">
        <v>944568</v>
      </c>
      <c r="AF40" s="15">
        <v>934952</v>
      </c>
      <c r="AG40" s="15">
        <v>927294</v>
      </c>
      <c r="AH40" s="15">
        <f t="shared" si="0"/>
        <v>934601</v>
      </c>
      <c r="AI40" s="15">
        <f t="shared" si="1"/>
        <v>903114</v>
      </c>
      <c r="AO40" s="51">
        <v>36</v>
      </c>
      <c r="AP40" s="51">
        <v>448291</v>
      </c>
      <c r="AQ40" s="51">
        <v>448949</v>
      </c>
      <c r="AR40" s="51">
        <v>897240</v>
      </c>
      <c r="AT40" s="70">
        <v>36</v>
      </c>
      <c r="AU40" s="70">
        <v>431210</v>
      </c>
      <c r="AV40" s="70">
        <v>431726</v>
      </c>
      <c r="AW40" s="70">
        <v>862936</v>
      </c>
    </row>
    <row r="41" spans="1:49" ht="15">
      <c r="A41" s="5">
        <v>39</v>
      </c>
      <c r="B41" s="6">
        <v>698281</v>
      </c>
      <c r="C41" s="6">
        <v>691679</v>
      </c>
      <c r="D41" s="6">
        <v>674645</v>
      </c>
      <c r="E41" s="6">
        <v>649040</v>
      </c>
      <c r="F41" s="6">
        <v>829776</v>
      </c>
      <c r="G41" s="6">
        <v>817281</v>
      </c>
      <c r="H41" s="6">
        <v>827747</v>
      </c>
      <c r="I41" s="6">
        <v>782535</v>
      </c>
      <c r="J41" s="6">
        <v>772319</v>
      </c>
      <c r="K41" s="6">
        <v>738512</v>
      </c>
      <c r="L41" s="4">
        <v>38</v>
      </c>
      <c r="M41" s="4">
        <v>369708</v>
      </c>
      <c r="N41" s="4">
        <v>383744</v>
      </c>
      <c r="O41" s="4">
        <v>385887</v>
      </c>
      <c r="P41" s="4">
        <v>390313</v>
      </c>
      <c r="Q41" s="4">
        <v>393815</v>
      </c>
      <c r="R41" s="4">
        <v>394871</v>
      </c>
      <c r="S41" s="4">
        <v>412343</v>
      </c>
      <c r="T41" s="4">
        <v>419460</v>
      </c>
      <c r="U41" s="4">
        <v>433443</v>
      </c>
      <c r="V41" s="4">
        <v>438985</v>
      </c>
      <c r="W41" s="14">
        <v>38</v>
      </c>
      <c r="X41" s="15">
        <v>906060</v>
      </c>
      <c r="Y41" s="15">
        <v>961406</v>
      </c>
      <c r="Z41" s="15">
        <v>958235</v>
      </c>
      <c r="AA41" s="15">
        <v>965466</v>
      </c>
      <c r="AB41" s="15">
        <v>944074</v>
      </c>
      <c r="AC41" s="15">
        <v>940728</v>
      </c>
      <c r="AD41" s="15">
        <v>959552</v>
      </c>
      <c r="AE41" s="15">
        <v>936590</v>
      </c>
      <c r="AF41" s="15">
        <v>946412</v>
      </c>
      <c r="AG41" s="15">
        <v>937032</v>
      </c>
      <c r="AH41" s="15">
        <f t="shared" si="0"/>
        <v>929347</v>
      </c>
      <c r="AI41" s="15">
        <f t="shared" si="1"/>
        <v>941232</v>
      </c>
      <c r="AO41" s="51">
        <v>37</v>
      </c>
      <c r="AP41" s="51">
        <v>466724</v>
      </c>
      <c r="AQ41" s="51">
        <v>467877</v>
      </c>
      <c r="AR41" s="51">
        <v>934601</v>
      </c>
      <c r="AT41" s="70">
        <v>37</v>
      </c>
      <c r="AU41" s="70">
        <v>451123</v>
      </c>
      <c r="AV41" s="70">
        <v>451991</v>
      </c>
      <c r="AW41" s="70">
        <v>903114</v>
      </c>
    </row>
    <row r="42" spans="1:49" ht="15">
      <c r="A42" s="5">
        <v>40</v>
      </c>
      <c r="B42" s="6">
        <v>708205</v>
      </c>
      <c r="C42" s="6">
        <v>696518</v>
      </c>
      <c r="D42" s="6">
        <v>689837</v>
      </c>
      <c r="E42" s="6">
        <v>673289</v>
      </c>
      <c r="F42" s="6">
        <v>647984</v>
      </c>
      <c r="G42" s="6">
        <v>828363</v>
      </c>
      <c r="H42" s="6">
        <v>816109</v>
      </c>
      <c r="I42" s="6">
        <v>826686</v>
      </c>
      <c r="J42" s="6">
        <v>781611</v>
      </c>
      <c r="K42" s="6">
        <v>771621</v>
      </c>
      <c r="L42" s="4">
        <v>39</v>
      </c>
      <c r="M42" s="4">
        <v>368312</v>
      </c>
      <c r="N42" s="4">
        <v>369009</v>
      </c>
      <c r="O42" s="4">
        <v>382978</v>
      </c>
      <c r="P42" s="4">
        <v>385003</v>
      </c>
      <c r="Q42" s="4">
        <v>389436</v>
      </c>
      <c r="R42" s="4">
        <v>392771</v>
      </c>
      <c r="S42" s="4">
        <v>394217</v>
      </c>
      <c r="T42" s="4">
        <v>411628</v>
      </c>
      <c r="U42" s="4">
        <v>418946</v>
      </c>
      <c r="V42" s="4">
        <v>432833</v>
      </c>
      <c r="W42" s="14">
        <v>39</v>
      </c>
      <c r="X42" s="15">
        <v>879715</v>
      </c>
      <c r="Y42" s="15">
        <v>908187</v>
      </c>
      <c r="Z42" s="15">
        <v>969791</v>
      </c>
      <c r="AA42" s="15">
        <v>964690</v>
      </c>
      <c r="AB42" s="15">
        <v>967434</v>
      </c>
      <c r="AC42" s="15">
        <v>946434</v>
      </c>
      <c r="AD42" s="15">
        <v>950334</v>
      </c>
      <c r="AE42" s="15">
        <v>964781</v>
      </c>
      <c r="AF42" s="15">
        <v>939037</v>
      </c>
      <c r="AG42" s="15">
        <v>948424</v>
      </c>
      <c r="AH42" s="15">
        <f t="shared" si="0"/>
        <v>938928</v>
      </c>
      <c r="AI42" s="15">
        <f t="shared" si="1"/>
        <v>935750</v>
      </c>
      <c r="AO42" s="51">
        <v>38</v>
      </c>
      <c r="AP42" s="51">
        <v>463007</v>
      </c>
      <c r="AQ42" s="51">
        <v>466340</v>
      </c>
      <c r="AR42" s="51">
        <v>929347</v>
      </c>
      <c r="AT42" s="70">
        <v>38</v>
      </c>
      <c r="AU42" s="70">
        <v>469869</v>
      </c>
      <c r="AV42" s="70">
        <v>471363</v>
      </c>
      <c r="AW42" s="70">
        <v>941232</v>
      </c>
    </row>
    <row r="43" spans="1:49" ht="15">
      <c r="A43" s="5">
        <v>41</v>
      </c>
      <c r="B43" s="6">
        <v>788006</v>
      </c>
      <c r="C43" s="6">
        <v>706286</v>
      </c>
      <c r="D43" s="6">
        <v>694849</v>
      </c>
      <c r="E43" s="6">
        <v>688063</v>
      </c>
      <c r="F43" s="6">
        <v>671991</v>
      </c>
      <c r="G43" s="6">
        <v>646948</v>
      </c>
      <c r="H43" s="6">
        <v>826972</v>
      </c>
      <c r="I43" s="6">
        <v>814940</v>
      </c>
      <c r="J43" s="6">
        <v>825599</v>
      </c>
      <c r="K43" s="6">
        <v>780700</v>
      </c>
      <c r="L43" s="4">
        <v>40</v>
      </c>
      <c r="M43" s="4">
        <v>369332</v>
      </c>
      <c r="N43" s="4">
        <v>367506</v>
      </c>
      <c r="O43" s="4">
        <v>368313</v>
      </c>
      <c r="P43" s="4">
        <v>381950</v>
      </c>
      <c r="Q43" s="4">
        <v>384166</v>
      </c>
      <c r="R43" s="4">
        <v>388551</v>
      </c>
      <c r="S43" s="4">
        <v>391790</v>
      </c>
      <c r="T43" s="4">
        <v>393447</v>
      </c>
      <c r="U43" s="4">
        <v>410945</v>
      </c>
      <c r="V43" s="4">
        <v>418535</v>
      </c>
      <c r="W43" s="14">
        <v>40</v>
      </c>
      <c r="X43" s="15">
        <v>867644</v>
      </c>
      <c r="Y43" s="15">
        <v>881244</v>
      </c>
      <c r="Z43" s="15">
        <v>915190</v>
      </c>
      <c r="AA43" s="15">
        <v>976368</v>
      </c>
      <c r="AB43" s="15">
        <v>966837</v>
      </c>
      <c r="AC43" s="15">
        <v>968569</v>
      </c>
      <c r="AD43" s="15">
        <v>955830</v>
      </c>
      <c r="AE43" s="15">
        <v>956048</v>
      </c>
      <c r="AF43" s="15">
        <v>966686</v>
      </c>
      <c r="AG43" s="15">
        <v>941184</v>
      </c>
      <c r="AH43" s="15">
        <f t="shared" si="0"/>
        <v>948742</v>
      </c>
      <c r="AI43" s="15">
        <f t="shared" si="1"/>
        <v>945120</v>
      </c>
      <c r="AO43" s="51">
        <v>39</v>
      </c>
      <c r="AP43" s="51">
        <v>468522</v>
      </c>
      <c r="AQ43" s="51">
        <v>470406</v>
      </c>
      <c r="AR43" s="51">
        <v>938928</v>
      </c>
      <c r="AT43" s="70">
        <v>39</v>
      </c>
      <c r="AU43" s="70">
        <v>465998</v>
      </c>
      <c r="AV43" s="70">
        <v>469752</v>
      </c>
      <c r="AW43" s="70">
        <v>935750</v>
      </c>
    </row>
    <row r="44" spans="1:49" ht="15">
      <c r="A44" s="5">
        <v>42</v>
      </c>
      <c r="B44" s="6">
        <v>785497</v>
      </c>
      <c r="C44" s="6">
        <v>785415</v>
      </c>
      <c r="D44" s="6">
        <v>704310</v>
      </c>
      <c r="E44" s="6">
        <v>693097</v>
      </c>
      <c r="F44" s="6">
        <v>686300</v>
      </c>
      <c r="G44" s="6">
        <v>670633</v>
      </c>
      <c r="H44" s="6">
        <v>646061</v>
      </c>
      <c r="I44" s="6">
        <v>825741</v>
      </c>
      <c r="J44" s="6">
        <v>813901</v>
      </c>
      <c r="K44" s="6">
        <v>824596</v>
      </c>
      <c r="L44" s="4">
        <v>41</v>
      </c>
      <c r="M44" s="4">
        <v>386182</v>
      </c>
      <c r="N44" s="4">
        <v>368532</v>
      </c>
      <c r="O44" s="4">
        <v>366796</v>
      </c>
      <c r="P44" s="4">
        <v>367438</v>
      </c>
      <c r="Q44" s="4">
        <v>380915</v>
      </c>
      <c r="R44" s="4">
        <v>383296</v>
      </c>
      <c r="S44" s="4">
        <v>387659</v>
      </c>
      <c r="T44" s="4">
        <v>390686</v>
      </c>
      <c r="U44" s="4">
        <v>392684</v>
      </c>
      <c r="V44" s="4">
        <v>410353</v>
      </c>
      <c r="W44" s="14">
        <v>41</v>
      </c>
      <c r="X44" s="15">
        <v>841043</v>
      </c>
      <c r="Y44" s="15">
        <v>868322</v>
      </c>
      <c r="Z44" s="15">
        <v>887615</v>
      </c>
      <c r="AA44" s="15">
        <v>920602</v>
      </c>
      <c r="AB44" s="15">
        <v>978760</v>
      </c>
      <c r="AC44" s="15">
        <v>967926</v>
      </c>
      <c r="AD44" s="15">
        <v>974103</v>
      </c>
      <c r="AE44" s="15">
        <v>961566</v>
      </c>
      <c r="AF44" s="15">
        <v>958786</v>
      </c>
      <c r="AG44" s="15">
        <v>968535</v>
      </c>
      <c r="AH44" s="15">
        <f t="shared" si="0"/>
        <v>940826</v>
      </c>
      <c r="AI44" s="15">
        <f t="shared" si="1"/>
        <v>955316</v>
      </c>
      <c r="AO44" s="51">
        <v>40</v>
      </c>
      <c r="AP44" s="51">
        <v>472138</v>
      </c>
      <c r="AQ44" s="51">
        <v>476604</v>
      </c>
      <c r="AR44" s="51">
        <v>948742</v>
      </c>
      <c r="AT44" s="70">
        <v>40</v>
      </c>
      <c r="AU44" s="70">
        <v>471900</v>
      </c>
      <c r="AV44" s="70">
        <v>473220</v>
      </c>
      <c r="AW44" s="70">
        <v>945120</v>
      </c>
    </row>
    <row r="45" spans="1:49" ht="15">
      <c r="A45" s="5">
        <v>43</v>
      </c>
      <c r="B45" s="6">
        <v>772983</v>
      </c>
      <c r="C45" s="6">
        <v>782645</v>
      </c>
      <c r="D45" s="6">
        <v>783045</v>
      </c>
      <c r="E45" s="6">
        <v>702535</v>
      </c>
      <c r="F45" s="6">
        <v>691521</v>
      </c>
      <c r="G45" s="6">
        <v>684617</v>
      </c>
      <c r="H45" s="6">
        <v>669367</v>
      </c>
      <c r="I45" s="6">
        <v>645212</v>
      </c>
      <c r="J45" s="6">
        <v>824624</v>
      </c>
      <c r="K45" s="6">
        <v>812807</v>
      </c>
      <c r="L45" s="4">
        <v>42</v>
      </c>
      <c r="M45" s="4">
        <v>390831</v>
      </c>
      <c r="N45" s="4">
        <v>385310</v>
      </c>
      <c r="O45" s="4">
        <v>367705</v>
      </c>
      <c r="P45" s="4">
        <v>365879</v>
      </c>
      <c r="Q45" s="4">
        <v>366570</v>
      </c>
      <c r="R45" s="4">
        <v>379881</v>
      </c>
      <c r="S45" s="4">
        <v>382416</v>
      </c>
      <c r="T45" s="4">
        <v>386730</v>
      </c>
      <c r="U45" s="4">
        <v>389480</v>
      </c>
      <c r="V45" s="4">
        <v>392015</v>
      </c>
      <c r="W45" s="14">
        <v>42</v>
      </c>
      <c r="X45" s="15">
        <v>820869</v>
      </c>
      <c r="Y45" s="15">
        <v>841716</v>
      </c>
      <c r="Z45" s="15">
        <v>874095</v>
      </c>
      <c r="AA45" s="15">
        <v>892550</v>
      </c>
      <c r="AB45" s="15">
        <v>922198</v>
      </c>
      <c r="AC45" s="15">
        <v>980365</v>
      </c>
      <c r="AD45" s="15">
        <v>973348</v>
      </c>
      <c r="AE45" s="15">
        <v>977517</v>
      </c>
      <c r="AF45" s="15">
        <v>964226</v>
      </c>
      <c r="AG45" s="15">
        <v>961548</v>
      </c>
      <c r="AH45" s="15">
        <f t="shared" si="0"/>
        <v>967124</v>
      </c>
      <c r="AI45" s="15">
        <f t="shared" si="1"/>
        <v>946520</v>
      </c>
      <c r="AO45" s="51">
        <v>41</v>
      </c>
      <c r="AP45" s="51">
        <v>468676</v>
      </c>
      <c r="AQ45" s="51">
        <v>472150</v>
      </c>
      <c r="AR45" s="51">
        <v>940826</v>
      </c>
      <c r="AT45" s="70">
        <v>41</v>
      </c>
      <c r="AU45" s="70">
        <v>474988</v>
      </c>
      <c r="AV45" s="70">
        <v>480328</v>
      </c>
      <c r="AW45" s="70">
        <v>955316</v>
      </c>
    </row>
    <row r="46" spans="1:49" ht="15">
      <c r="A46" s="5">
        <v>44</v>
      </c>
      <c r="B46" s="6">
        <v>726566</v>
      </c>
      <c r="C46" s="6">
        <v>770282</v>
      </c>
      <c r="D46" s="6">
        <v>780073</v>
      </c>
      <c r="E46" s="6">
        <v>780929</v>
      </c>
      <c r="F46" s="6">
        <v>700900</v>
      </c>
      <c r="G46" s="6">
        <v>689945</v>
      </c>
      <c r="H46" s="6">
        <v>683009</v>
      </c>
      <c r="I46" s="6">
        <v>668087</v>
      </c>
      <c r="J46" s="6">
        <v>644323</v>
      </c>
      <c r="K46" s="6">
        <v>823346</v>
      </c>
      <c r="L46" s="4">
        <v>43</v>
      </c>
      <c r="M46" s="4">
        <v>412107</v>
      </c>
      <c r="N46" s="4">
        <v>389836</v>
      </c>
      <c r="O46" s="4">
        <v>384405</v>
      </c>
      <c r="P46" s="4">
        <v>366743</v>
      </c>
      <c r="Q46" s="4">
        <v>364987</v>
      </c>
      <c r="R46" s="4">
        <v>365659</v>
      </c>
      <c r="S46" s="4">
        <v>378739</v>
      </c>
      <c r="T46" s="4">
        <v>381458</v>
      </c>
      <c r="U46" s="4">
        <v>385714</v>
      </c>
      <c r="V46" s="4">
        <v>388385</v>
      </c>
      <c r="W46" s="14">
        <v>43</v>
      </c>
      <c r="X46" s="15">
        <v>785303</v>
      </c>
      <c r="Y46" s="15">
        <v>821712</v>
      </c>
      <c r="Z46" s="15">
        <v>847546</v>
      </c>
      <c r="AA46" s="15">
        <v>878431</v>
      </c>
      <c r="AB46" s="15">
        <v>893731</v>
      </c>
      <c r="AC46" s="15">
        <v>922899</v>
      </c>
      <c r="AD46" s="15">
        <v>986259</v>
      </c>
      <c r="AE46" s="15">
        <v>976897</v>
      </c>
      <c r="AF46" s="15">
        <v>978793</v>
      </c>
      <c r="AG46" s="15">
        <v>966650</v>
      </c>
      <c r="AH46" s="15">
        <f t="shared" si="0"/>
        <v>959690</v>
      </c>
      <c r="AI46" s="15">
        <f t="shared" si="1"/>
        <v>971741</v>
      </c>
      <c r="AO46" s="51">
        <v>42</v>
      </c>
      <c r="AP46" s="51">
        <v>480896</v>
      </c>
      <c r="AQ46" s="51">
        <v>486228</v>
      </c>
      <c r="AR46" s="51">
        <v>967124</v>
      </c>
      <c r="AT46" s="70">
        <v>42</v>
      </c>
      <c r="AU46" s="70">
        <v>470673</v>
      </c>
      <c r="AV46" s="70">
        <v>475847</v>
      </c>
      <c r="AW46" s="70">
        <v>946520</v>
      </c>
    </row>
    <row r="47" spans="1:49" ht="15">
      <c r="A47" s="5">
        <v>45</v>
      </c>
      <c r="B47" s="6">
        <v>701331</v>
      </c>
      <c r="C47" s="6">
        <v>723845</v>
      </c>
      <c r="D47" s="6">
        <v>767574</v>
      </c>
      <c r="E47" s="6">
        <v>777526</v>
      </c>
      <c r="F47" s="6">
        <v>778809</v>
      </c>
      <c r="G47" s="6">
        <v>699210</v>
      </c>
      <c r="H47" s="6">
        <v>688407</v>
      </c>
      <c r="I47" s="6">
        <v>681489</v>
      </c>
      <c r="J47" s="6">
        <v>666875</v>
      </c>
      <c r="K47" s="6">
        <v>643372</v>
      </c>
      <c r="L47" s="4">
        <v>44</v>
      </c>
      <c r="M47" s="4">
        <v>406355</v>
      </c>
      <c r="N47" s="4">
        <v>410774</v>
      </c>
      <c r="O47" s="4">
        <v>388817</v>
      </c>
      <c r="P47" s="4">
        <v>383285</v>
      </c>
      <c r="Q47" s="4">
        <v>365685</v>
      </c>
      <c r="R47" s="4">
        <v>363915</v>
      </c>
      <c r="S47" s="4">
        <v>364732</v>
      </c>
      <c r="T47" s="4">
        <v>377529</v>
      </c>
      <c r="U47" s="4">
        <v>380435</v>
      </c>
      <c r="V47" s="4">
        <v>384764</v>
      </c>
      <c r="W47" s="14">
        <v>44</v>
      </c>
      <c r="X47" s="15">
        <v>778042</v>
      </c>
      <c r="Y47" s="15">
        <v>786351</v>
      </c>
      <c r="Z47" s="15">
        <v>827281</v>
      </c>
      <c r="AA47" s="15">
        <v>851653</v>
      </c>
      <c r="AB47" s="15">
        <v>879074</v>
      </c>
      <c r="AC47" s="15">
        <v>894152</v>
      </c>
      <c r="AD47" s="15">
        <v>927847</v>
      </c>
      <c r="AE47" s="15">
        <v>990151</v>
      </c>
      <c r="AF47" s="15">
        <v>977968</v>
      </c>
      <c r="AG47" s="15">
        <v>980077</v>
      </c>
      <c r="AH47" s="15">
        <f t="shared" si="0"/>
        <v>965757</v>
      </c>
      <c r="AI47" s="15">
        <f t="shared" si="1"/>
        <v>965185</v>
      </c>
      <c r="AO47" s="51">
        <v>43</v>
      </c>
      <c r="AP47" s="51">
        <v>476603</v>
      </c>
      <c r="AQ47" s="51">
        <v>483087</v>
      </c>
      <c r="AR47" s="51">
        <v>959690</v>
      </c>
      <c r="AT47" s="70">
        <v>43</v>
      </c>
      <c r="AU47" s="70">
        <v>482865</v>
      </c>
      <c r="AV47" s="70">
        <v>488876</v>
      </c>
      <c r="AW47" s="70">
        <v>971741</v>
      </c>
    </row>
    <row r="48" spans="1:49" ht="15">
      <c r="A48" s="5">
        <v>46</v>
      </c>
      <c r="B48" s="6">
        <v>725260</v>
      </c>
      <c r="C48" s="6">
        <v>698383</v>
      </c>
      <c r="D48" s="6">
        <v>721086</v>
      </c>
      <c r="E48" s="6">
        <v>764890</v>
      </c>
      <c r="F48" s="6">
        <v>775080</v>
      </c>
      <c r="G48" s="6">
        <v>776603</v>
      </c>
      <c r="H48" s="6">
        <v>697616</v>
      </c>
      <c r="I48" s="6">
        <v>686863</v>
      </c>
      <c r="J48" s="6">
        <v>679967</v>
      </c>
      <c r="K48" s="6">
        <v>665736</v>
      </c>
      <c r="L48" s="4">
        <v>45</v>
      </c>
      <c r="M48" s="4">
        <v>410449</v>
      </c>
      <c r="N48" s="4">
        <v>404908</v>
      </c>
      <c r="O48" s="4">
        <v>409528</v>
      </c>
      <c r="P48" s="4">
        <v>387628</v>
      </c>
      <c r="Q48" s="4">
        <v>382224</v>
      </c>
      <c r="R48" s="4">
        <v>364657</v>
      </c>
      <c r="S48" s="4">
        <v>362817</v>
      </c>
      <c r="T48" s="4">
        <v>363635</v>
      </c>
      <c r="U48" s="4">
        <v>376195</v>
      </c>
      <c r="V48" s="4">
        <v>379469</v>
      </c>
      <c r="W48" s="14">
        <v>45</v>
      </c>
      <c r="X48" s="15">
        <v>773012</v>
      </c>
      <c r="Y48" s="15">
        <v>779178</v>
      </c>
      <c r="Z48" s="15">
        <v>791586</v>
      </c>
      <c r="AA48" s="15">
        <v>831139</v>
      </c>
      <c r="AB48" s="15">
        <v>852172</v>
      </c>
      <c r="AC48" s="15">
        <v>878731</v>
      </c>
      <c r="AD48" s="15">
        <v>898604</v>
      </c>
      <c r="AE48" s="15">
        <v>930855</v>
      </c>
      <c r="AF48" s="15">
        <v>991680</v>
      </c>
      <c r="AG48" s="15">
        <v>979506</v>
      </c>
      <c r="AH48" s="15">
        <f t="shared" si="0"/>
        <v>975216</v>
      </c>
      <c r="AI48" s="15">
        <f t="shared" si="1"/>
        <v>969611</v>
      </c>
      <c r="AO48" s="51">
        <v>44</v>
      </c>
      <c r="AP48" s="51">
        <v>478259</v>
      </c>
      <c r="AQ48" s="51">
        <v>487498</v>
      </c>
      <c r="AR48" s="51">
        <v>965757</v>
      </c>
      <c r="AT48" s="70">
        <v>44</v>
      </c>
      <c r="AU48" s="70">
        <v>479093</v>
      </c>
      <c r="AV48" s="70">
        <v>486092</v>
      </c>
      <c r="AW48" s="70">
        <v>965185</v>
      </c>
    </row>
    <row r="49" spans="1:49" ht="15">
      <c r="A49" s="5">
        <v>47</v>
      </c>
      <c r="B49" s="6">
        <v>716682</v>
      </c>
      <c r="C49" s="6">
        <v>722246</v>
      </c>
      <c r="D49" s="6">
        <v>695535</v>
      </c>
      <c r="E49" s="6">
        <v>718390</v>
      </c>
      <c r="F49" s="6">
        <v>762227</v>
      </c>
      <c r="G49" s="6">
        <v>772630</v>
      </c>
      <c r="H49" s="6">
        <v>774442</v>
      </c>
      <c r="I49" s="6">
        <v>695909</v>
      </c>
      <c r="J49" s="6">
        <v>685308</v>
      </c>
      <c r="K49" s="6">
        <v>678415</v>
      </c>
      <c r="L49" s="4">
        <v>46</v>
      </c>
      <c r="M49" s="4">
        <v>319991</v>
      </c>
      <c r="N49" s="4">
        <v>408735</v>
      </c>
      <c r="O49" s="4">
        <v>403492</v>
      </c>
      <c r="P49" s="4">
        <v>408027</v>
      </c>
      <c r="Q49" s="4">
        <v>386308</v>
      </c>
      <c r="R49" s="4">
        <v>380999</v>
      </c>
      <c r="S49" s="4">
        <v>363544</v>
      </c>
      <c r="T49" s="4">
        <v>361669</v>
      </c>
      <c r="U49" s="4">
        <v>362490</v>
      </c>
      <c r="V49" s="4">
        <v>374931</v>
      </c>
      <c r="W49" s="14">
        <v>46</v>
      </c>
      <c r="X49" s="15">
        <v>763986</v>
      </c>
      <c r="Y49" s="15">
        <v>773249</v>
      </c>
      <c r="Z49" s="15">
        <v>784485</v>
      </c>
      <c r="AA49" s="15">
        <v>795363</v>
      </c>
      <c r="AB49" s="15">
        <v>831999</v>
      </c>
      <c r="AC49" s="15">
        <v>852240</v>
      </c>
      <c r="AD49" s="15">
        <v>882742</v>
      </c>
      <c r="AE49" s="15">
        <v>901146</v>
      </c>
      <c r="AF49" s="15">
        <v>931639</v>
      </c>
      <c r="AG49" s="15">
        <v>993278</v>
      </c>
      <c r="AH49" s="15">
        <f t="shared" si="0"/>
        <v>974650</v>
      </c>
      <c r="AI49" s="15">
        <f t="shared" si="1"/>
        <v>979665</v>
      </c>
      <c r="AO49" s="51">
        <v>45</v>
      </c>
      <c r="AP49" s="51">
        <v>484054</v>
      </c>
      <c r="AQ49" s="51">
        <v>491162</v>
      </c>
      <c r="AR49" s="51">
        <v>975216</v>
      </c>
      <c r="AT49" s="70">
        <v>45</v>
      </c>
      <c r="AU49" s="70">
        <v>479732</v>
      </c>
      <c r="AV49" s="70">
        <v>489879</v>
      </c>
      <c r="AW49" s="70">
        <v>969611</v>
      </c>
    </row>
    <row r="50" spans="1:49" ht="15">
      <c r="A50" s="5">
        <v>48</v>
      </c>
      <c r="B50" s="6">
        <v>713497</v>
      </c>
      <c r="C50" s="6">
        <v>713478</v>
      </c>
      <c r="D50" s="6">
        <v>719160</v>
      </c>
      <c r="E50" s="6">
        <v>692731</v>
      </c>
      <c r="F50" s="6">
        <v>715613</v>
      </c>
      <c r="G50" s="6">
        <v>759566</v>
      </c>
      <c r="H50" s="6">
        <v>770116</v>
      </c>
      <c r="I50" s="6">
        <v>772280</v>
      </c>
      <c r="J50" s="6">
        <v>694251</v>
      </c>
      <c r="K50" s="6">
        <v>683740</v>
      </c>
      <c r="L50" s="4">
        <v>47</v>
      </c>
      <c r="M50" s="4">
        <v>330807</v>
      </c>
      <c r="N50" s="4">
        <v>318874</v>
      </c>
      <c r="O50" s="4">
        <v>407214</v>
      </c>
      <c r="P50" s="4">
        <v>401854</v>
      </c>
      <c r="Q50" s="4">
        <v>406447</v>
      </c>
      <c r="R50" s="4">
        <v>384952</v>
      </c>
      <c r="S50" s="4">
        <v>379704</v>
      </c>
      <c r="T50" s="4">
        <v>362308</v>
      </c>
      <c r="U50" s="4">
        <v>360384</v>
      </c>
      <c r="V50" s="4">
        <v>361363</v>
      </c>
      <c r="W50" s="14">
        <v>47</v>
      </c>
      <c r="X50" s="15">
        <v>756347</v>
      </c>
      <c r="Y50" s="15">
        <v>763858</v>
      </c>
      <c r="Z50" s="15">
        <v>777359</v>
      </c>
      <c r="AA50" s="15">
        <v>788307</v>
      </c>
      <c r="AB50" s="15">
        <v>796178</v>
      </c>
      <c r="AC50" s="15">
        <v>832106</v>
      </c>
      <c r="AD50" s="15">
        <v>856066</v>
      </c>
      <c r="AE50" s="15">
        <v>884916</v>
      </c>
      <c r="AF50" s="15">
        <v>901609</v>
      </c>
      <c r="AG50" s="15">
        <v>932548</v>
      </c>
      <c r="AH50" s="15">
        <f t="shared" si="0"/>
        <v>987320</v>
      </c>
      <c r="AI50" s="15">
        <f t="shared" si="1"/>
        <v>978590</v>
      </c>
      <c r="AO50" s="51">
        <v>46</v>
      </c>
      <c r="AP50" s="51">
        <v>483112</v>
      </c>
      <c r="AQ50" s="51">
        <v>491538</v>
      </c>
      <c r="AR50" s="51">
        <v>974650</v>
      </c>
      <c r="AT50" s="70">
        <v>46</v>
      </c>
      <c r="AU50" s="70">
        <v>485985</v>
      </c>
      <c r="AV50" s="70">
        <v>493680</v>
      </c>
      <c r="AW50" s="70">
        <v>979665</v>
      </c>
    </row>
    <row r="51" spans="1:49" ht="15">
      <c r="A51" s="5">
        <v>49</v>
      </c>
      <c r="B51" s="6">
        <v>702822</v>
      </c>
      <c r="C51" s="6">
        <v>710059</v>
      </c>
      <c r="D51" s="6">
        <v>710229</v>
      </c>
      <c r="E51" s="6">
        <v>716058</v>
      </c>
      <c r="F51" s="6">
        <v>690006</v>
      </c>
      <c r="G51" s="6">
        <v>712856</v>
      </c>
      <c r="H51" s="6">
        <v>756881</v>
      </c>
      <c r="I51" s="6">
        <v>767638</v>
      </c>
      <c r="J51" s="6">
        <v>770080</v>
      </c>
      <c r="K51" s="6">
        <v>692563</v>
      </c>
      <c r="L51" s="4">
        <v>48</v>
      </c>
      <c r="M51" s="4">
        <v>335582</v>
      </c>
      <c r="N51" s="4">
        <v>329456</v>
      </c>
      <c r="O51" s="4">
        <v>317693</v>
      </c>
      <c r="P51" s="4">
        <v>405341</v>
      </c>
      <c r="Q51" s="4">
        <v>400152</v>
      </c>
      <c r="R51" s="4">
        <v>404598</v>
      </c>
      <c r="S51" s="4">
        <v>383426</v>
      </c>
      <c r="T51" s="4">
        <v>378326</v>
      </c>
      <c r="U51" s="4">
        <v>361003</v>
      </c>
      <c r="V51" s="4">
        <v>359177</v>
      </c>
      <c r="W51" s="14">
        <v>48</v>
      </c>
      <c r="X51" s="15">
        <v>726647</v>
      </c>
      <c r="Y51" s="15">
        <v>756184</v>
      </c>
      <c r="Z51" s="15">
        <v>767098</v>
      </c>
      <c r="AA51" s="15">
        <v>779827</v>
      </c>
      <c r="AB51" s="15">
        <v>789213</v>
      </c>
      <c r="AC51" s="15">
        <v>796289</v>
      </c>
      <c r="AD51" s="15">
        <v>836167</v>
      </c>
      <c r="AE51" s="15">
        <v>858233</v>
      </c>
      <c r="AF51" s="15">
        <v>885088</v>
      </c>
      <c r="AG51" s="15">
        <v>902223</v>
      </c>
      <c r="AH51" s="15">
        <f t="shared" si="0"/>
        <v>927712</v>
      </c>
      <c r="AI51" s="15">
        <f t="shared" si="1"/>
        <v>990441</v>
      </c>
      <c r="AO51" s="51">
        <v>47</v>
      </c>
      <c r="AP51" s="51">
        <v>489159</v>
      </c>
      <c r="AQ51" s="51">
        <v>498161</v>
      </c>
      <c r="AR51" s="51">
        <v>987320</v>
      </c>
      <c r="AT51" s="70">
        <v>47</v>
      </c>
      <c r="AU51" s="70">
        <v>485036</v>
      </c>
      <c r="AV51" s="70">
        <v>493554</v>
      </c>
      <c r="AW51" s="70">
        <v>978590</v>
      </c>
    </row>
    <row r="52" spans="1:49" ht="15">
      <c r="A52" s="5">
        <v>50</v>
      </c>
      <c r="B52" s="6">
        <v>719231</v>
      </c>
      <c r="C52" s="6">
        <v>699140</v>
      </c>
      <c r="D52" s="6">
        <v>706402</v>
      </c>
      <c r="E52" s="6">
        <v>706993</v>
      </c>
      <c r="F52" s="6">
        <v>712984</v>
      </c>
      <c r="G52" s="6">
        <v>687156</v>
      </c>
      <c r="H52" s="6">
        <v>710120</v>
      </c>
      <c r="I52" s="6">
        <v>754166</v>
      </c>
      <c r="J52" s="6">
        <v>764972</v>
      </c>
      <c r="K52" s="6">
        <v>767797</v>
      </c>
      <c r="L52" s="4">
        <v>49</v>
      </c>
      <c r="M52" s="4">
        <v>337479</v>
      </c>
      <c r="N52" s="4">
        <v>334128</v>
      </c>
      <c r="O52" s="4">
        <v>328101</v>
      </c>
      <c r="P52" s="4">
        <v>316367</v>
      </c>
      <c r="Q52" s="4">
        <v>403301</v>
      </c>
      <c r="R52" s="4">
        <v>398059</v>
      </c>
      <c r="S52" s="4">
        <v>402625</v>
      </c>
      <c r="T52" s="4">
        <v>381924</v>
      </c>
      <c r="U52" s="4">
        <v>376871</v>
      </c>
      <c r="V52" s="4">
        <v>359681</v>
      </c>
      <c r="W52" s="14">
        <v>49</v>
      </c>
      <c r="X52" s="15">
        <v>725647</v>
      </c>
      <c r="Y52" s="15">
        <v>726260</v>
      </c>
      <c r="Z52" s="15">
        <v>759089</v>
      </c>
      <c r="AA52" s="15">
        <v>769012</v>
      </c>
      <c r="AB52" s="15">
        <v>779954</v>
      </c>
      <c r="AC52" s="15">
        <v>789594</v>
      </c>
      <c r="AD52" s="15">
        <v>800070</v>
      </c>
      <c r="AE52" s="15">
        <v>838490</v>
      </c>
      <c r="AF52" s="15">
        <v>858233</v>
      </c>
      <c r="AG52" s="15">
        <v>885295</v>
      </c>
      <c r="AH52" s="15">
        <f t="shared" si="0"/>
        <v>897732</v>
      </c>
      <c r="AI52" s="15">
        <f t="shared" si="1"/>
        <v>930521</v>
      </c>
      <c r="AO52" s="51">
        <v>48</v>
      </c>
      <c r="AP52" s="51">
        <v>457027</v>
      </c>
      <c r="AQ52" s="51">
        <v>470685</v>
      </c>
      <c r="AR52" s="51">
        <v>927712</v>
      </c>
      <c r="AT52" s="70">
        <v>48</v>
      </c>
      <c r="AU52" s="70">
        <v>490144</v>
      </c>
      <c r="AV52" s="70">
        <v>500297</v>
      </c>
      <c r="AW52" s="70">
        <v>990441</v>
      </c>
    </row>
    <row r="53" spans="1:49" ht="15">
      <c r="A53" s="5">
        <v>51</v>
      </c>
      <c r="B53" s="6">
        <v>756196</v>
      </c>
      <c r="C53" s="6">
        <v>715147</v>
      </c>
      <c r="D53" s="6">
        <v>695451</v>
      </c>
      <c r="E53" s="6">
        <v>702835</v>
      </c>
      <c r="F53" s="6">
        <v>703571</v>
      </c>
      <c r="G53" s="6">
        <v>709871</v>
      </c>
      <c r="H53" s="6">
        <v>684248</v>
      </c>
      <c r="I53" s="6">
        <v>707379</v>
      </c>
      <c r="J53" s="6">
        <v>751406</v>
      </c>
      <c r="K53" s="6">
        <v>762466</v>
      </c>
      <c r="L53" s="4">
        <v>50</v>
      </c>
      <c r="M53" s="4">
        <v>341372</v>
      </c>
      <c r="N53" s="4">
        <v>335770</v>
      </c>
      <c r="O53" s="4">
        <v>332641</v>
      </c>
      <c r="P53" s="4">
        <v>326524</v>
      </c>
      <c r="Q53" s="4">
        <v>314932</v>
      </c>
      <c r="R53" s="4">
        <v>401011</v>
      </c>
      <c r="S53" s="4">
        <v>395863</v>
      </c>
      <c r="T53" s="4">
        <v>400625</v>
      </c>
      <c r="U53" s="4">
        <v>380208</v>
      </c>
      <c r="V53" s="4">
        <v>375362</v>
      </c>
      <c r="W53" s="14">
        <v>50</v>
      </c>
      <c r="X53" s="15">
        <v>728459</v>
      </c>
      <c r="Y53" s="15">
        <v>724438</v>
      </c>
      <c r="Z53" s="15">
        <v>728607</v>
      </c>
      <c r="AA53" s="15">
        <v>760806</v>
      </c>
      <c r="AB53" s="15">
        <v>768874</v>
      </c>
      <c r="AC53" s="15">
        <v>779492</v>
      </c>
      <c r="AD53" s="15">
        <v>793028</v>
      </c>
      <c r="AE53" s="15">
        <v>802117</v>
      </c>
      <c r="AF53" s="15">
        <v>838797</v>
      </c>
      <c r="AG53" s="15">
        <v>858504</v>
      </c>
      <c r="AH53" s="15">
        <f t="shared" si="0"/>
        <v>880502</v>
      </c>
      <c r="AI53" s="15">
        <f t="shared" si="1"/>
        <v>900309</v>
      </c>
      <c r="AO53" s="51">
        <v>49</v>
      </c>
      <c r="AP53" s="51">
        <v>440830</v>
      </c>
      <c r="AQ53" s="51">
        <v>456902</v>
      </c>
      <c r="AR53" s="51">
        <v>897732</v>
      </c>
      <c r="AT53" s="70">
        <v>49</v>
      </c>
      <c r="AU53" s="70">
        <v>458067</v>
      </c>
      <c r="AV53" s="70">
        <v>472454</v>
      </c>
      <c r="AW53" s="70">
        <v>930521</v>
      </c>
    </row>
    <row r="54" spans="1:49" ht="15">
      <c r="A54" s="5">
        <v>52</v>
      </c>
      <c r="B54" s="6">
        <v>702881</v>
      </c>
      <c r="C54" s="6">
        <v>751633</v>
      </c>
      <c r="D54" s="6">
        <v>710899</v>
      </c>
      <c r="E54" s="6">
        <v>691766</v>
      </c>
      <c r="F54" s="6">
        <v>699165</v>
      </c>
      <c r="G54" s="6">
        <v>700227</v>
      </c>
      <c r="H54" s="6">
        <v>706636</v>
      </c>
      <c r="I54" s="6">
        <v>681410</v>
      </c>
      <c r="J54" s="6">
        <v>704479</v>
      </c>
      <c r="K54" s="6">
        <v>748661</v>
      </c>
      <c r="L54" s="4">
        <v>51</v>
      </c>
      <c r="M54" s="4">
        <v>377559</v>
      </c>
      <c r="N54" s="4">
        <v>339601</v>
      </c>
      <c r="O54" s="4">
        <v>334046</v>
      </c>
      <c r="P54" s="4">
        <v>330917</v>
      </c>
      <c r="Q54" s="4">
        <v>324844</v>
      </c>
      <c r="R54" s="4">
        <v>313316</v>
      </c>
      <c r="S54" s="4">
        <v>398584</v>
      </c>
      <c r="T54" s="4">
        <v>393548</v>
      </c>
      <c r="U54" s="4">
        <v>398549</v>
      </c>
      <c r="V54" s="4">
        <v>378475</v>
      </c>
      <c r="W54" s="14">
        <v>51</v>
      </c>
      <c r="X54" s="15">
        <v>760258</v>
      </c>
      <c r="Y54" s="15">
        <v>727032</v>
      </c>
      <c r="Z54" s="15">
        <v>725628</v>
      </c>
      <c r="AA54" s="15">
        <v>729875</v>
      </c>
      <c r="AB54" s="15">
        <v>760317</v>
      </c>
      <c r="AC54" s="15">
        <v>768274</v>
      </c>
      <c r="AD54" s="15">
        <v>781766</v>
      </c>
      <c r="AE54" s="15">
        <v>795365</v>
      </c>
      <c r="AF54" s="15">
        <v>802374</v>
      </c>
      <c r="AG54" s="15">
        <v>839043</v>
      </c>
      <c r="AH54" s="15">
        <f t="shared" si="0"/>
        <v>853804</v>
      </c>
      <c r="AI54" s="15">
        <f t="shared" si="1"/>
        <v>882639</v>
      </c>
      <c r="AO54" s="51">
        <v>50</v>
      </c>
      <c r="AP54" s="51">
        <v>431897</v>
      </c>
      <c r="AQ54" s="51">
        <v>448605</v>
      </c>
      <c r="AR54" s="51">
        <v>880502</v>
      </c>
      <c r="AT54" s="70">
        <v>50</v>
      </c>
      <c r="AU54" s="70">
        <v>441964</v>
      </c>
      <c r="AV54" s="70">
        <v>458345</v>
      </c>
      <c r="AW54" s="70">
        <v>900309</v>
      </c>
    </row>
    <row r="55" spans="1:49" ht="15">
      <c r="A55" s="5">
        <v>53</v>
      </c>
      <c r="B55" s="6">
        <v>705358</v>
      </c>
      <c r="C55" s="6">
        <v>697998</v>
      </c>
      <c r="D55" s="6">
        <v>746791</v>
      </c>
      <c r="E55" s="6">
        <v>706575</v>
      </c>
      <c r="F55" s="6">
        <v>688017</v>
      </c>
      <c r="G55" s="6">
        <v>695500</v>
      </c>
      <c r="H55" s="6">
        <v>696638</v>
      </c>
      <c r="I55" s="6">
        <v>703473</v>
      </c>
      <c r="J55" s="6">
        <v>678416</v>
      </c>
      <c r="K55" s="6">
        <v>701585</v>
      </c>
      <c r="L55" s="4">
        <v>52</v>
      </c>
      <c r="M55" s="4">
        <v>375648</v>
      </c>
      <c r="N55" s="4">
        <v>375540</v>
      </c>
      <c r="O55" s="4">
        <v>337729</v>
      </c>
      <c r="P55" s="4">
        <v>332116</v>
      </c>
      <c r="Q55" s="4">
        <v>329107</v>
      </c>
      <c r="R55" s="4">
        <v>322888</v>
      </c>
      <c r="S55" s="4">
        <v>311609</v>
      </c>
      <c r="T55" s="4">
        <v>395977</v>
      </c>
      <c r="U55" s="4">
        <v>391061</v>
      </c>
      <c r="V55" s="4">
        <v>396336</v>
      </c>
      <c r="W55" s="14">
        <v>52</v>
      </c>
      <c r="X55" s="15">
        <v>763044</v>
      </c>
      <c r="Y55" s="15">
        <v>758485</v>
      </c>
      <c r="Z55" s="15">
        <v>727662</v>
      </c>
      <c r="AA55" s="15">
        <v>725786</v>
      </c>
      <c r="AB55" s="15">
        <v>729069</v>
      </c>
      <c r="AC55" s="15">
        <v>759364</v>
      </c>
      <c r="AD55" s="15">
        <v>770015</v>
      </c>
      <c r="AE55" s="15">
        <v>782944</v>
      </c>
      <c r="AF55" s="15">
        <v>795948</v>
      </c>
      <c r="AG55" s="15">
        <v>802524</v>
      </c>
      <c r="AH55" s="15">
        <f t="shared" si="0"/>
        <v>834654</v>
      </c>
      <c r="AI55" s="15">
        <f t="shared" si="1"/>
        <v>855609</v>
      </c>
      <c r="AO55" s="51">
        <v>51</v>
      </c>
      <c r="AP55" s="51">
        <v>417911</v>
      </c>
      <c r="AQ55" s="51">
        <v>435893</v>
      </c>
      <c r="AR55" s="51">
        <v>853804</v>
      </c>
      <c r="AT55" s="70">
        <v>51</v>
      </c>
      <c r="AU55" s="70">
        <v>432571</v>
      </c>
      <c r="AV55" s="70">
        <v>450068</v>
      </c>
      <c r="AW55" s="70">
        <v>882639</v>
      </c>
    </row>
    <row r="56" spans="1:49" ht="15">
      <c r="A56" s="5">
        <v>54</v>
      </c>
      <c r="B56" s="6">
        <v>707669</v>
      </c>
      <c r="C56" s="6">
        <v>700194</v>
      </c>
      <c r="D56" s="6">
        <v>692684</v>
      </c>
      <c r="E56" s="6">
        <v>741896</v>
      </c>
      <c r="F56" s="6">
        <v>702153</v>
      </c>
      <c r="G56" s="6">
        <v>684122</v>
      </c>
      <c r="H56" s="6">
        <v>691604</v>
      </c>
      <c r="I56" s="6">
        <v>693013</v>
      </c>
      <c r="J56" s="6">
        <v>700224</v>
      </c>
      <c r="K56" s="6">
        <v>675379</v>
      </c>
      <c r="L56" s="4">
        <v>53</v>
      </c>
      <c r="M56" s="4">
        <v>367403</v>
      </c>
      <c r="N56" s="4">
        <v>373417</v>
      </c>
      <c r="O56" s="4">
        <v>373328</v>
      </c>
      <c r="P56" s="4">
        <v>335699</v>
      </c>
      <c r="Q56" s="4">
        <v>330130</v>
      </c>
      <c r="R56" s="4">
        <v>327196</v>
      </c>
      <c r="S56" s="4">
        <v>320812</v>
      </c>
      <c r="T56" s="4">
        <v>309786</v>
      </c>
      <c r="U56" s="4">
        <v>393227</v>
      </c>
      <c r="V56" s="4">
        <v>388539</v>
      </c>
      <c r="W56" s="14">
        <v>53</v>
      </c>
      <c r="X56" s="15">
        <v>799492</v>
      </c>
      <c r="Y56" s="15">
        <v>761711</v>
      </c>
      <c r="Z56" s="15">
        <v>758375</v>
      </c>
      <c r="AA56" s="15">
        <v>727450</v>
      </c>
      <c r="AB56" s="15">
        <v>724091</v>
      </c>
      <c r="AC56" s="15">
        <v>727847</v>
      </c>
      <c r="AD56" s="15">
        <v>760300</v>
      </c>
      <c r="AE56" s="15">
        <v>770645</v>
      </c>
      <c r="AF56" s="15">
        <v>782521</v>
      </c>
      <c r="AG56" s="15">
        <v>796331</v>
      </c>
      <c r="AH56" s="15">
        <f t="shared" si="0"/>
        <v>799617</v>
      </c>
      <c r="AI56" s="15">
        <f t="shared" si="1"/>
        <v>836184</v>
      </c>
      <c r="AO56" s="51">
        <v>52</v>
      </c>
      <c r="AP56" s="51">
        <v>408251</v>
      </c>
      <c r="AQ56" s="51">
        <v>426403</v>
      </c>
      <c r="AR56" s="51">
        <v>834654</v>
      </c>
      <c r="AT56" s="70">
        <v>52</v>
      </c>
      <c r="AU56" s="70">
        <v>418236</v>
      </c>
      <c r="AV56" s="70">
        <v>437373</v>
      </c>
      <c r="AW56" s="70">
        <v>855609</v>
      </c>
    </row>
    <row r="57" spans="1:49" ht="15">
      <c r="A57" s="5">
        <v>55</v>
      </c>
      <c r="B57" s="6">
        <v>697765</v>
      </c>
      <c r="C57" s="6">
        <v>702033</v>
      </c>
      <c r="D57" s="6">
        <v>694492</v>
      </c>
      <c r="E57" s="6">
        <v>687429</v>
      </c>
      <c r="F57" s="6">
        <v>736837</v>
      </c>
      <c r="G57" s="6">
        <v>697469</v>
      </c>
      <c r="H57" s="6">
        <v>680028</v>
      </c>
      <c r="I57" s="6">
        <v>687723</v>
      </c>
      <c r="J57" s="6">
        <v>689333</v>
      </c>
      <c r="K57" s="6">
        <v>696685</v>
      </c>
      <c r="L57" s="4">
        <v>54</v>
      </c>
      <c r="M57" s="4">
        <v>342721</v>
      </c>
      <c r="N57" s="4">
        <v>364858</v>
      </c>
      <c r="O57" s="4">
        <v>371074</v>
      </c>
      <c r="P57" s="4">
        <v>370915</v>
      </c>
      <c r="Q57" s="4">
        <v>333630</v>
      </c>
      <c r="R57" s="4">
        <v>327826</v>
      </c>
      <c r="S57" s="4">
        <v>325034</v>
      </c>
      <c r="T57" s="4">
        <v>318652</v>
      </c>
      <c r="U57" s="4">
        <v>307791</v>
      </c>
      <c r="V57" s="4">
        <v>390498</v>
      </c>
      <c r="W57" s="14">
        <v>54</v>
      </c>
      <c r="X57" s="15">
        <v>783277</v>
      </c>
      <c r="Y57" s="15">
        <v>798175</v>
      </c>
      <c r="Z57" s="15">
        <v>761860</v>
      </c>
      <c r="AA57" s="15">
        <v>757503</v>
      </c>
      <c r="AB57" s="15">
        <v>725472</v>
      </c>
      <c r="AC57" s="15">
        <v>722038</v>
      </c>
      <c r="AD57" s="15">
        <v>728097</v>
      </c>
      <c r="AE57" s="15">
        <v>760432</v>
      </c>
      <c r="AF57" s="15">
        <v>769729</v>
      </c>
      <c r="AG57" s="15">
        <v>781866</v>
      </c>
      <c r="AH57" s="15">
        <f t="shared" si="0"/>
        <v>793042</v>
      </c>
      <c r="AI57" s="15">
        <f t="shared" si="1"/>
        <v>800470</v>
      </c>
      <c r="AO57" s="51">
        <v>53</v>
      </c>
      <c r="AP57" s="51">
        <v>389214</v>
      </c>
      <c r="AQ57" s="51">
        <v>410403</v>
      </c>
      <c r="AR57" s="51">
        <v>799617</v>
      </c>
      <c r="AT57" s="70">
        <v>53</v>
      </c>
      <c r="AU57" s="70">
        <v>408301</v>
      </c>
      <c r="AV57" s="70">
        <v>427883</v>
      </c>
      <c r="AW57" s="70">
        <v>836184</v>
      </c>
    </row>
    <row r="58" spans="1:49" ht="15">
      <c r="A58" s="5">
        <v>56</v>
      </c>
      <c r="B58" s="6">
        <v>690600</v>
      </c>
      <c r="C58" s="6">
        <v>691318</v>
      </c>
      <c r="D58" s="6">
        <v>695963</v>
      </c>
      <c r="E58" s="6">
        <v>688819</v>
      </c>
      <c r="F58" s="6">
        <v>681956</v>
      </c>
      <c r="G58" s="6">
        <v>731528</v>
      </c>
      <c r="H58" s="6">
        <v>692702</v>
      </c>
      <c r="I58" s="6">
        <v>675821</v>
      </c>
      <c r="J58" s="6">
        <v>683616</v>
      </c>
      <c r="K58" s="6">
        <v>685604</v>
      </c>
      <c r="L58" s="4">
        <v>55</v>
      </c>
      <c r="M58" s="4">
        <v>327662</v>
      </c>
      <c r="N58" s="4">
        <v>340216</v>
      </c>
      <c r="O58" s="4">
        <v>362265</v>
      </c>
      <c r="P58" s="4">
        <v>368483</v>
      </c>
      <c r="Q58" s="4">
        <v>368337</v>
      </c>
      <c r="R58" s="4">
        <v>331315</v>
      </c>
      <c r="S58" s="4">
        <v>325316</v>
      </c>
      <c r="T58" s="4">
        <v>322801</v>
      </c>
      <c r="U58" s="4">
        <v>316318</v>
      </c>
      <c r="V58" s="4">
        <v>305757</v>
      </c>
      <c r="W58" s="14">
        <v>55</v>
      </c>
      <c r="X58" s="15">
        <v>790436</v>
      </c>
      <c r="Y58" s="15">
        <v>782015</v>
      </c>
      <c r="Z58" s="15">
        <v>797940</v>
      </c>
      <c r="AA58" s="15">
        <v>761276</v>
      </c>
      <c r="AB58" s="15">
        <v>755129</v>
      </c>
      <c r="AC58" s="15">
        <v>723027</v>
      </c>
      <c r="AD58" s="15">
        <v>721273</v>
      </c>
      <c r="AE58" s="15">
        <v>727779</v>
      </c>
      <c r="AF58" s="15">
        <v>759288</v>
      </c>
      <c r="AG58" s="15">
        <v>768665</v>
      </c>
      <c r="AH58" s="15">
        <f t="shared" si="0"/>
        <v>778665</v>
      </c>
      <c r="AI58" s="15">
        <f t="shared" si="1"/>
        <v>793680</v>
      </c>
      <c r="AO58" s="51">
        <v>54</v>
      </c>
      <c r="AP58" s="51">
        <v>385577</v>
      </c>
      <c r="AQ58" s="51">
        <v>407465</v>
      </c>
      <c r="AR58" s="51">
        <v>793042</v>
      </c>
      <c r="AT58" s="70">
        <v>54</v>
      </c>
      <c r="AU58" s="70">
        <v>389058</v>
      </c>
      <c r="AV58" s="70">
        <v>411412</v>
      </c>
      <c r="AW58" s="70">
        <v>800470</v>
      </c>
    </row>
    <row r="59" spans="1:49" ht="15">
      <c r="A59" s="5">
        <v>57</v>
      </c>
      <c r="B59" s="6">
        <v>683575</v>
      </c>
      <c r="C59" s="6">
        <v>683963</v>
      </c>
      <c r="D59" s="6">
        <v>684709</v>
      </c>
      <c r="E59" s="6">
        <v>689782</v>
      </c>
      <c r="F59" s="6">
        <v>682905</v>
      </c>
      <c r="G59" s="6">
        <v>676319</v>
      </c>
      <c r="H59" s="6">
        <v>726101</v>
      </c>
      <c r="I59" s="6">
        <v>687779</v>
      </c>
      <c r="J59" s="6">
        <v>671625</v>
      </c>
      <c r="K59" s="6">
        <v>679362</v>
      </c>
      <c r="L59" s="4">
        <v>56</v>
      </c>
      <c r="M59" s="4">
        <v>337945</v>
      </c>
      <c r="N59" s="4">
        <v>324949</v>
      </c>
      <c r="O59" s="4">
        <v>337521</v>
      </c>
      <c r="P59" s="4">
        <v>359512</v>
      </c>
      <c r="Q59" s="4">
        <v>365656</v>
      </c>
      <c r="R59" s="4">
        <v>365596</v>
      </c>
      <c r="S59" s="4">
        <v>328791</v>
      </c>
      <c r="T59" s="4">
        <v>322785</v>
      </c>
      <c r="U59" s="4">
        <v>320423</v>
      </c>
      <c r="V59" s="4">
        <v>313884</v>
      </c>
      <c r="W59" s="14">
        <v>56</v>
      </c>
      <c r="X59" s="15">
        <v>620486</v>
      </c>
      <c r="Y59" s="15">
        <v>788702</v>
      </c>
      <c r="Z59" s="15">
        <v>781553</v>
      </c>
      <c r="AA59" s="15">
        <v>797040</v>
      </c>
      <c r="AB59" s="15">
        <v>759219</v>
      </c>
      <c r="AC59" s="15">
        <v>752468</v>
      </c>
      <c r="AD59" s="15">
        <v>721618</v>
      </c>
      <c r="AE59" s="15">
        <v>719937</v>
      </c>
      <c r="AF59" s="15">
        <v>726269</v>
      </c>
      <c r="AG59" s="15">
        <v>757924</v>
      </c>
      <c r="AH59" s="15">
        <f t="shared" si="0"/>
        <v>764187</v>
      </c>
      <c r="AI59" s="15">
        <f t="shared" si="1"/>
        <v>778541</v>
      </c>
      <c r="AO59" s="51">
        <v>55</v>
      </c>
      <c r="AP59" s="51">
        <v>378525</v>
      </c>
      <c r="AQ59" s="51">
        <v>400140</v>
      </c>
      <c r="AR59" s="51">
        <v>778665</v>
      </c>
      <c r="AT59" s="70">
        <v>55</v>
      </c>
      <c r="AU59" s="70">
        <v>385450</v>
      </c>
      <c r="AV59" s="70">
        <v>408230</v>
      </c>
      <c r="AW59" s="70">
        <v>793680</v>
      </c>
    </row>
    <row r="60" spans="1:49" ht="15">
      <c r="A60" s="5">
        <v>58</v>
      </c>
      <c r="B60" s="6">
        <v>681035</v>
      </c>
      <c r="C60" s="6">
        <v>676311</v>
      </c>
      <c r="D60" s="6">
        <v>677027</v>
      </c>
      <c r="E60" s="6">
        <v>678098</v>
      </c>
      <c r="F60" s="6">
        <v>683186</v>
      </c>
      <c r="G60" s="6">
        <v>676780</v>
      </c>
      <c r="H60" s="6">
        <v>670553</v>
      </c>
      <c r="I60" s="6">
        <v>720566</v>
      </c>
      <c r="J60" s="6">
        <v>682720</v>
      </c>
      <c r="K60" s="6">
        <v>667111</v>
      </c>
      <c r="L60" s="4">
        <v>57</v>
      </c>
      <c r="M60" s="4">
        <v>331051</v>
      </c>
      <c r="N60" s="4">
        <v>335019</v>
      </c>
      <c r="O60" s="4">
        <v>322076</v>
      </c>
      <c r="P60" s="4">
        <v>334478</v>
      </c>
      <c r="Q60" s="4">
        <v>356423</v>
      </c>
      <c r="R60" s="4">
        <v>362786</v>
      </c>
      <c r="S60" s="4">
        <v>362579</v>
      </c>
      <c r="T60" s="4">
        <v>326091</v>
      </c>
      <c r="U60" s="4">
        <v>320036</v>
      </c>
      <c r="V60" s="4">
        <v>317919</v>
      </c>
      <c r="W60" s="14">
        <v>57</v>
      </c>
      <c r="X60" s="15">
        <v>638166</v>
      </c>
      <c r="Y60" s="15">
        <v>618173</v>
      </c>
      <c r="Z60" s="15">
        <v>787330</v>
      </c>
      <c r="AA60" s="15">
        <v>780675</v>
      </c>
      <c r="AB60" s="15">
        <v>794892</v>
      </c>
      <c r="AC60" s="15">
        <v>756962</v>
      </c>
      <c r="AD60" s="15">
        <v>750401</v>
      </c>
      <c r="AE60" s="15">
        <v>719518</v>
      </c>
      <c r="AF60" s="15">
        <v>717279</v>
      </c>
      <c r="AG60" s="15">
        <v>724507</v>
      </c>
      <c r="AH60" s="15">
        <f t="shared" si="0"/>
        <v>753222</v>
      </c>
      <c r="AI60" s="15">
        <f t="shared" si="1"/>
        <v>763291</v>
      </c>
      <c r="AO60" s="51">
        <v>56</v>
      </c>
      <c r="AP60" s="51">
        <v>370909</v>
      </c>
      <c r="AQ60" s="51">
        <v>393278</v>
      </c>
      <c r="AR60" s="51">
        <v>764187</v>
      </c>
      <c r="AT60" s="70">
        <v>56</v>
      </c>
      <c r="AU60" s="70">
        <v>377948</v>
      </c>
      <c r="AV60" s="70">
        <v>400593</v>
      </c>
      <c r="AW60" s="70">
        <v>778541</v>
      </c>
    </row>
    <row r="61" spans="1:49" ht="15">
      <c r="A61" s="5">
        <v>59</v>
      </c>
      <c r="B61" s="6">
        <v>668006</v>
      </c>
      <c r="C61" s="6">
        <v>673235</v>
      </c>
      <c r="D61" s="6">
        <v>668613</v>
      </c>
      <c r="E61" s="6">
        <v>669949</v>
      </c>
      <c r="F61" s="6">
        <v>671179</v>
      </c>
      <c r="G61" s="6">
        <v>676594</v>
      </c>
      <c r="H61" s="6">
        <v>670542</v>
      </c>
      <c r="I61" s="6">
        <v>664767</v>
      </c>
      <c r="J61" s="6">
        <v>714962</v>
      </c>
      <c r="K61" s="6">
        <v>677460</v>
      </c>
      <c r="L61" s="4">
        <v>58</v>
      </c>
      <c r="M61" s="4">
        <v>327342</v>
      </c>
      <c r="N61" s="4">
        <v>327777</v>
      </c>
      <c r="O61" s="4">
        <v>331824</v>
      </c>
      <c r="P61" s="4">
        <v>319140</v>
      </c>
      <c r="Q61" s="4">
        <v>331280</v>
      </c>
      <c r="R61" s="4">
        <v>353097</v>
      </c>
      <c r="S61" s="4">
        <v>359663</v>
      </c>
      <c r="T61" s="4">
        <v>359391</v>
      </c>
      <c r="U61" s="4">
        <v>323196</v>
      </c>
      <c r="V61" s="4">
        <v>317237</v>
      </c>
      <c r="W61" s="14">
        <v>58</v>
      </c>
      <c r="X61" s="15">
        <v>650077</v>
      </c>
      <c r="Y61" s="15">
        <v>635767</v>
      </c>
      <c r="Z61" s="15">
        <v>616039</v>
      </c>
      <c r="AA61" s="15">
        <v>785667</v>
      </c>
      <c r="AB61" s="15">
        <v>778568</v>
      </c>
      <c r="AC61" s="15">
        <v>792268</v>
      </c>
      <c r="AD61" s="15">
        <v>755031</v>
      </c>
      <c r="AE61" s="15">
        <v>748181</v>
      </c>
      <c r="AF61" s="15">
        <v>716731</v>
      </c>
      <c r="AG61" s="15">
        <v>714741</v>
      </c>
      <c r="AH61" s="15">
        <f t="shared" si="0"/>
        <v>719439</v>
      </c>
      <c r="AI61" s="15">
        <f t="shared" si="1"/>
        <v>752485</v>
      </c>
      <c r="AO61" s="51">
        <v>57</v>
      </c>
      <c r="AP61" s="51">
        <v>364437</v>
      </c>
      <c r="AQ61" s="51">
        <v>388785</v>
      </c>
      <c r="AR61" s="51">
        <v>753222</v>
      </c>
      <c r="AT61" s="70">
        <v>57</v>
      </c>
      <c r="AU61" s="70">
        <v>369959</v>
      </c>
      <c r="AV61" s="70">
        <v>393332</v>
      </c>
      <c r="AW61" s="70">
        <v>763291</v>
      </c>
    </row>
    <row r="62" spans="1:49" ht="15">
      <c r="A62" s="5">
        <v>60</v>
      </c>
      <c r="B62" s="6">
        <v>657508</v>
      </c>
      <c r="C62" s="6">
        <v>659932</v>
      </c>
      <c r="D62" s="6">
        <v>665190</v>
      </c>
      <c r="E62" s="6">
        <v>660846</v>
      </c>
      <c r="F62" s="6">
        <v>662395</v>
      </c>
      <c r="G62" s="6">
        <v>663981</v>
      </c>
      <c r="H62" s="6">
        <v>669616</v>
      </c>
      <c r="I62" s="6">
        <v>664072</v>
      </c>
      <c r="J62" s="6">
        <v>658773</v>
      </c>
      <c r="K62" s="6">
        <v>708914</v>
      </c>
      <c r="L62" s="4">
        <v>59</v>
      </c>
      <c r="M62" s="4">
        <v>318177</v>
      </c>
      <c r="N62" s="4">
        <v>323723</v>
      </c>
      <c r="O62" s="4">
        <v>324340</v>
      </c>
      <c r="P62" s="4">
        <v>328488</v>
      </c>
      <c r="Q62" s="4">
        <v>315957</v>
      </c>
      <c r="R62" s="4">
        <v>327813</v>
      </c>
      <c r="S62" s="4">
        <v>349718</v>
      </c>
      <c r="T62" s="4">
        <v>356353</v>
      </c>
      <c r="U62" s="4">
        <v>356064</v>
      </c>
      <c r="V62" s="4">
        <v>320286</v>
      </c>
      <c r="W62" s="14">
        <v>59</v>
      </c>
      <c r="X62" s="15">
        <v>651356</v>
      </c>
      <c r="Y62" s="15">
        <v>647300</v>
      </c>
      <c r="Z62" s="15">
        <v>633322</v>
      </c>
      <c r="AA62" s="15">
        <v>613495</v>
      </c>
      <c r="AB62" s="15">
        <v>783008</v>
      </c>
      <c r="AC62" s="15">
        <v>776116</v>
      </c>
      <c r="AD62" s="15">
        <v>789949</v>
      </c>
      <c r="AE62" s="15">
        <v>752813</v>
      </c>
      <c r="AF62" s="15">
        <v>744893</v>
      </c>
      <c r="AG62" s="15">
        <v>713848</v>
      </c>
      <c r="AH62" s="15">
        <f t="shared" si="0"/>
        <v>708762</v>
      </c>
      <c r="AI62" s="15">
        <f t="shared" si="1"/>
        <v>718795</v>
      </c>
      <c r="AO62" s="51">
        <v>58</v>
      </c>
      <c r="AP62" s="51">
        <v>349358</v>
      </c>
      <c r="AQ62" s="51">
        <v>370081</v>
      </c>
      <c r="AR62" s="51">
        <v>719439</v>
      </c>
      <c r="AT62" s="70">
        <v>58</v>
      </c>
      <c r="AU62" s="70">
        <v>363526</v>
      </c>
      <c r="AV62" s="70">
        <v>388959</v>
      </c>
      <c r="AW62" s="70">
        <v>752485</v>
      </c>
    </row>
    <row r="63" spans="1:49" ht="15">
      <c r="A63" s="5">
        <v>61</v>
      </c>
      <c r="B63" s="6">
        <v>656668</v>
      </c>
      <c r="C63" s="6">
        <v>648694</v>
      </c>
      <c r="D63" s="6">
        <v>651260</v>
      </c>
      <c r="E63" s="6">
        <v>657010</v>
      </c>
      <c r="F63" s="6">
        <v>652647</v>
      </c>
      <c r="G63" s="6">
        <v>654731</v>
      </c>
      <c r="H63" s="6">
        <v>656523</v>
      </c>
      <c r="I63" s="6">
        <v>662393</v>
      </c>
      <c r="J63" s="6">
        <v>657561</v>
      </c>
      <c r="K63" s="6">
        <v>652470</v>
      </c>
      <c r="L63" s="4">
        <v>60</v>
      </c>
      <c r="M63" s="4">
        <v>322312</v>
      </c>
      <c r="N63" s="4">
        <v>314117</v>
      </c>
      <c r="O63" s="4">
        <v>319916</v>
      </c>
      <c r="P63" s="4">
        <v>320619</v>
      </c>
      <c r="Q63" s="4">
        <v>324896</v>
      </c>
      <c r="R63" s="4">
        <v>312463</v>
      </c>
      <c r="S63" s="4">
        <v>324165</v>
      </c>
      <c r="T63" s="4">
        <v>346073</v>
      </c>
      <c r="U63" s="4">
        <v>352712</v>
      </c>
      <c r="V63" s="4">
        <v>352667</v>
      </c>
      <c r="W63" s="14">
        <v>60</v>
      </c>
      <c r="X63" s="15">
        <v>659995</v>
      </c>
      <c r="Y63" s="15">
        <v>648065</v>
      </c>
      <c r="Z63" s="15">
        <v>644477</v>
      </c>
      <c r="AA63" s="15">
        <v>630823</v>
      </c>
      <c r="AB63" s="15">
        <v>610352</v>
      </c>
      <c r="AC63" s="15">
        <v>780000</v>
      </c>
      <c r="AD63" s="15">
        <v>773618</v>
      </c>
      <c r="AE63" s="15">
        <v>787400</v>
      </c>
      <c r="AF63" s="15">
        <v>749743</v>
      </c>
      <c r="AG63" s="15">
        <v>741247</v>
      </c>
      <c r="AH63" s="15">
        <f t="shared" si="0"/>
        <v>707164</v>
      </c>
      <c r="AI63" s="15">
        <f t="shared" si="1"/>
        <v>707202</v>
      </c>
      <c r="AO63" s="51">
        <v>59</v>
      </c>
      <c r="AP63" s="51">
        <v>342449</v>
      </c>
      <c r="AQ63" s="51">
        <v>366313</v>
      </c>
      <c r="AR63" s="51">
        <v>708762</v>
      </c>
      <c r="AT63" s="70">
        <v>59</v>
      </c>
      <c r="AU63" s="70">
        <v>348457</v>
      </c>
      <c r="AV63" s="70">
        <v>370338</v>
      </c>
      <c r="AW63" s="70">
        <v>718795</v>
      </c>
    </row>
    <row r="64" spans="1:49" ht="15">
      <c r="A64" s="5">
        <v>62</v>
      </c>
      <c r="B64" s="6">
        <v>427812</v>
      </c>
      <c r="C64" s="6">
        <v>646916</v>
      </c>
      <c r="D64" s="6">
        <v>639287</v>
      </c>
      <c r="E64" s="6">
        <v>642497</v>
      </c>
      <c r="F64" s="6">
        <v>648397</v>
      </c>
      <c r="G64" s="6">
        <v>644313</v>
      </c>
      <c r="H64" s="6">
        <v>646824</v>
      </c>
      <c r="I64" s="6">
        <v>648839</v>
      </c>
      <c r="J64" s="6">
        <v>655068</v>
      </c>
      <c r="K64" s="6">
        <v>650667</v>
      </c>
      <c r="L64" s="4">
        <v>61</v>
      </c>
      <c r="M64" s="4">
        <v>334986</v>
      </c>
      <c r="N64" s="4">
        <v>317828</v>
      </c>
      <c r="O64" s="4">
        <v>309956</v>
      </c>
      <c r="P64" s="4">
        <v>315828</v>
      </c>
      <c r="Q64" s="4">
        <v>316595</v>
      </c>
      <c r="R64" s="4">
        <v>321145</v>
      </c>
      <c r="S64" s="4">
        <v>308725</v>
      </c>
      <c r="T64" s="4">
        <v>320283</v>
      </c>
      <c r="U64" s="4">
        <v>342149</v>
      </c>
      <c r="V64" s="4">
        <v>349141</v>
      </c>
      <c r="W64" s="14">
        <v>61</v>
      </c>
      <c r="X64" s="15">
        <v>728856</v>
      </c>
      <c r="Y64" s="15">
        <v>656254</v>
      </c>
      <c r="Z64" s="15">
        <v>644272</v>
      </c>
      <c r="AA64" s="15">
        <v>641305</v>
      </c>
      <c r="AB64" s="15">
        <v>627599</v>
      </c>
      <c r="AC64" s="15">
        <v>606919</v>
      </c>
      <c r="AD64" s="15">
        <v>776903</v>
      </c>
      <c r="AE64" s="15">
        <v>770822</v>
      </c>
      <c r="AF64" s="15">
        <v>784033</v>
      </c>
      <c r="AG64" s="15">
        <v>746234</v>
      </c>
      <c r="AH64" s="15">
        <f t="shared" si="0"/>
        <v>733019</v>
      </c>
      <c r="AI64" s="15">
        <f t="shared" si="1"/>
        <v>706163</v>
      </c>
      <c r="AO64" s="51">
        <v>60</v>
      </c>
      <c r="AP64" s="51">
        <v>341414</v>
      </c>
      <c r="AQ64" s="51">
        <v>365750</v>
      </c>
      <c r="AR64" s="51">
        <v>707164</v>
      </c>
      <c r="AT64" s="70">
        <v>60</v>
      </c>
      <c r="AU64" s="70">
        <v>341090</v>
      </c>
      <c r="AV64" s="70">
        <v>366112</v>
      </c>
      <c r="AW64" s="70">
        <v>707202</v>
      </c>
    </row>
    <row r="65" spans="1:49" ht="15">
      <c r="A65" s="5">
        <v>63</v>
      </c>
      <c r="B65" s="6">
        <v>330028</v>
      </c>
      <c r="C65" s="6">
        <v>420407</v>
      </c>
      <c r="D65" s="6">
        <v>636565</v>
      </c>
      <c r="E65" s="6">
        <v>629810</v>
      </c>
      <c r="F65" s="6">
        <v>633447</v>
      </c>
      <c r="G65" s="6">
        <v>639387</v>
      </c>
      <c r="H65" s="6">
        <v>635622</v>
      </c>
      <c r="I65" s="6">
        <v>638500</v>
      </c>
      <c r="J65" s="6">
        <v>640996</v>
      </c>
      <c r="K65" s="6">
        <v>647451</v>
      </c>
      <c r="L65" s="4">
        <v>62</v>
      </c>
      <c r="M65" s="4">
        <v>306320</v>
      </c>
      <c r="N65" s="4">
        <v>329734</v>
      </c>
      <c r="O65" s="4">
        <v>313259</v>
      </c>
      <c r="P65" s="4">
        <v>305651</v>
      </c>
      <c r="Q65" s="4">
        <v>311392</v>
      </c>
      <c r="R65" s="4">
        <v>312257</v>
      </c>
      <c r="S65" s="4">
        <v>316964</v>
      </c>
      <c r="T65" s="4">
        <v>304789</v>
      </c>
      <c r="U65" s="4">
        <v>316212</v>
      </c>
      <c r="V65" s="4">
        <v>337992</v>
      </c>
      <c r="W65" s="14">
        <v>62</v>
      </c>
      <c r="X65" s="15">
        <v>719023</v>
      </c>
      <c r="Y65" s="15">
        <v>724228</v>
      </c>
      <c r="Z65" s="15">
        <v>651868</v>
      </c>
      <c r="AA65" s="15">
        <v>640265</v>
      </c>
      <c r="AB65" s="15">
        <v>637150</v>
      </c>
      <c r="AC65" s="15">
        <v>623956</v>
      </c>
      <c r="AD65" s="15">
        <v>603244</v>
      </c>
      <c r="AE65" s="15">
        <v>773494</v>
      </c>
      <c r="AF65" s="15">
        <v>767222</v>
      </c>
      <c r="AG65" s="15">
        <v>780165</v>
      </c>
      <c r="AH65" s="15">
        <f t="shared" si="0"/>
        <v>737491</v>
      </c>
      <c r="AI65" s="15">
        <f t="shared" si="1"/>
        <v>731167</v>
      </c>
      <c r="AO65" s="51">
        <v>61</v>
      </c>
      <c r="AP65" s="51">
        <v>353911</v>
      </c>
      <c r="AQ65" s="51">
        <v>379108</v>
      </c>
      <c r="AR65" s="51">
        <v>733019</v>
      </c>
      <c r="AT65" s="70">
        <v>61</v>
      </c>
      <c r="AU65" s="70">
        <v>340171</v>
      </c>
      <c r="AV65" s="70">
        <v>365992</v>
      </c>
      <c r="AW65" s="70">
        <v>706163</v>
      </c>
    </row>
    <row r="66" spans="1:49" ht="15">
      <c r="A66" s="5">
        <v>64</v>
      </c>
      <c r="B66" s="6">
        <v>344941</v>
      </c>
      <c r="C66" s="6">
        <v>323937</v>
      </c>
      <c r="D66" s="6">
        <v>412754</v>
      </c>
      <c r="E66" s="6">
        <v>626188</v>
      </c>
      <c r="F66" s="6">
        <v>619942</v>
      </c>
      <c r="G66" s="6">
        <v>624146</v>
      </c>
      <c r="H66" s="6">
        <v>630067</v>
      </c>
      <c r="I66" s="6">
        <v>626708</v>
      </c>
      <c r="J66" s="6">
        <v>629928</v>
      </c>
      <c r="K66" s="6">
        <v>632877</v>
      </c>
      <c r="L66" s="4">
        <v>63</v>
      </c>
      <c r="M66" s="4">
        <v>303503</v>
      </c>
      <c r="N66" s="4">
        <v>301153</v>
      </c>
      <c r="O66" s="4">
        <v>324294</v>
      </c>
      <c r="P66" s="4">
        <v>308345</v>
      </c>
      <c r="Q66" s="4">
        <v>301121</v>
      </c>
      <c r="R66" s="4">
        <v>306888</v>
      </c>
      <c r="S66" s="4">
        <v>307796</v>
      </c>
      <c r="T66" s="4">
        <v>312730</v>
      </c>
      <c r="U66" s="4">
        <v>300794</v>
      </c>
      <c r="V66" s="4">
        <v>311982</v>
      </c>
      <c r="W66" s="14">
        <v>63</v>
      </c>
      <c r="X66" s="15">
        <v>698721</v>
      </c>
      <c r="Y66" s="15">
        <v>714262</v>
      </c>
      <c r="Z66" s="15">
        <v>718956</v>
      </c>
      <c r="AA66" s="15">
        <v>647329</v>
      </c>
      <c r="AB66" s="15">
        <v>635744</v>
      </c>
      <c r="AC66" s="15">
        <v>633108</v>
      </c>
      <c r="AD66" s="15">
        <v>620195</v>
      </c>
      <c r="AE66" s="15">
        <v>599566</v>
      </c>
      <c r="AF66" s="15">
        <v>769328</v>
      </c>
      <c r="AG66" s="15">
        <v>763242</v>
      </c>
      <c r="AH66" s="15">
        <f t="shared" si="0"/>
        <v>769278</v>
      </c>
      <c r="AI66" s="15">
        <f t="shared" si="1"/>
        <v>735673</v>
      </c>
      <c r="AO66" s="51">
        <v>62</v>
      </c>
      <c r="AP66" s="51">
        <v>355592</v>
      </c>
      <c r="AQ66" s="51">
        <v>381899</v>
      </c>
      <c r="AR66" s="51">
        <v>737491</v>
      </c>
      <c r="AT66" s="70">
        <v>62</v>
      </c>
      <c r="AU66" s="70">
        <v>352326</v>
      </c>
      <c r="AV66" s="70">
        <v>378841</v>
      </c>
      <c r="AW66" s="70">
        <v>731167</v>
      </c>
    </row>
    <row r="67" spans="1:49" ht="15">
      <c r="A67" s="5">
        <v>65</v>
      </c>
      <c r="B67" s="6">
        <v>427387</v>
      </c>
      <c r="C67" s="6">
        <v>338116</v>
      </c>
      <c r="D67" s="6">
        <v>317340</v>
      </c>
      <c r="E67" s="6">
        <v>404874</v>
      </c>
      <c r="F67" s="6">
        <v>615383</v>
      </c>
      <c r="G67" s="6">
        <v>609670</v>
      </c>
      <c r="H67" s="6">
        <v>614493</v>
      </c>
      <c r="I67" s="6">
        <v>620578</v>
      </c>
      <c r="J67" s="6">
        <v>617442</v>
      </c>
      <c r="K67" s="6">
        <v>621109</v>
      </c>
      <c r="L67" s="4">
        <v>64</v>
      </c>
      <c r="M67" s="4">
        <v>299140</v>
      </c>
      <c r="N67" s="4">
        <v>297796</v>
      </c>
      <c r="O67" s="4">
        <v>295731</v>
      </c>
      <c r="P67" s="4">
        <v>318561</v>
      </c>
      <c r="Q67" s="4">
        <v>303253</v>
      </c>
      <c r="R67" s="4">
        <v>296355</v>
      </c>
      <c r="S67" s="4">
        <v>301981</v>
      </c>
      <c r="T67" s="4">
        <v>303010</v>
      </c>
      <c r="U67" s="4">
        <v>308164</v>
      </c>
      <c r="V67" s="4">
        <v>296627</v>
      </c>
      <c r="W67" s="14">
        <v>64</v>
      </c>
      <c r="X67" s="15">
        <v>647870</v>
      </c>
      <c r="Y67" s="15">
        <v>693872</v>
      </c>
      <c r="Z67" s="15">
        <v>708771</v>
      </c>
      <c r="AA67" s="15">
        <v>713343</v>
      </c>
      <c r="AB67" s="15">
        <v>642098</v>
      </c>
      <c r="AC67" s="15">
        <v>630851</v>
      </c>
      <c r="AD67" s="15">
        <v>628528</v>
      </c>
      <c r="AE67" s="15">
        <v>616378</v>
      </c>
      <c r="AF67" s="15">
        <v>595115</v>
      </c>
      <c r="AG67" s="15">
        <v>764636</v>
      </c>
      <c r="AH67" s="15">
        <f t="shared" si="0"/>
        <v>752394</v>
      </c>
      <c r="AI67" s="15">
        <f t="shared" si="1"/>
        <v>766992</v>
      </c>
      <c r="AO67" s="51">
        <v>63</v>
      </c>
      <c r="AP67" s="51">
        <v>369814</v>
      </c>
      <c r="AQ67" s="51">
        <v>399464</v>
      </c>
      <c r="AR67" s="51">
        <v>769278</v>
      </c>
      <c r="AT67" s="70">
        <v>63</v>
      </c>
      <c r="AU67" s="70">
        <v>354295</v>
      </c>
      <c r="AV67" s="70">
        <v>381378</v>
      </c>
      <c r="AW67" s="70">
        <v>735673</v>
      </c>
    </row>
    <row r="68" spans="1:49" ht="15">
      <c r="A68" s="5">
        <v>66</v>
      </c>
      <c r="B68" s="6">
        <v>532473</v>
      </c>
      <c r="C68" s="6">
        <v>418509</v>
      </c>
      <c r="D68" s="6">
        <v>330910</v>
      </c>
      <c r="E68" s="6">
        <v>310871</v>
      </c>
      <c r="F68" s="6">
        <v>396619</v>
      </c>
      <c r="G68" s="6">
        <v>603999</v>
      </c>
      <c r="H68" s="6">
        <v>599213</v>
      </c>
      <c r="I68" s="6">
        <v>604453</v>
      </c>
      <c r="J68" s="6">
        <v>610876</v>
      </c>
      <c r="K68" s="6">
        <v>607945</v>
      </c>
      <c r="L68" s="4">
        <v>65</v>
      </c>
      <c r="M68" s="4">
        <v>287871</v>
      </c>
      <c r="N68" s="4">
        <v>292822</v>
      </c>
      <c r="O68" s="4">
        <v>291702</v>
      </c>
      <c r="P68" s="4">
        <v>289998</v>
      </c>
      <c r="Q68" s="4">
        <v>312544</v>
      </c>
      <c r="R68" s="4">
        <v>297800</v>
      </c>
      <c r="S68" s="4">
        <v>291123</v>
      </c>
      <c r="T68" s="4">
        <v>296713</v>
      </c>
      <c r="U68" s="4">
        <v>298080</v>
      </c>
      <c r="V68" s="4">
        <v>303479</v>
      </c>
      <c r="W68" s="14">
        <v>65</v>
      </c>
      <c r="X68" s="15">
        <v>621870</v>
      </c>
      <c r="Y68" s="15">
        <v>643274</v>
      </c>
      <c r="Z68" s="15">
        <v>688447</v>
      </c>
      <c r="AA68" s="15">
        <v>703336</v>
      </c>
      <c r="AB68" s="15">
        <v>707307</v>
      </c>
      <c r="AC68" s="15">
        <v>636864</v>
      </c>
      <c r="AD68" s="15">
        <v>625922</v>
      </c>
      <c r="AE68" s="15">
        <v>623993</v>
      </c>
      <c r="AF68" s="15">
        <v>611626</v>
      </c>
      <c r="AG68" s="15">
        <v>590279</v>
      </c>
      <c r="AH68" s="15">
        <f t="shared" ref="AH68:AH104" si="2">AR69</f>
        <v>752708</v>
      </c>
      <c r="AI68" s="15">
        <f t="shared" ref="AI68:AI104" si="3">AW69</f>
        <v>749581</v>
      </c>
      <c r="AO68" s="51">
        <v>64</v>
      </c>
      <c r="AP68" s="51">
        <v>361813</v>
      </c>
      <c r="AQ68" s="51">
        <v>390581</v>
      </c>
      <c r="AR68" s="51">
        <v>752394</v>
      </c>
      <c r="AT68" s="70">
        <v>64</v>
      </c>
      <c r="AU68" s="70">
        <v>368102</v>
      </c>
      <c r="AV68" s="70">
        <v>398890</v>
      </c>
      <c r="AW68" s="70">
        <v>766992</v>
      </c>
    </row>
    <row r="69" spans="1:49" ht="15">
      <c r="A69" s="5">
        <v>67</v>
      </c>
      <c r="B69" s="6">
        <v>543002</v>
      </c>
      <c r="C69" s="6">
        <v>520435</v>
      </c>
      <c r="D69" s="6">
        <v>409077</v>
      </c>
      <c r="E69" s="6">
        <v>323769</v>
      </c>
      <c r="F69" s="6">
        <v>304120</v>
      </c>
      <c r="G69" s="6">
        <v>388301</v>
      </c>
      <c r="H69" s="6">
        <v>592411</v>
      </c>
      <c r="I69" s="6">
        <v>588434</v>
      </c>
      <c r="J69" s="6">
        <v>594093</v>
      </c>
      <c r="K69" s="6">
        <v>600308</v>
      </c>
      <c r="L69" s="4">
        <v>66</v>
      </c>
      <c r="M69" s="4">
        <v>280037</v>
      </c>
      <c r="N69" s="4">
        <v>281223</v>
      </c>
      <c r="O69" s="4">
        <v>286238</v>
      </c>
      <c r="P69" s="4">
        <v>285431</v>
      </c>
      <c r="Q69" s="4">
        <v>283943</v>
      </c>
      <c r="R69" s="4">
        <v>306182</v>
      </c>
      <c r="S69" s="4">
        <v>292176</v>
      </c>
      <c r="T69" s="4">
        <v>285665</v>
      </c>
      <c r="U69" s="4">
        <v>291318</v>
      </c>
      <c r="V69" s="4">
        <v>292968</v>
      </c>
      <c r="W69" s="14">
        <v>66</v>
      </c>
      <c r="X69" s="15">
        <v>638096</v>
      </c>
      <c r="Y69" s="15">
        <v>615764</v>
      </c>
      <c r="Z69" s="15">
        <v>638034</v>
      </c>
      <c r="AA69" s="15">
        <v>682953</v>
      </c>
      <c r="AB69" s="15">
        <v>697033</v>
      </c>
      <c r="AC69" s="15">
        <v>700773</v>
      </c>
      <c r="AD69" s="15">
        <v>631246</v>
      </c>
      <c r="AE69" s="15">
        <v>620953</v>
      </c>
      <c r="AF69" s="15">
        <v>619009</v>
      </c>
      <c r="AG69" s="15">
        <v>606781</v>
      </c>
      <c r="AH69" s="15">
        <f t="shared" si="2"/>
        <v>582321</v>
      </c>
      <c r="AI69" s="15">
        <f t="shared" si="3"/>
        <v>748771</v>
      </c>
      <c r="AO69" s="51">
        <v>65</v>
      </c>
      <c r="AP69" s="51">
        <v>360586</v>
      </c>
      <c r="AQ69" s="51">
        <v>392122</v>
      </c>
      <c r="AR69" s="51">
        <v>752708</v>
      </c>
      <c r="AT69" s="70">
        <v>65</v>
      </c>
      <c r="AU69" s="70">
        <v>359706</v>
      </c>
      <c r="AV69" s="70">
        <v>389875</v>
      </c>
      <c r="AW69" s="70">
        <v>749581</v>
      </c>
    </row>
    <row r="70" spans="1:49" ht="15">
      <c r="A70" s="5">
        <v>68</v>
      </c>
      <c r="B70" s="6">
        <v>542080</v>
      </c>
      <c r="C70" s="6">
        <v>529770</v>
      </c>
      <c r="D70" s="6">
        <v>507636</v>
      </c>
      <c r="E70" s="6">
        <v>399492</v>
      </c>
      <c r="F70" s="6">
        <v>316156</v>
      </c>
      <c r="G70" s="6">
        <v>297071</v>
      </c>
      <c r="H70" s="6">
        <v>379893</v>
      </c>
      <c r="I70" s="6">
        <v>580576</v>
      </c>
      <c r="J70" s="6">
        <v>577352</v>
      </c>
      <c r="K70" s="6">
        <v>583184</v>
      </c>
      <c r="L70" s="4">
        <v>67</v>
      </c>
      <c r="M70" s="4">
        <v>270694</v>
      </c>
      <c r="N70" s="4">
        <v>272941</v>
      </c>
      <c r="O70" s="4">
        <v>274188</v>
      </c>
      <c r="P70" s="4">
        <v>279249</v>
      </c>
      <c r="Q70" s="4">
        <v>278807</v>
      </c>
      <c r="R70" s="4">
        <v>277632</v>
      </c>
      <c r="S70" s="4">
        <v>299589</v>
      </c>
      <c r="T70" s="4">
        <v>286014</v>
      </c>
      <c r="U70" s="4">
        <v>280018</v>
      </c>
      <c r="V70" s="4">
        <v>285833</v>
      </c>
      <c r="W70" s="14">
        <v>67</v>
      </c>
      <c r="X70" s="15">
        <v>619963</v>
      </c>
      <c r="Y70" s="15">
        <v>631024</v>
      </c>
      <c r="Z70" s="15">
        <v>608925</v>
      </c>
      <c r="AA70" s="15">
        <v>632232</v>
      </c>
      <c r="AB70" s="15">
        <v>676230</v>
      </c>
      <c r="AC70" s="15">
        <v>690090</v>
      </c>
      <c r="AD70" s="15">
        <v>693793</v>
      </c>
      <c r="AE70" s="15">
        <v>625206</v>
      </c>
      <c r="AF70" s="15">
        <v>614985</v>
      </c>
      <c r="AG70" s="15">
        <v>612889</v>
      </c>
      <c r="AH70" s="15">
        <f t="shared" si="2"/>
        <v>597612</v>
      </c>
      <c r="AI70" s="15">
        <f t="shared" si="3"/>
        <v>577926</v>
      </c>
      <c r="AO70" s="51">
        <v>66</v>
      </c>
      <c r="AP70" s="51">
        <v>277423</v>
      </c>
      <c r="AQ70" s="51">
        <v>304898</v>
      </c>
      <c r="AR70" s="51">
        <v>582321</v>
      </c>
      <c r="AT70" s="70">
        <v>66</v>
      </c>
      <c r="AU70" s="70">
        <v>357922</v>
      </c>
      <c r="AV70" s="70">
        <v>390849</v>
      </c>
      <c r="AW70" s="70">
        <v>748771</v>
      </c>
    </row>
    <row r="71" spans="1:49" ht="15">
      <c r="A71" s="5">
        <v>69</v>
      </c>
      <c r="B71" s="6">
        <v>532019</v>
      </c>
      <c r="C71" s="6">
        <v>527331</v>
      </c>
      <c r="D71" s="6">
        <v>515403</v>
      </c>
      <c r="E71" s="6">
        <v>494728</v>
      </c>
      <c r="F71" s="6">
        <v>389507</v>
      </c>
      <c r="G71" s="6">
        <v>308366</v>
      </c>
      <c r="H71" s="6">
        <v>290067</v>
      </c>
      <c r="I71" s="6">
        <v>371237</v>
      </c>
      <c r="J71" s="6">
        <v>568313</v>
      </c>
      <c r="K71" s="6">
        <v>565721</v>
      </c>
      <c r="L71" s="4">
        <v>68</v>
      </c>
      <c r="M71" s="4">
        <v>263226</v>
      </c>
      <c r="N71" s="4">
        <v>263103</v>
      </c>
      <c r="O71" s="4">
        <v>265655</v>
      </c>
      <c r="P71" s="4">
        <v>266967</v>
      </c>
      <c r="Q71" s="4">
        <v>271928</v>
      </c>
      <c r="R71" s="4">
        <v>271792</v>
      </c>
      <c r="S71" s="4">
        <v>271074</v>
      </c>
      <c r="T71" s="4">
        <v>292442</v>
      </c>
      <c r="U71" s="4">
        <v>279655</v>
      </c>
      <c r="V71" s="4">
        <v>274094</v>
      </c>
      <c r="W71" s="14">
        <v>68</v>
      </c>
      <c r="X71" s="15">
        <v>607052</v>
      </c>
      <c r="Y71" s="15">
        <v>612604</v>
      </c>
      <c r="Z71" s="15">
        <v>623182</v>
      </c>
      <c r="AA71" s="15">
        <v>601610</v>
      </c>
      <c r="AB71" s="15">
        <v>625567</v>
      </c>
      <c r="AC71" s="15">
        <v>668997</v>
      </c>
      <c r="AD71" s="15">
        <v>682441</v>
      </c>
      <c r="AE71" s="15">
        <v>686665</v>
      </c>
      <c r="AF71" s="15">
        <v>618225</v>
      </c>
      <c r="AG71" s="15">
        <v>608328</v>
      </c>
      <c r="AH71" s="15">
        <f t="shared" si="2"/>
        <v>602786</v>
      </c>
      <c r="AI71" s="15">
        <f t="shared" si="3"/>
        <v>593082</v>
      </c>
      <c r="AO71" s="51">
        <v>67</v>
      </c>
      <c r="AP71" s="51">
        <v>283460</v>
      </c>
      <c r="AQ71" s="51">
        <v>314152</v>
      </c>
      <c r="AR71" s="51">
        <v>597612</v>
      </c>
      <c r="AT71" s="70">
        <v>67</v>
      </c>
      <c r="AU71" s="70">
        <v>274640</v>
      </c>
      <c r="AV71" s="70">
        <v>303286</v>
      </c>
      <c r="AW71" s="70">
        <v>577926</v>
      </c>
    </row>
    <row r="72" spans="1:49" ht="15">
      <c r="A72" s="5">
        <v>70</v>
      </c>
      <c r="B72" s="6">
        <v>485612</v>
      </c>
      <c r="C72" s="6">
        <v>516607</v>
      </c>
      <c r="D72" s="6">
        <v>511621</v>
      </c>
      <c r="E72" s="6">
        <v>500877</v>
      </c>
      <c r="F72" s="6">
        <v>481174</v>
      </c>
      <c r="G72" s="6">
        <v>379382</v>
      </c>
      <c r="H72" s="6">
        <v>300409</v>
      </c>
      <c r="I72" s="6">
        <v>282748</v>
      </c>
      <c r="J72" s="6">
        <v>362393</v>
      </c>
      <c r="K72" s="6">
        <v>555680</v>
      </c>
      <c r="L72" s="4">
        <v>69</v>
      </c>
      <c r="M72" s="4">
        <v>248290</v>
      </c>
      <c r="N72" s="4">
        <v>255431</v>
      </c>
      <c r="O72" s="4">
        <v>255363</v>
      </c>
      <c r="P72" s="4">
        <v>257966</v>
      </c>
      <c r="Q72" s="4">
        <v>259382</v>
      </c>
      <c r="R72" s="4">
        <v>264284</v>
      </c>
      <c r="S72" s="4">
        <v>264421</v>
      </c>
      <c r="T72" s="4">
        <v>264114</v>
      </c>
      <c r="U72" s="4">
        <v>285049</v>
      </c>
      <c r="V72" s="4">
        <v>273185</v>
      </c>
      <c r="W72" s="14">
        <v>69</v>
      </c>
      <c r="X72" s="15">
        <v>590087</v>
      </c>
      <c r="Y72" s="15">
        <v>598757</v>
      </c>
      <c r="Z72" s="15">
        <v>604138</v>
      </c>
      <c r="AA72" s="15">
        <v>614687</v>
      </c>
      <c r="AB72" s="15">
        <v>593562</v>
      </c>
      <c r="AC72" s="15">
        <v>618522</v>
      </c>
      <c r="AD72" s="15">
        <v>661222</v>
      </c>
      <c r="AE72" s="15">
        <v>674614</v>
      </c>
      <c r="AF72" s="15">
        <v>678297</v>
      </c>
      <c r="AG72" s="15">
        <v>610674</v>
      </c>
      <c r="AH72" s="15">
        <f t="shared" si="2"/>
        <v>597458</v>
      </c>
      <c r="AI72" s="15">
        <f t="shared" si="3"/>
        <v>597391</v>
      </c>
      <c r="AO72" s="51">
        <v>68</v>
      </c>
      <c r="AP72" s="51">
        <v>283553</v>
      </c>
      <c r="AQ72" s="51">
        <v>319233</v>
      </c>
      <c r="AR72" s="51">
        <v>602786</v>
      </c>
      <c r="AT72" s="70">
        <v>68</v>
      </c>
      <c r="AU72" s="70">
        <v>280414</v>
      </c>
      <c r="AV72" s="70">
        <v>312668</v>
      </c>
      <c r="AW72" s="70">
        <v>593082</v>
      </c>
    </row>
    <row r="73" spans="1:49" ht="15">
      <c r="A73" s="5">
        <v>71</v>
      </c>
      <c r="B73" s="6">
        <v>483799</v>
      </c>
      <c r="C73" s="6">
        <v>469893</v>
      </c>
      <c r="D73" s="6">
        <v>500123</v>
      </c>
      <c r="E73" s="6">
        <v>495988</v>
      </c>
      <c r="F73" s="6">
        <v>485590</v>
      </c>
      <c r="G73" s="6">
        <v>467094</v>
      </c>
      <c r="H73" s="6">
        <v>368992</v>
      </c>
      <c r="I73" s="6">
        <v>292244</v>
      </c>
      <c r="J73" s="6">
        <v>275210</v>
      </c>
      <c r="K73" s="6">
        <v>353195</v>
      </c>
      <c r="L73" s="4">
        <v>70</v>
      </c>
      <c r="M73" s="4">
        <v>238211</v>
      </c>
      <c r="N73" s="4">
        <v>240364</v>
      </c>
      <c r="O73" s="4">
        <v>247474</v>
      </c>
      <c r="P73" s="4">
        <v>247336</v>
      </c>
      <c r="Q73" s="4">
        <v>249973</v>
      </c>
      <c r="R73" s="4">
        <v>251398</v>
      </c>
      <c r="S73" s="4">
        <v>256327</v>
      </c>
      <c r="T73" s="4">
        <v>256394</v>
      </c>
      <c r="U73" s="4">
        <v>256989</v>
      </c>
      <c r="V73" s="4">
        <v>277736</v>
      </c>
      <c r="W73" s="14">
        <v>70</v>
      </c>
      <c r="X73" s="15">
        <v>592940</v>
      </c>
      <c r="Y73" s="15">
        <v>580819</v>
      </c>
      <c r="Z73" s="15">
        <v>589363</v>
      </c>
      <c r="AA73" s="15">
        <v>595421</v>
      </c>
      <c r="AB73" s="15">
        <v>605338</v>
      </c>
      <c r="AC73" s="15">
        <v>584951</v>
      </c>
      <c r="AD73" s="15">
        <v>610682</v>
      </c>
      <c r="AE73" s="15">
        <v>653114</v>
      </c>
      <c r="AF73" s="15">
        <v>665706</v>
      </c>
      <c r="AG73" s="15">
        <v>669193</v>
      </c>
      <c r="AH73" s="15">
        <f t="shared" si="2"/>
        <v>599530</v>
      </c>
      <c r="AI73" s="15">
        <f t="shared" si="3"/>
        <v>590825</v>
      </c>
      <c r="AO73" s="51">
        <v>69</v>
      </c>
      <c r="AP73" s="51">
        <v>279694</v>
      </c>
      <c r="AQ73" s="51">
        <v>317764</v>
      </c>
      <c r="AR73" s="51">
        <v>597458</v>
      </c>
      <c r="AT73" s="70">
        <v>69</v>
      </c>
      <c r="AU73" s="70">
        <v>280276</v>
      </c>
      <c r="AV73" s="70">
        <v>317115</v>
      </c>
      <c r="AW73" s="70">
        <v>597391</v>
      </c>
    </row>
    <row r="74" spans="1:49" ht="15">
      <c r="A74" s="5">
        <v>72</v>
      </c>
      <c r="B74" s="6">
        <v>439959</v>
      </c>
      <c r="C74" s="6">
        <v>466960</v>
      </c>
      <c r="D74" s="6">
        <v>453384</v>
      </c>
      <c r="E74" s="6">
        <v>483370</v>
      </c>
      <c r="F74" s="6">
        <v>479515</v>
      </c>
      <c r="G74" s="6">
        <v>470112</v>
      </c>
      <c r="H74" s="6">
        <v>452927</v>
      </c>
      <c r="I74" s="6">
        <v>358281</v>
      </c>
      <c r="J74" s="6">
        <v>283866</v>
      </c>
      <c r="K74" s="6">
        <v>267360</v>
      </c>
      <c r="L74" s="4">
        <v>71</v>
      </c>
      <c r="M74" s="4">
        <v>231277</v>
      </c>
      <c r="N74" s="4">
        <v>230003</v>
      </c>
      <c r="O74" s="4">
        <v>232218</v>
      </c>
      <c r="P74" s="4">
        <v>239160</v>
      </c>
      <c r="Q74" s="4">
        <v>238906</v>
      </c>
      <c r="R74" s="4">
        <v>241595</v>
      </c>
      <c r="S74" s="4">
        <v>242953</v>
      </c>
      <c r="T74" s="4">
        <v>247864</v>
      </c>
      <c r="U74" s="4">
        <v>248339</v>
      </c>
      <c r="V74" s="4">
        <v>249778</v>
      </c>
      <c r="W74" s="14">
        <v>71</v>
      </c>
      <c r="X74" s="15">
        <v>608702</v>
      </c>
      <c r="Y74" s="15">
        <v>582253</v>
      </c>
      <c r="Z74" s="15">
        <v>570147</v>
      </c>
      <c r="AA74" s="15">
        <v>579513</v>
      </c>
      <c r="AB74" s="15">
        <v>585644</v>
      </c>
      <c r="AC74" s="15">
        <v>595799</v>
      </c>
      <c r="AD74" s="15">
        <v>575746</v>
      </c>
      <c r="AE74" s="15">
        <v>602440</v>
      </c>
      <c r="AF74" s="15">
        <v>643864</v>
      </c>
      <c r="AG74" s="15">
        <v>655898</v>
      </c>
      <c r="AH74" s="15">
        <f t="shared" si="2"/>
        <v>654475</v>
      </c>
      <c r="AI74" s="15">
        <f t="shared" si="3"/>
        <v>592242</v>
      </c>
      <c r="AO74" s="51">
        <v>70</v>
      </c>
      <c r="AP74" s="51">
        <v>278487</v>
      </c>
      <c r="AQ74" s="51">
        <v>321043</v>
      </c>
      <c r="AR74" s="51">
        <v>599530</v>
      </c>
      <c r="AT74" s="70">
        <v>70</v>
      </c>
      <c r="AU74" s="70">
        <v>275496</v>
      </c>
      <c r="AV74" s="70">
        <v>315329</v>
      </c>
      <c r="AW74" s="70">
        <v>590825</v>
      </c>
    </row>
    <row r="75" spans="1:49" ht="15">
      <c r="A75" s="5">
        <v>73</v>
      </c>
      <c r="B75" s="6">
        <v>421669</v>
      </c>
      <c r="C75" s="6">
        <v>422907</v>
      </c>
      <c r="D75" s="6">
        <v>448586</v>
      </c>
      <c r="E75" s="6">
        <v>436702</v>
      </c>
      <c r="F75" s="6">
        <v>465859</v>
      </c>
      <c r="G75" s="6">
        <v>462478</v>
      </c>
      <c r="H75" s="6">
        <v>454304</v>
      </c>
      <c r="I75" s="6">
        <v>438424</v>
      </c>
      <c r="J75" s="6">
        <v>346966</v>
      </c>
      <c r="K75" s="6">
        <v>274977</v>
      </c>
      <c r="L75" s="4">
        <v>72</v>
      </c>
      <c r="M75" s="4">
        <v>144873</v>
      </c>
      <c r="N75" s="4">
        <v>222335</v>
      </c>
      <c r="O75" s="4">
        <v>221438</v>
      </c>
      <c r="P75" s="4">
        <v>223605</v>
      </c>
      <c r="Q75" s="4">
        <v>230446</v>
      </c>
      <c r="R75" s="4">
        <v>230254</v>
      </c>
      <c r="S75" s="4">
        <v>232952</v>
      </c>
      <c r="T75" s="4">
        <v>233926</v>
      </c>
      <c r="U75" s="4">
        <v>239183</v>
      </c>
      <c r="V75" s="4">
        <v>240286</v>
      </c>
      <c r="W75" s="14">
        <v>72</v>
      </c>
      <c r="X75" s="15">
        <v>551238</v>
      </c>
      <c r="Y75" s="15">
        <v>596568</v>
      </c>
      <c r="Z75" s="15">
        <v>570146</v>
      </c>
      <c r="AA75" s="15">
        <v>559356</v>
      </c>
      <c r="AB75" s="15">
        <v>568567</v>
      </c>
      <c r="AC75" s="15">
        <v>575333</v>
      </c>
      <c r="AD75" s="15">
        <v>585239</v>
      </c>
      <c r="AE75" s="15">
        <v>566027</v>
      </c>
      <c r="AF75" s="15">
        <v>592843</v>
      </c>
      <c r="AG75" s="15">
        <v>633685</v>
      </c>
      <c r="AH75" s="15">
        <f t="shared" si="2"/>
        <v>640212</v>
      </c>
      <c r="AI75" s="15">
        <f t="shared" si="3"/>
        <v>645780</v>
      </c>
      <c r="AO75" s="51">
        <v>71</v>
      </c>
      <c r="AP75" s="51">
        <v>302394</v>
      </c>
      <c r="AQ75" s="51">
        <v>352081</v>
      </c>
      <c r="AR75" s="51">
        <v>654475</v>
      </c>
      <c r="AT75" s="70">
        <v>71</v>
      </c>
      <c r="AU75" s="70">
        <v>273937</v>
      </c>
      <c r="AV75" s="70">
        <v>318305</v>
      </c>
      <c r="AW75" s="70">
        <v>592242</v>
      </c>
    </row>
    <row r="76" spans="1:49" ht="15">
      <c r="A76" s="5">
        <v>74</v>
      </c>
      <c r="B76" s="6">
        <v>369594</v>
      </c>
      <c r="C76" s="6">
        <v>403350</v>
      </c>
      <c r="D76" s="6">
        <v>404505</v>
      </c>
      <c r="E76" s="6">
        <v>430401</v>
      </c>
      <c r="F76" s="6">
        <v>419074</v>
      </c>
      <c r="G76" s="6">
        <v>447432</v>
      </c>
      <c r="H76" s="6">
        <v>445348</v>
      </c>
      <c r="I76" s="6">
        <v>437884</v>
      </c>
      <c r="J76" s="6">
        <v>423337</v>
      </c>
      <c r="K76" s="6">
        <v>335176</v>
      </c>
      <c r="L76" s="4">
        <v>73</v>
      </c>
      <c r="M76" s="4">
        <v>107701</v>
      </c>
      <c r="N76" s="4">
        <v>138867</v>
      </c>
      <c r="O76" s="4">
        <v>213147</v>
      </c>
      <c r="P76" s="4">
        <v>212606</v>
      </c>
      <c r="Q76" s="4">
        <v>214781</v>
      </c>
      <c r="R76" s="4">
        <v>221359</v>
      </c>
      <c r="S76" s="4">
        <v>221262</v>
      </c>
      <c r="T76" s="4">
        <v>223742</v>
      </c>
      <c r="U76" s="4">
        <v>224940</v>
      </c>
      <c r="V76" s="4">
        <v>230596</v>
      </c>
      <c r="W76" s="14">
        <v>73</v>
      </c>
      <c r="X76" s="15">
        <v>536234</v>
      </c>
      <c r="Y76" s="15">
        <v>539058</v>
      </c>
      <c r="Z76" s="15">
        <v>583141</v>
      </c>
      <c r="AA76" s="15">
        <v>557817</v>
      </c>
      <c r="AB76" s="15">
        <v>547240</v>
      </c>
      <c r="AC76" s="15">
        <v>556902</v>
      </c>
      <c r="AD76" s="15">
        <v>564396</v>
      </c>
      <c r="AE76" s="15">
        <v>574337</v>
      </c>
      <c r="AF76" s="15">
        <v>554887</v>
      </c>
      <c r="AG76" s="15">
        <v>582809</v>
      </c>
      <c r="AH76" s="15">
        <f t="shared" si="2"/>
        <v>618050</v>
      </c>
      <c r="AI76" s="15">
        <f t="shared" si="3"/>
        <v>631047</v>
      </c>
      <c r="AO76" s="51">
        <v>72</v>
      </c>
      <c r="AP76" s="51">
        <v>294084</v>
      </c>
      <c r="AQ76" s="51">
        <v>346128</v>
      </c>
      <c r="AR76" s="51">
        <v>640212</v>
      </c>
      <c r="AT76" s="70">
        <v>72</v>
      </c>
      <c r="AU76" s="70">
        <v>297066</v>
      </c>
      <c r="AV76" s="70">
        <v>348714</v>
      </c>
      <c r="AW76" s="70">
        <v>645780</v>
      </c>
    </row>
    <row r="77" spans="1:49" ht="15">
      <c r="A77" s="5">
        <v>75</v>
      </c>
      <c r="B77" s="6">
        <v>347354</v>
      </c>
      <c r="C77" s="6">
        <v>351742</v>
      </c>
      <c r="D77" s="6">
        <v>383720</v>
      </c>
      <c r="E77" s="6">
        <v>386235</v>
      </c>
      <c r="F77" s="6">
        <v>410950</v>
      </c>
      <c r="G77" s="6">
        <v>401170</v>
      </c>
      <c r="H77" s="6">
        <v>429141</v>
      </c>
      <c r="I77" s="6">
        <v>427508</v>
      </c>
      <c r="J77" s="6">
        <v>421507</v>
      </c>
      <c r="K77" s="6">
        <v>407413</v>
      </c>
      <c r="L77" s="4">
        <v>74</v>
      </c>
      <c r="M77" s="4">
        <v>110243</v>
      </c>
      <c r="N77" s="4">
        <v>102682</v>
      </c>
      <c r="O77" s="4">
        <v>132565</v>
      </c>
      <c r="P77" s="4">
        <v>203735</v>
      </c>
      <c r="Q77" s="4">
        <v>203333</v>
      </c>
      <c r="R77" s="4">
        <v>205539</v>
      </c>
      <c r="S77" s="4">
        <v>212073</v>
      </c>
      <c r="T77" s="4">
        <v>211727</v>
      </c>
      <c r="U77" s="4">
        <v>214254</v>
      </c>
      <c r="V77" s="4">
        <v>215784</v>
      </c>
      <c r="W77" s="14">
        <v>74</v>
      </c>
      <c r="X77" s="15">
        <v>519795</v>
      </c>
      <c r="Y77" s="15">
        <v>523350</v>
      </c>
      <c r="Z77" s="15">
        <v>525165</v>
      </c>
      <c r="AA77" s="15">
        <v>569422</v>
      </c>
      <c r="AB77" s="15">
        <v>544389</v>
      </c>
      <c r="AC77" s="15">
        <v>534820</v>
      </c>
      <c r="AD77" s="15">
        <v>544689</v>
      </c>
      <c r="AE77" s="15">
        <v>552395</v>
      </c>
      <c r="AF77" s="15">
        <v>562004</v>
      </c>
      <c r="AG77" s="15">
        <v>543038</v>
      </c>
      <c r="AH77" s="15">
        <f t="shared" si="2"/>
        <v>567402</v>
      </c>
      <c r="AI77" s="15">
        <f t="shared" si="3"/>
        <v>607446</v>
      </c>
      <c r="AO77" s="51">
        <v>73</v>
      </c>
      <c r="AP77" s="51">
        <v>280800</v>
      </c>
      <c r="AQ77" s="51">
        <v>337250</v>
      </c>
      <c r="AR77" s="51">
        <v>618050</v>
      </c>
      <c r="AT77" s="70">
        <v>73</v>
      </c>
      <c r="AU77" s="70">
        <v>288306</v>
      </c>
      <c r="AV77" s="70">
        <v>342741</v>
      </c>
      <c r="AW77" s="70">
        <v>631047</v>
      </c>
    </row>
    <row r="78" spans="1:49" ht="15">
      <c r="A78" s="5">
        <v>76</v>
      </c>
      <c r="B78" s="6">
        <v>316685</v>
      </c>
      <c r="C78" s="6">
        <v>329039</v>
      </c>
      <c r="D78" s="6">
        <v>332594</v>
      </c>
      <c r="E78" s="6">
        <v>364482</v>
      </c>
      <c r="F78" s="6">
        <v>366865</v>
      </c>
      <c r="G78" s="6">
        <v>391378</v>
      </c>
      <c r="H78" s="6">
        <v>382851</v>
      </c>
      <c r="I78" s="6">
        <v>410627</v>
      </c>
      <c r="J78" s="6">
        <v>409420</v>
      </c>
      <c r="K78" s="6">
        <v>403975</v>
      </c>
      <c r="L78" s="4">
        <v>75</v>
      </c>
      <c r="M78" s="4">
        <v>132366</v>
      </c>
      <c r="N78" s="4">
        <v>104772</v>
      </c>
      <c r="O78" s="4">
        <v>97574</v>
      </c>
      <c r="P78" s="4">
        <v>126183</v>
      </c>
      <c r="Q78" s="4">
        <v>194087</v>
      </c>
      <c r="R78" s="4">
        <v>194118</v>
      </c>
      <c r="S78" s="4">
        <v>195945</v>
      </c>
      <c r="T78" s="4">
        <v>202201</v>
      </c>
      <c r="U78" s="4">
        <v>201941</v>
      </c>
      <c r="V78" s="4">
        <v>204994</v>
      </c>
      <c r="W78" s="14">
        <v>75</v>
      </c>
      <c r="X78" s="15">
        <v>496516</v>
      </c>
      <c r="Y78" s="15">
        <v>506478</v>
      </c>
      <c r="Z78" s="15">
        <v>508615</v>
      </c>
      <c r="AA78" s="15">
        <v>511357</v>
      </c>
      <c r="AB78" s="15">
        <v>554172</v>
      </c>
      <c r="AC78" s="15">
        <v>530470</v>
      </c>
      <c r="AD78" s="15">
        <v>521179</v>
      </c>
      <c r="AE78" s="15">
        <v>531438</v>
      </c>
      <c r="AF78" s="15">
        <v>539212</v>
      </c>
      <c r="AG78" s="15">
        <v>548759</v>
      </c>
      <c r="AH78" s="15">
        <f t="shared" si="2"/>
        <v>527430</v>
      </c>
      <c r="AI78" s="15">
        <f t="shared" si="3"/>
        <v>556440</v>
      </c>
      <c r="AO78" s="51">
        <v>74</v>
      </c>
      <c r="AP78" s="51">
        <v>255205</v>
      </c>
      <c r="AQ78" s="51">
        <v>312197</v>
      </c>
      <c r="AR78" s="51">
        <v>567402</v>
      </c>
      <c r="AT78" s="70">
        <v>74</v>
      </c>
      <c r="AU78" s="70">
        <v>274162</v>
      </c>
      <c r="AV78" s="70">
        <v>333284</v>
      </c>
      <c r="AW78" s="70">
        <v>607446</v>
      </c>
    </row>
    <row r="79" spans="1:49" ht="15">
      <c r="A79" s="5">
        <v>77</v>
      </c>
      <c r="B79" s="6">
        <v>290923</v>
      </c>
      <c r="C79" s="6">
        <v>298218</v>
      </c>
      <c r="D79" s="6">
        <v>309426</v>
      </c>
      <c r="E79" s="6">
        <v>314021</v>
      </c>
      <c r="F79" s="6">
        <v>344028</v>
      </c>
      <c r="G79" s="6">
        <v>347565</v>
      </c>
      <c r="H79" s="6">
        <v>371624</v>
      </c>
      <c r="I79" s="6">
        <v>364004</v>
      </c>
      <c r="J79" s="6">
        <v>391874</v>
      </c>
      <c r="K79" s="6">
        <v>390483</v>
      </c>
      <c r="L79" s="4">
        <v>76</v>
      </c>
      <c r="M79" s="4">
        <v>158849</v>
      </c>
      <c r="N79" s="4">
        <v>125204</v>
      </c>
      <c r="O79" s="4">
        <v>99025</v>
      </c>
      <c r="P79" s="4">
        <v>92325</v>
      </c>
      <c r="Q79" s="4">
        <v>119665</v>
      </c>
      <c r="R79" s="4">
        <v>183976</v>
      </c>
      <c r="S79" s="4">
        <v>184349</v>
      </c>
      <c r="T79" s="4">
        <v>185879</v>
      </c>
      <c r="U79" s="4">
        <v>192032</v>
      </c>
      <c r="V79" s="4">
        <v>191876</v>
      </c>
      <c r="W79" s="14">
        <v>76</v>
      </c>
      <c r="X79" s="15">
        <v>478951</v>
      </c>
      <c r="Y79" s="15">
        <v>481831</v>
      </c>
      <c r="Z79" s="15">
        <v>491253</v>
      </c>
      <c r="AA79" s="15">
        <v>493845</v>
      </c>
      <c r="AB79" s="15">
        <v>496356</v>
      </c>
      <c r="AC79" s="15">
        <v>538334</v>
      </c>
      <c r="AD79" s="15">
        <v>515237</v>
      </c>
      <c r="AE79" s="15">
        <v>506978</v>
      </c>
      <c r="AF79" s="15">
        <v>516945</v>
      </c>
      <c r="AG79" s="15">
        <v>525003</v>
      </c>
      <c r="AH79" s="15">
        <f t="shared" si="2"/>
        <v>531143</v>
      </c>
      <c r="AI79" s="15">
        <f t="shared" si="3"/>
        <v>515653</v>
      </c>
      <c r="AO79" s="51">
        <v>75</v>
      </c>
      <c r="AP79" s="51">
        <v>233270</v>
      </c>
      <c r="AQ79" s="51">
        <v>294160</v>
      </c>
      <c r="AR79" s="51">
        <v>527430</v>
      </c>
      <c r="AT79" s="70">
        <v>75</v>
      </c>
      <c r="AU79" s="70">
        <v>248572</v>
      </c>
      <c r="AV79" s="70">
        <v>307868</v>
      </c>
      <c r="AW79" s="70">
        <v>556440</v>
      </c>
    </row>
    <row r="80" spans="1:49" ht="15">
      <c r="A80" s="5">
        <v>78</v>
      </c>
      <c r="B80" s="6">
        <v>251846</v>
      </c>
      <c r="C80" s="6">
        <v>272205</v>
      </c>
      <c r="D80" s="6">
        <v>278611</v>
      </c>
      <c r="E80" s="6">
        <v>290762</v>
      </c>
      <c r="F80" s="6">
        <v>294629</v>
      </c>
      <c r="G80" s="6">
        <v>323539</v>
      </c>
      <c r="H80" s="6">
        <v>327937</v>
      </c>
      <c r="I80" s="6">
        <v>351545</v>
      </c>
      <c r="J80" s="6">
        <v>345026</v>
      </c>
      <c r="K80" s="6">
        <v>372029</v>
      </c>
      <c r="L80" s="4">
        <v>77</v>
      </c>
      <c r="M80" s="4">
        <v>154594</v>
      </c>
      <c r="N80" s="4">
        <v>149525</v>
      </c>
      <c r="O80" s="4">
        <v>117696</v>
      </c>
      <c r="P80" s="4">
        <v>93235</v>
      </c>
      <c r="Q80" s="4">
        <v>87101</v>
      </c>
      <c r="R80" s="4">
        <v>112997</v>
      </c>
      <c r="S80" s="4">
        <v>173561</v>
      </c>
      <c r="T80" s="4">
        <v>174102</v>
      </c>
      <c r="U80" s="4">
        <v>175753</v>
      </c>
      <c r="V80" s="4">
        <v>181795</v>
      </c>
      <c r="W80" s="14">
        <v>77</v>
      </c>
      <c r="X80" s="15">
        <v>454316</v>
      </c>
      <c r="Y80" s="15">
        <v>462759</v>
      </c>
      <c r="Z80" s="15">
        <v>465349</v>
      </c>
      <c r="AA80" s="15">
        <v>476502</v>
      </c>
      <c r="AB80" s="15">
        <v>477690</v>
      </c>
      <c r="AC80" s="15">
        <v>480580</v>
      </c>
      <c r="AD80" s="15">
        <v>521342</v>
      </c>
      <c r="AE80" s="15">
        <v>498791</v>
      </c>
      <c r="AF80" s="15">
        <v>491065</v>
      </c>
      <c r="AG80" s="15">
        <v>501735</v>
      </c>
      <c r="AH80" s="15">
        <f t="shared" si="2"/>
        <v>506660</v>
      </c>
      <c r="AI80" s="15">
        <f t="shared" si="3"/>
        <v>517960</v>
      </c>
      <c r="AO80" s="51">
        <v>76</v>
      </c>
      <c r="AP80" s="51">
        <v>232349</v>
      </c>
      <c r="AQ80" s="51">
        <v>298794</v>
      </c>
      <c r="AR80" s="51">
        <v>531143</v>
      </c>
      <c r="AT80" s="70">
        <v>76</v>
      </c>
      <c r="AU80" s="70">
        <v>226244</v>
      </c>
      <c r="AV80" s="70">
        <v>289409</v>
      </c>
      <c r="AW80" s="70">
        <v>515653</v>
      </c>
    </row>
    <row r="81" spans="1:49" ht="15">
      <c r="A81" s="5">
        <v>79</v>
      </c>
      <c r="B81" s="6">
        <v>239249</v>
      </c>
      <c r="C81" s="6">
        <v>233754</v>
      </c>
      <c r="D81" s="6">
        <v>252071</v>
      </c>
      <c r="E81" s="6">
        <v>260008</v>
      </c>
      <c r="F81" s="6">
        <v>270827</v>
      </c>
      <c r="G81" s="6">
        <v>275245</v>
      </c>
      <c r="H81" s="6">
        <v>303217</v>
      </c>
      <c r="I81" s="6">
        <v>308149</v>
      </c>
      <c r="J81" s="6">
        <v>331397</v>
      </c>
      <c r="K81" s="6">
        <v>325587</v>
      </c>
      <c r="L81" s="4">
        <v>78</v>
      </c>
      <c r="M81" s="4">
        <v>146952</v>
      </c>
      <c r="N81" s="4">
        <v>144662</v>
      </c>
      <c r="O81" s="4">
        <v>139878</v>
      </c>
      <c r="P81" s="4">
        <v>110073</v>
      </c>
      <c r="Q81" s="4">
        <v>87484</v>
      </c>
      <c r="R81" s="4">
        <v>81659</v>
      </c>
      <c r="S81" s="4">
        <v>106151</v>
      </c>
      <c r="T81" s="4">
        <v>162694</v>
      </c>
      <c r="U81" s="4">
        <v>163783</v>
      </c>
      <c r="V81" s="4">
        <v>165655</v>
      </c>
      <c r="W81" s="14">
        <v>78</v>
      </c>
      <c r="X81" s="15">
        <v>436824</v>
      </c>
      <c r="Y81" s="15">
        <v>437961</v>
      </c>
      <c r="Z81" s="15">
        <v>444761</v>
      </c>
      <c r="AA81" s="15">
        <v>448817</v>
      </c>
      <c r="AB81" s="15">
        <v>459746</v>
      </c>
      <c r="AC81" s="15">
        <v>460998</v>
      </c>
      <c r="AD81" s="15">
        <v>463943</v>
      </c>
      <c r="AE81" s="15">
        <v>503266</v>
      </c>
      <c r="AF81" s="15">
        <v>480888</v>
      </c>
      <c r="AG81" s="15">
        <v>474205</v>
      </c>
      <c r="AH81" s="15">
        <f t="shared" si="2"/>
        <v>482582</v>
      </c>
      <c r="AI81" s="15">
        <f t="shared" si="3"/>
        <v>492073</v>
      </c>
      <c r="AO81" s="51">
        <v>77</v>
      </c>
      <c r="AP81" s="51">
        <v>218060</v>
      </c>
      <c r="AQ81" s="51">
        <v>288600</v>
      </c>
      <c r="AR81" s="51">
        <v>506660</v>
      </c>
      <c r="AT81" s="70">
        <v>77</v>
      </c>
      <c r="AU81" s="70">
        <v>224580</v>
      </c>
      <c r="AV81" s="70">
        <v>293380</v>
      </c>
      <c r="AW81" s="70">
        <v>517960</v>
      </c>
    </row>
    <row r="82" spans="1:49" ht="15">
      <c r="A82" s="5">
        <v>80</v>
      </c>
      <c r="B82" s="6">
        <v>205579</v>
      </c>
      <c r="C82" s="6">
        <v>220544</v>
      </c>
      <c r="D82" s="6">
        <v>214774</v>
      </c>
      <c r="E82" s="6">
        <v>232820</v>
      </c>
      <c r="F82" s="6">
        <v>240351</v>
      </c>
      <c r="G82" s="6">
        <v>250904</v>
      </c>
      <c r="H82" s="6">
        <v>255922</v>
      </c>
      <c r="I82" s="6">
        <v>282174</v>
      </c>
      <c r="J82" s="6">
        <v>288041</v>
      </c>
      <c r="K82" s="6">
        <v>310120</v>
      </c>
      <c r="L82" s="4">
        <v>79</v>
      </c>
      <c r="M82" s="4">
        <v>137398</v>
      </c>
      <c r="N82" s="4">
        <v>136620</v>
      </c>
      <c r="O82" s="4">
        <v>134257</v>
      </c>
      <c r="P82" s="4">
        <v>130164</v>
      </c>
      <c r="Q82" s="4">
        <v>102410</v>
      </c>
      <c r="R82" s="4">
        <v>81383</v>
      </c>
      <c r="S82" s="4">
        <v>76192</v>
      </c>
      <c r="T82" s="4">
        <v>99068</v>
      </c>
      <c r="U82" s="4">
        <v>151957</v>
      </c>
      <c r="V82" s="4">
        <v>153503</v>
      </c>
      <c r="W82" s="14">
        <v>79</v>
      </c>
      <c r="X82" s="15">
        <v>411202</v>
      </c>
      <c r="Y82" s="15">
        <v>417681</v>
      </c>
      <c r="Z82" s="15">
        <v>419578</v>
      </c>
      <c r="AA82" s="15">
        <v>427144</v>
      </c>
      <c r="AB82" s="15">
        <v>430934</v>
      </c>
      <c r="AC82" s="15">
        <v>442555</v>
      </c>
      <c r="AD82" s="15">
        <v>442893</v>
      </c>
      <c r="AE82" s="15">
        <v>445541</v>
      </c>
      <c r="AF82" s="15">
        <v>483407</v>
      </c>
      <c r="AG82" s="15">
        <v>462225</v>
      </c>
      <c r="AH82" s="15">
        <f t="shared" si="2"/>
        <v>454168</v>
      </c>
      <c r="AI82" s="15">
        <f t="shared" si="3"/>
        <v>466715</v>
      </c>
      <c r="AO82" s="51">
        <v>78</v>
      </c>
      <c r="AP82" s="51">
        <v>204368</v>
      </c>
      <c r="AQ82" s="51">
        <v>278214</v>
      </c>
      <c r="AR82" s="51">
        <v>482582</v>
      </c>
      <c r="AT82" s="70">
        <v>78</v>
      </c>
      <c r="AU82" s="70">
        <v>209637</v>
      </c>
      <c r="AV82" s="70">
        <v>282436</v>
      </c>
      <c r="AW82" s="70">
        <v>492073</v>
      </c>
    </row>
    <row r="83" spans="1:49" ht="15">
      <c r="A83" s="5">
        <v>81</v>
      </c>
      <c r="B83" s="6">
        <v>183200</v>
      </c>
      <c r="C83" s="6">
        <v>188054</v>
      </c>
      <c r="D83" s="6">
        <v>200532</v>
      </c>
      <c r="E83" s="6">
        <v>197118</v>
      </c>
      <c r="F83" s="6">
        <v>213191</v>
      </c>
      <c r="G83" s="6">
        <v>220745</v>
      </c>
      <c r="H83" s="6">
        <v>231676</v>
      </c>
      <c r="I83" s="6">
        <v>236454</v>
      </c>
      <c r="J83" s="6">
        <v>261599</v>
      </c>
      <c r="K83" s="6">
        <v>267368</v>
      </c>
      <c r="L83" s="4">
        <v>80</v>
      </c>
      <c r="M83" s="4">
        <v>116176</v>
      </c>
      <c r="N83" s="4">
        <v>126762</v>
      </c>
      <c r="O83" s="4">
        <v>125911</v>
      </c>
      <c r="P83" s="4">
        <v>123912</v>
      </c>
      <c r="Q83" s="4">
        <v>120197</v>
      </c>
      <c r="R83" s="4">
        <v>94825</v>
      </c>
      <c r="S83" s="4">
        <v>75277</v>
      </c>
      <c r="T83" s="4">
        <v>70349</v>
      </c>
      <c r="U83" s="4">
        <v>91906</v>
      </c>
      <c r="V83" s="4">
        <v>141121</v>
      </c>
      <c r="W83" s="14">
        <v>80</v>
      </c>
      <c r="X83" s="15">
        <v>384451</v>
      </c>
      <c r="Y83" s="15">
        <v>391979</v>
      </c>
      <c r="Z83" s="15">
        <v>396475</v>
      </c>
      <c r="AA83" s="15">
        <v>400262</v>
      </c>
      <c r="AB83" s="15">
        <v>407235</v>
      </c>
      <c r="AC83" s="15">
        <v>412360</v>
      </c>
      <c r="AD83" s="15">
        <v>423682</v>
      </c>
      <c r="AE83" s="15">
        <v>423031</v>
      </c>
      <c r="AF83" s="15">
        <v>425937</v>
      </c>
      <c r="AG83" s="15">
        <v>462004</v>
      </c>
      <c r="AH83" s="15">
        <f t="shared" si="2"/>
        <v>440607</v>
      </c>
      <c r="AI83" s="15">
        <f t="shared" si="3"/>
        <v>436609</v>
      </c>
      <c r="AO83" s="51">
        <v>79</v>
      </c>
      <c r="AP83" s="51">
        <v>187806</v>
      </c>
      <c r="AQ83" s="51">
        <v>266362</v>
      </c>
      <c r="AR83" s="51">
        <v>454168</v>
      </c>
      <c r="AT83" s="70">
        <v>79</v>
      </c>
      <c r="AU83" s="70">
        <v>195433</v>
      </c>
      <c r="AV83" s="70">
        <v>271282</v>
      </c>
      <c r="AW83" s="70">
        <v>466715</v>
      </c>
    </row>
    <row r="84" spans="1:49" ht="15">
      <c r="A84" s="5">
        <v>82</v>
      </c>
      <c r="B84" s="6">
        <v>160822</v>
      </c>
      <c r="C84" s="6">
        <v>165464</v>
      </c>
      <c r="D84" s="6">
        <v>169617</v>
      </c>
      <c r="E84" s="6">
        <v>181828</v>
      </c>
      <c r="F84" s="6">
        <v>178684</v>
      </c>
      <c r="G84" s="6">
        <v>193956</v>
      </c>
      <c r="H84" s="6">
        <v>201890</v>
      </c>
      <c r="I84" s="6">
        <v>212335</v>
      </c>
      <c r="J84" s="6">
        <v>217372</v>
      </c>
      <c r="K84" s="6">
        <v>240854</v>
      </c>
      <c r="L84" s="4">
        <v>81</v>
      </c>
      <c r="M84" s="4">
        <v>107234</v>
      </c>
      <c r="N84" s="4">
        <v>106108</v>
      </c>
      <c r="O84" s="4">
        <v>115743</v>
      </c>
      <c r="P84" s="4">
        <v>115350</v>
      </c>
      <c r="Q84" s="4">
        <v>113783</v>
      </c>
      <c r="R84" s="4">
        <v>110327</v>
      </c>
      <c r="S84" s="4">
        <v>87217</v>
      </c>
      <c r="T84" s="4">
        <v>69100</v>
      </c>
      <c r="U84" s="4">
        <v>64708</v>
      </c>
      <c r="V84" s="4">
        <v>84964</v>
      </c>
      <c r="W84" s="14">
        <v>81</v>
      </c>
      <c r="X84" s="15">
        <v>359466</v>
      </c>
      <c r="Y84" s="15">
        <v>363940</v>
      </c>
      <c r="Z84" s="15">
        <v>369724</v>
      </c>
      <c r="AA84" s="15">
        <v>374862</v>
      </c>
      <c r="AB84" s="15">
        <v>379420</v>
      </c>
      <c r="AC84" s="15">
        <v>386935</v>
      </c>
      <c r="AD84" s="15">
        <v>391882</v>
      </c>
      <c r="AE84" s="15">
        <v>402604</v>
      </c>
      <c r="AF84" s="15">
        <v>401791</v>
      </c>
      <c r="AG84" s="15">
        <v>404779</v>
      </c>
      <c r="AH84" s="15">
        <f t="shared" si="2"/>
        <v>437556</v>
      </c>
      <c r="AI84" s="15">
        <f t="shared" si="3"/>
        <v>421492</v>
      </c>
      <c r="AO84" s="51">
        <v>80</v>
      </c>
      <c r="AP84" s="51">
        <v>178530</v>
      </c>
      <c r="AQ84" s="51">
        <v>262077</v>
      </c>
      <c r="AR84" s="51">
        <v>440607</v>
      </c>
      <c r="AT84" s="70">
        <v>80</v>
      </c>
      <c r="AU84" s="70">
        <v>178090</v>
      </c>
      <c r="AV84" s="70">
        <v>258519</v>
      </c>
      <c r="AW84" s="70">
        <v>436609</v>
      </c>
    </row>
    <row r="85" spans="1:49" ht="15">
      <c r="A85" s="5">
        <v>83</v>
      </c>
      <c r="B85" s="6">
        <v>138436</v>
      </c>
      <c r="C85" s="6">
        <v>143645</v>
      </c>
      <c r="D85" s="6">
        <v>147165</v>
      </c>
      <c r="E85" s="6">
        <v>152993</v>
      </c>
      <c r="F85" s="6">
        <v>163369</v>
      </c>
      <c r="G85" s="6">
        <v>160729</v>
      </c>
      <c r="H85" s="6">
        <v>175720</v>
      </c>
      <c r="I85" s="6">
        <v>183081</v>
      </c>
      <c r="J85" s="6">
        <v>193608</v>
      </c>
      <c r="K85" s="6">
        <v>197733</v>
      </c>
      <c r="L85" s="4">
        <v>82</v>
      </c>
      <c r="M85" s="4">
        <v>88544</v>
      </c>
      <c r="N85" s="4">
        <v>96981</v>
      </c>
      <c r="O85" s="4">
        <v>96102</v>
      </c>
      <c r="P85" s="4">
        <v>105047</v>
      </c>
      <c r="Q85" s="4">
        <v>105152</v>
      </c>
      <c r="R85" s="4">
        <v>103604</v>
      </c>
      <c r="S85" s="4">
        <v>100435</v>
      </c>
      <c r="T85" s="4">
        <v>79423</v>
      </c>
      <c r="U85" s="4">
        <v>62890</v>
      </c>
      <c r="V85" s="4">
        <v>59346</v>
      </c>
      <c r="W85" s="14">
        <v>82</v>
      </c>
      <c r="X85" s="15">
        <v>218906</v>
      </c>
      <c r="Y85" s="15">
        <v>336229</v>
      </c>
      <c r="Z85" s="15">
        <v>341292</v>
      </c>
      <c r="AA85" s="15">
        <v>349238</v>
      </c>
      <c r="AB85" s="15">
        <v>351457</v>
      </c>
      <c r="AC85" s="15">
        <v>356258</v>
      </c>
      <c r="AD85" s="15">
        <v>364899</v>
      </c>
      <c r="AE85" s="15">
        <v>369749</v>
      </c>
      <c r="AF85" s="15">
        <v>380405</v>
      </c>
      <c r="AG85" s="15">
        <v>379079</v>
      </c>
      <c r="AH85" s="15">
        <f t="shared" si="2"/>
        <v>381875</v>
      </c>
      <c r="AI85" s="15">
        <f t="shared" si="3"/>
        <v>416131</v>
      </c>
      <c r="AO85" s="51">
        <v>81</v>
      </c>
      <c r="AP85" s="51">
        <v>172836</v>
      </c>
      <c r="AQ85" s="51">
        <v>264720</v>
      </c>
      <c r="AR85" s="51">
        <v>437556</v>
      </c>
      <c r="AT85" s="70">
        <v>81</v>
      </c>
      <c r="AU85" s="70">
        <v>168743</v>
      </c>
      <c r="AV85" s="70">
        <v>252749</v>
      </c>
      <c r="AW85" s="70">
        <v>421492</v>
      </c>
    </row>
    <row r="86" spans="1:49" ht="15">
      <c r="A86" s="5">
        <v>84</v>
      </c>
      <c r="B86" s="6">
        <v>116071</v>
      </c>
      <c r="C86" s="6">
        <v>122486</v>
      </c>
      <c r="D86" s="6">
        <v>125963</v>
      </c>
      <c r="E86" s="6">
        <v>130870</v>
      </c>
      <c r="F86" s="6">
        <v>136393</v>
      </c>
      <c r="G86" s="6">
        <v>145360</v>
      </c>
      <c r="H86" s="6">
        <v>143861</v>
      </c>
      <c r="I86" s="6">
        <v>157636</v>
      </c>
      <c r="J86" s="6">
        <v>165078</v>
      </c>
      <c r="K86" s="6">
        <v>174437</v>
      </c>
      <c r="L86" s="4">
        <v>83</v>
      </c>
      <c r="M86" s="4">
        <v>76074</v>
      </c>
      <c r="N86" s="4">
        <v>79308</v>
      </c>
      <c r="O86" s="4">
        <v>86856</v>
      </c>
      <c r="P86" s="4">
        <v>86377</v>
      </c>
      <c r="Q86" s="4">
        <v>94650</v>
      </c>
      <c r="R86" s="4">
        <v>95018</v>
      </c>
      <c r="S86" s="4">
        <v>93703</v>
      </c>
      <c r="T86" s="4">
        <v>90747</v>
      </c>
      <c r="U86" s="4">
        <v>71622</v>
      </c>
      <c r="V86" s="4">
        <v>57106</v>
      </c>
      <c r="W86" s="14">
        <v>83</v>
      </c>
      <c r="X86" s="15">
        <v>155544</v>
      </c>
      <c r="Y86" s="15">
        <v>203915</v>
      </c>
      <c r="Z86" s="15">
        <v>310467</v>
      </c>
      <c r="AA86" s="15">
        <v>320097</v>
      </c>
      <c r="AB86" s="15">
        <v>326194</v>
      </c>
      <c r="AC86" s="15">
        <v>328240</v>
      </c>
      <c r="AD86" s="15">
        <v>331371</v>
      </c>
      <c r="AE86" s="15">
        <v>338570</v>
      </c>
      <c r="AF86" s="15">
        <v>343942</v>
      </c>
      <c r="AG86" s="15">
        <v>354689</v>
      </c>
      <c r="AH86" s="15">
        <f t="shared" si="2"/>
        <v>355157</v>
      </c>
      <c r="AI86" s="15">
        <f t="shared" si="3"/>
        <v>360879</v>
      </c>
      <c r="AO86" s="51">
        <v>82</v>
      </c>
      <c r="AP86" s="51">
        <v>147512</v>
      </c>
      <c r="AQ86" s="51">
        <v>234363</v>
      </c>
      <c r="AR86" s="51">
        <v>381875</v>
      </c>
      <c r="AT86" s="70">
        <v>82</v>
      </c>
      <c r="AU86" s="70">
        <v>161855</v>
      </c>
      <c r="AV86" s="70">
        <v>254276</v>
      </c>
      <c r="AW86" s="70">
        <v>416131</v>
      </c>
    </row>
    <row r="87" spans="1:49" ht="15">
      <c r="A87" s="5" t="s">
        <v>7</v>
      </c>
      <c r="B87" s="6">
        <v>447960</v>
      </c>
      <c r="C87" s="6">
        <v>464761</v>
      </c>
      <c r="D87" s="6">
        <v>478156</v>
      </c>
      <c r="E87" s="6">
        <v>501518</v>
      </c>
      <c r="F87" s="6">
        <v>522867</v>
      </c>
      <c r="G87" s="6">
        <v>549526</v>
      </c>
      <c r="H87" s="6">
        <v>585592</v>
      </c>
      <c r="I87" s="6">
        <v>615818</v>
      </c>
      <c r="J87" s="6">
        <v>658912</v>
      </c>
      <c r="K87" s="6">
        <v>701342</v>
      </c>
      <c r="L87" s="4">
        <v>84</v>
      </c>
      <c r="M87" s="4">
        <v>59710</v>
      </c>
      <c r="N87" s="4">
        <v>67114</v>
      </c>
      <c r="O87" s="4">
        <v>70082</v>
      </c>
      <c r="P87" s="4">
        <v>76862</v>
      </c>
      <c r="Q87" s="4">
        <v>76986</v>
      </c>
      <c r="R87" s="4">
        <v>84620</v>
      </c>
      <c r="S87" s="4">
        <v>85038</v>
      </c>
      <c r="T87" s="4">
        <v>83351</v>
      </c>
      <c r="U87" s="4">
        <v>81048</v>
      </c>
      <c r="V87" s="4">
        <v>64170</v>
      </c>
      <c r="W87" s="14">
        <v>84</v>
      </c>
      <c r="X87" s="15">
        <v>149690</v>
      </c>
      <c r="Y87" s="15">
        <v>143502</v>
      </c>
      <c r="Z87" s="15">
        <v>187801</v>
      </c>
      <c r="AA87" s="15">
        <v>286784</v>
      </c>
      <c r="AB87" s="15">
        <v>296119</v>
      </c>
      <c r="AC87" s="15">
        <v>302427</v>
      </c>
      <c r="AD87" s="15">
        <v>304293</v>
      </c>
      <c r="AE87" s="15">
        <v>306518</v>
      </c>
      <c r="AF87" s="15">
        <v>313017</v>
      </c>
      <c r="AG87" s="15">
        <v>318859</v>
      </c>
      <c r="AH87" s="15">
        <f t="shared" si="2"/>
        <v>328597</v>
      </c>
      <c r="AI87" s="15">
        <f t="shared" si="3"/>
        <v>332304</v>
      </c>
      <c r="AO87" s="51">
        <v>83</v>
      </c>
      <c r="AP87" s="51">
        <v>132176</v>
      </c>
      <c r="AQ87" s="51">
        <v>222981</v>
      </c>
      <c r="AR87" s="51">
        <v>355157</v>
      </c>
      <c r="AT87" s="70">
        <v>83</v>
      </c>
      <c r="AU87" s="70">
        <v>136852</v>
      </c>
      <c r="AV87" s="70">
        <v>224027</v>
      </c>
      <c r="AW87" s="70">
        <v>360879</v>
      </c>
    </row>
    <row r="88" spans="1:49" ht="15">
      <c r="A88" s="7" t="s">
        <v>8</v>
      </c>
      <c r="B88" s="8">
        <v>56524064</v>
      </c>
      <c r="C88" s="8">
        <v>56563031</v>
      </c>
      <c r="D88" s="8">
        <v>56565117</v>
      </c>
      <c r="E88" s="8">
        <v>56588319</v>
      </c>
      <c r="F88" s="8">
        <v>56597823</v>
      </c>
      <c r="G88" s="8">
        <v>56594487</v>
      </c>
      <c r="H88" s="8">
        <v>56609375</v>
      </c>
      <c r="I88" s="8">
        <v>56649201</v>
      </c>
      <c r="J88" s="8">
        <v>56694360</v>
      </c>
      <c r="K88" s="8">
        <v>56744119</v>
      </c>
      <c r="L88" s="4">
        <v>85</v>
      </c>
      <c r="M88" s="4">
        <v>50491</v>
      </c>
      <c r="N88" s="4">
        <v>52054</v>
      </c>
      <c r="O88" s="4">
        <v>58386</v>
      </c>
      <c r="P88" s="4">
        <v>61187</v>
      </c>
      <c r="Q88" s="4">
        <v>67573</v>
      </c>
      <c r="R88" s="4">
        <v>67962</v>
      </c>
      <c r="S88" s="4">
        <v>74669</v>
      </c>
      <c r="T88" s="4">
        <v>75090</v>
      </c>
      <c r="U88" s="4">
        <v>73502</v>
      </c>
      <c r="V88" s="4">
        <v>71635</v>
      </c>
      <c r="W88" s="14">
        <v>85</v>
      </c>
      <c r="X88" s="15">
        <v>170807</v>
      </c>
      <c r="Y88" s="15">
        <v>136608</v>
      </c>
      <c r="Z88" s="15">
        <v>130566</v>
      </c>
      <c r="AA88" s="15">
        <v>172766</v>
      </c>
      <c r="AB88" s="15">
        <v>261964</v>
      </c>
      <c r="AC88" s="15">
        <v>272373</v>
      </c>
      <c r="AD88" s="15">
        <v>278309</v>
      </c>
      <c r="AE88" s="15">
        <v>280479</v>
      </c>
      <c r="AF88" s="15">
        <v>282036</v>
      </c>
      <c r="AG88" s="15">
        <v>288459</v>
      </c>
      <c r="AH88" s="15">
        <f t="shared" si="2"/>
        <v>294119</v>
      </c>
      <c r="AI88" s="15">
        <f t="shared" si="3"/>
        <v>304642</v>
      </c>
      <c r="AO88" s="51">
        <v>84</v>
      </c>
      <c r="AP88" s="51">
        <v>118685</v>
      </c>
      <c r="AQ88" s="51">
        <v>209912</v>
      </c>
      <c r="AR88" s="51">
        <v>328597</v>
      </c>
      <c r="AT88" s="70">
        <v>84</v>
      </c>
      <c r="AU88" s="70">
        <v>121297</v>
      </c>
      <c r="AV88" s="70">
        <v>211007</v>
      </c>
      <c r="AW88" s="70">
        <v>332304</v>
      </c>
    </row>
    <row r="89" spans="1:49">
      <c r="L89" s="4">
        <v>86</v>
      </c>
      <c r="M89" s="4">
        <v>40845</v>
      </c>
      <c r="N89" s="4">
        <v>43474</v>
      </c>
      <c r="O89" s="4">
        <v>44684</v>
      </c>
      <c r="P89" s="4">
        <v>50306</v>
      </c>
      <c r="Q89" s="4">
        <v>53017</v>
      </c>
      <c r="R89" s="4">
        <v>58729</v>
      </c>
      <c r="S89" s="4">
        <v>59311</v>
      </c>
      <c r="T89" s="4">
        <v>65026</v>
      </c>
      <c r="U89" s="4">
        <v>65440</v>
      </c>
      <c r="V89" s="4">
        <v>63978</v>
      </c>
      <c r="W89" s="14">
        <v>86</v>
      </c>
      <c r="X89" s="15">
        <v>194216</v>
      </c>
      <c r="Y89" s="15">
        <v>154327</v>
      </c>
      <c r="Z89" s="15">
        <v>122562</v>
      </c>
      <c r="AA89" s="15">
        <v>118449</v>
      </c>
      <c r="AB89" s="15">
        <v>156507</v>
      </c>
      <c r="AC89" s="15">
        <v>237505</v>
      </c>
      <c r="AD89" s="15">
        <v>247479</v>
      </c>
      <c r="AE89" s="15">
        <v>253310</v>
      </c>
      <c r="AF89" s="15">
        <v>255836</v>
      </c>
      <c r="AG89" s="15">
        <v>257954</v>
      </c>
      <c r="AH89" s="15">
        <f t="shared" si="2"/>
        <v>263758</v>
      </c>
      <c r="AI89" s="15">
        <f t="shared" si="3"/>
        <v>270223</v>
      </c>
      <c r="AO89" s="51">
        <v>85</v>
      </c>
      <c r="AP89" s="51">
        <v>101998</v>
      </c>
      <c r="AQ89" s="51">
        <v>192121</v>
      </c>
      <c r="AR89" s="51">
        <v>294119</v>
      </c>
      <c r="AT89" s="70">
        <v>85</v>
      </c>
      <c r="AU89" s="70">
        <v>107463</v>
      </c>
      <c r="AV89" s="70">
        <v>197179</v>
      </c>
      <c r="AW89" s="70">
        <v>304642</v>
      </c>
    </row>
    <row r="90" spans="1:49">
      <c r="L90" s="4">
        <v>87</v>
      </c>
      <c r="M90" s="4">
        <v>31765</v>
      </c>
      <c r="N90" s="4">
        <v>34556</v>
      </c>
      <c r="O90" s="4">
        <v>36747</v>
      </c>
      <c r="P90" s="4">
        <v>37879</v>
      </c>
      <c r="Q90" s="4">
        <v>42795</v>
      </c>
      <c r="R90" s="4">
        <v>45270</v>
      </c>
      <c r="S90" s="4">
        <v>50390</v>
      </c>
      <c r="T90" s="4">
        <v>50731</v>
      </c>
      <c r="U90" s="4">
        <v>55778</v>
      </c>
      <c r="V90" s="4">
        <v>56626</v>
      </c>
      <c r="W90" s="14">
        <v>87</v>
      </c>
      <c r="X90" s="15">
        <v>174651</v>
      </c>
      <c r="Y90" s="15">
        <v>172767</v>
      </c>
      <c r="Z90" s="15">
        <v>136342</v>
      </c>
      <c r="AA90" s="15">
        <v>110259</v>
      </c>
      <c r="AB90" s="15">
        <v>105790</v>
      </c>
      <c r="AC90" s="15">
        <v>140665</v>
      </c>
      <c r="AD90" s="15">
        <v>212588</v>
      </c>
      <c r="AE90" s="15">
        <v>221719</v>
      </c>
      <c r="AF90" s="15">
        <v>227188</v>
      </c>
      <c r="AG90" s="15">
        <v>231564</v>
      </c>
      <c r="AH90" s="15">
        <f t="shared" si="2"/>
        <v>233404</v>
      </c>
      <c r="AI90" s="15">
        <f t="shared" si="3"/>
        <v>239100</v>
      </c>
      <c r="AO90" s="51">
        <v>86</v>
      </c>
      <c r="AP90" s="51">
        <v>88524</v>
      </c>
      <c r="AQ90" s="51">
        <v>175234</v>
      </c>
      <c r="AR90" s="51">
        <v>263758</v>
      </c>
      <c r="AT90" s="70">
        <v>86</v>
      </c>
      <c r="AU90" s="70">
        <v>91347</v>
      </c>
      <c r="AV90" s="70">
        <v>178876</v>
      </c>
      <c r="AW90" s="70">
        <v>270223</v>
      </c>
    </row>
    <row r="91" spans="1:49">
      <c r="L91" s="4">
        <v>88</v>
      </c>
      <c r="M91" s="4">
        <v>24417</v>
      </c>
      <c r="N91" s="4">
        <v>26419</v>
      </c>
      <c r="O91" s="4">
        <v>28903</v>
      </c>
      <c r="P91" s="4">
        <v>30620</v>
      </c>
      <c r="Q91" s="4">
        <v>31650</v>
      </c>
      <c r="R91" s="4">
        <v>35967</v>
      </c>
      <c r="S91" s="4">
        <v>38119</v>
      </c>
      <c r="T91" s="4">
        <v>42474</v>
      </c>
      <c r="U91" s="4">
        <v>43062</v>
      </c>
      <c r="V91" s="4">
        <v>47297</v>
      </c>
      <c r="W91" s="14">
        <v>88</v>
      </c>
      <c r="X91" s="15">
        <v>155483</v>
      </c>
      <c r="Y91" s="15">
        <v>152617</v>
      </c>
      <c r="Z91" s="15">
        <v>149102</v>
      </c>
      <c r="AA91" s="15">
        <v>120676</v>
      </c>
      <c r="AB91" s="15">
        <v>97288</v>
      </c>
      <c r="AC91" s="15">
        <v>93733</v>
      </c>
      <c r="AD91" s="15">
        <v>124537</v>
      </c>
      <c r="AE91" s="15">
        <v>186882</v>
      </c>
      <c r="AF91" s="15">
        <v>194790</v>
      </c>
      <c r="AG91" s="15">
        <v>200320</v>
      </c>
      <c r="AH91" s="15">
        <f t="shared" si="2"/>
        <v>206741</v>
      </c>
      <c r="AI91" s="15">
        <f t="shared" si="3"/>
        <v>208594</v>
      </c>
      <c r="AO91" s="51">
        <v>87</v>
      </c>
      <c r="AP91" s="51">
        <v>75161</v>
      </c>
      <c r="AQ91" s="51">
        <v>158243</v>
      </c>
      <c r="AR91" s="51">
        <v>233404</v>
      </c>
      <c r="AT91" s="70">
        <v>87</v>
      </c>
      <c r="AU91" s="70">
        <v>77974</v>
      </c>
      <c r="AV91" s="70">
        <v>161126</v>
      </c>
      <c r="AW91" s="70">
        <v>239100</v>
      </c>
    </row>
    <row r="92" spans="1:49">
      <c r="L92" s="4">
        <v>89</v>
      </c>
      <c r="M92" s="4">
        <v>20140</v>
      </c>
      <c r="N92" s="4">
        <v>20090</v>
      </c>
      <c r="O92" s="4">
        <v>21590</v>
      </c>
      <c r="P92" s="4">
        <v>23883</v>
      </c>
      <c r="Q92" s="4">
        <v>25232</v>
      </c>
      <c r="R92" s="4">
        <v>26092</v>
      </c>
      <c r="S92" s="4">
        <v>29679</v>
      </c>
      <c r="T92" s="4">
        <v>31479</v>
      </c>
      <c r="U92" s="4">
        <v>35345</v>
      </c>
      <c r="V92" s="4">
        <v>36180</v>
      </c>
      <c r="W92" s="14">
        <v>89</v>
      </c>
      <c r="X92" s="15">
        <v>132996</v>
      </c>
      <c r="Y92" s="15">
        <v>131606</v>
      </c>
      <c r="Z92" s="15">
        <v>127765</v>
      </c>
      <c r="AA92" s="15">
        <v>128760</v>
      </c>
      <c r="AB92" s="15">
        <v>104496</v>
      </c>
      <c r="AC92" s="15">
        <v>85129</v>
      </c>
      <c r="AD92" s="15">
        <v>81797</v>
      </c>
      <c r="AE92" s="15">
        <v>108395</v>
      </c>
      <c r="AF92" s="15">
        <v>164459</v>
      </c>
      <c r="AG92" s="15">
        <v>170890</v>
      </c>
      <c r="AH92" s="15">
        <f t="shared" si="2"/>
        <v>175297</v>
      </c>
      <c r="AI92" s="15">
        <f t="shared" si="3"/>
        <v>182328</v>
      </c>
      <c r="AO92" s="51">
        <v>88</v>
      </c>
      <c r="AP92" s="51">
        <v>64486</v>
      </c>
      <c r="AQ92" s="51">
        <v>142255</v>
      </c>
      <c r="AR92" s="51">
        <v>206741</v>
      </c>
      <c r="AT92" s="70">
        <v>88</v>
      </c>
      <c r="AU92" s="70">
        <v>65216</v>
      </c>
      <c r="AV92" s="70">
        <v>143378</v>
      </c>
      <c r="AW92" s="70">
        <v>208594</v>
      </c>
    </row>
    <row r="93" spans="1:49">
      <c r="L93" s="4">
        <v>90</v>
      </c>
      <c r="M93" s="4">
        <v>14703</v>
      </c>
      <c r="N93" s="4">
        <v>16110</v>
      </c>
      <c r="O93" s="4">
        <v>16079</v>
      </c>
      <c r="P93" s="4">
        <v>17342</v>
      </c>
      <c r="Q93" s="4">
        <v>19453</v>
      </c>
      <c r="R93" s="4">
        <v>20279</v>
      </c>
      <c r="S93" s="4">
        <v>21127</v>
      </c>
      <c r="T93" s="4">
        <v>23998</v>
      </c>
      <c r="U93" s="4">
        <v>25615</v>
      </c>
      <c r="V93" s="4">
        <v>29272</v>
      </c>
      <c r="W93" s="14">
        <v>90</v>
      </c>
      <c r="X93" s="15">
        <v>105054</v>
      </c>
      <c r="Y93" s="15">
        <v>112493</v>
      </c>
      <c r="Z93" s="15">
        <v>109675</v>
      </c>
      <c r="AA93" s="15">
        <v>109065</v>
      </c>
      <c r="AB93" s="15">
        <v>108905</v>
      </c>
      <c r="AC93" s="15">
        <v>89821</v>
      </c>
      <c r="AD93" s="15">
        <v>73215</v>
      </c>
      <c r="AE93" s="15">
        <v>70061</v>
      </c>
      <c r="AF93" s="15">
        <v>92683</v>
      </c>
      <c r="AG93" s="15">
        <v>142238</v>
      </c>
      <c r="AH93" s="15">
        <f t="shared" si="2"/>
        <v>148291</v>
      </c>
      <c r="AI93" s="15">
        <f t="shared" si="3"/>
        <v>152103</v>
      </c>
      <c r="AO93" s="51">
        <v>89</v>
      </c>
      <c r="AP93" s="51">
        <v>51701</v>
      </c>
      <c r="AQ93" s="51">
        <v>123596</v>
      </c>
      <c r="AR93" s="51">
        <v>175297</v>
      </c>
      <c r="AT93" s="70">
        <v>89</v>
      </c>
      <c r="AU93" s="70">
        <v>54997</v>
      </c>
      <c r="AV93" s="70">
        <v>127331</v>
      </c>
      <c r="AW93" s="70">
        <v>182328</v>
      </c>
    </row>
    <row r="94" spans="1:49">
      <c r="L94" s="4">
        <v>91</v>
      </c>
      <c r="M94" s="4">
        <v>11211</v>
      </c>
      <c r="N94" s="4">
        <v>11637</v>
      </c>
      <c r="O94" s="4">
        <v>12661</v>
      </c>
      <c r="P94" s="4">
        <v>12544</v>
      </c>
      <c r="Q94" s="4">
        <v>13744</v>
      </c>
      <c r="R94" s="4">
        <v>15691</v>
      </c>
      <c r="S94" s="4">
        <v>16074</v>
      </c>
      <c r="T94" s="4">
        <v>16650</v>
      </c>
      <c r="U94" s="4">
        <v>19198</v>
      </c>
      <c r="V94" s="4">
        <v>20510</v>
      </c>
      <c r="W94" s="14">
        <v>91</v>
      </c>
      <c r="X94" s="15">
        <v>86118</v>
      </c>
      <c r="Y94" s="15">
        <v>87068</v>
      </c>
      <c r="Z94" s="15">
        <v>92183</v>
      </c>
      <c r="AA94" s="15">
        <v>91949</v>
      </c>
      <c r="AB94" s="15">
        <v>90961</v>
      </c>
      <c r="AC94" s="15">
        <v>91830</v>
      </c>
      <c r="AD94" s="15">
        <v>75594</v>
      </c>
      <c r="AE94" s="15">
        <v>61419</v>
      </c>
      <c r="AF94" s="15">
        <v>58928</v>
      </c>
      <c r="AG94" s="15">
        <v>78271</v>
      </c>
      <c r="AH94" s="15">
        <f t="shared" si="2"/>
        <v>121712</v>
      </c>
      <c r="AI94" s="15">
        <f t="shared" si="3"/>
        <v>126175</v>
      </c>
      <c r="AO94" s="51">
        <v>90</v>
      </c>
      <c r="AP94" s="51">
        <v>42186</v>
      </c>
      <c r="AQ94" s="51">
        <v>106105</v>
      </c>
      <c r="AR94" s="51">
        <v>148291</v>
      </c>
      <c r="AT94" s="70">
        <v>90</v>
      </c>
      <c r="AU94" s="70">
        <v>43486</v>
      </c>
      <c r="AV94" s="70">
        <v>108617</v>
      </c>
      <c r="AW94" s="70">
        <v>152103</v>
      </c>
    </row>
    <row r="95" spans="1:49">
      <c r="L95" s="4">
        <v>92</v>
      </c>
      <c r="M95" s="4">
        <v>7835</v>
      </c>
      <c r="N95" s="4">
        <v>8710</v>
      </c>
      <c r="O95" s="4">
        <v>8971</v>
      </c>
      <c r="P95" s="4">
        <v>9632</v>
      </c>
      <c r="Q95" s="4">
        <v>9718</v>
      </c>
      <c r="R95" s="4">
        <v>10647</v>
      </c>
      <c r="S95" s="4">
        <v>12182</v>
      </c>
      <c r="T95" s="4">
        <v>12400</v>
      </c>
      <c r="U95" s="4">
        <v>12931</v>
      </c>
      <c r="V95" s="4">
        <v>15007</v>
      </c>
      <c r="W95" s="14">
        <v>92</v>
      </c>
      <c r="X95" s="15">
        <v>62469</v>
      </c>
      <c r="Y95" s="15">
        <v>69972</v>
      </c>
      <c r="Z95" s="15">
        <v>69869</v>
      </c>
      <c r="AA95" s="15">
        <v>75970</v>
      </c>
      <c r="AB95" s="15">
        <v>74853</v>
      </c>
      <c r="AC95" s="15">
        <v>75333</v>
      </c>
      <c r="AD95" s="15">
        <v>75705</v>
      </c>
      <c r="AE95" s="15">
        <v>62418</v>
      </c>
      <c r="AF95" s="15">
        <v>50554</v>
      </c>
      <c r="AG95" s="15">
        <v>48704</v>
      </c>
      <c r="AH95" s="15">
        <f t="shared" si="2"/>
        <v>65787</v>
      </c>
      <c r="AI95" s="15">
        <f t="shared" si="3"/>
        <v>101619</v>
      </c>
      <c r="AO95" s="51">
        <v>91</v>
      </c>
      <c r="AP95" s="51">
        <v>33199</v>
      </c>
      <c r="AQ95" s="51">
        <v>88513</v>
      </c>
      <c r="AR95" s="51">
        <v>121712</v>
      </c>
      <c r="AT95" s="70">
        <v>91</v>
      </c>
      <c r="AU95" s="70">
        <v>34644</v>
      </c>
      <c r="AV95" s="70">
        <v>91531</v>
      </c>
      <c r="AW95" s="70">
        <v>126175</v>
      </c>
    </row>
    <row r="96" spans="1:49">
      <c r="L96" s="4">
        <v>93</v>
      </c>
      <c r="M96" s="4">
        <v>5628</v>
      </c>
      <c r="N96" s="4">
        <v>5876</v>
      </c>
      <c r="O96" s="4">
        <v>6583</v>
      </c>
      <c r="P96" s="4">
        <v>6797</v>
      </c>
      <c r="Q96" s="4">
        <v>7281</v>
      </c>
      <c r="R96" s="4">
        <v>7380</v>
      </c>
      <c r="S96" s="4">
        <v>7980</v>
      </c>
      <c r="T96" s="4">
        <v>9222</v>
      </c>
      <c r="U96" s="4">
        <v>9499</v>
      </c>
      <c r="V96" s="4">
        <v>9794</v>
      </c>
      <c r="W96" s="14">
        <v>93</v>
      </c>
      <c r="X96" s="15">
        <v>47218</v>
      </c>
      <c r="Y96" s="15">
        <v>49786</v>
      </c>
      <c r="Z96" s="15">
        <v>54867</v>
      </c>
      <c r="AA96" s="15">
        <v>56437</v>
      </c>
      <c r="AB96" s="15">
        <v>60682</v>
      </c>
      <c r="AC96" s="15">
        <v>60827</v>
      </c>
      <c r="AD96" s="15">
        <v>61181</v>
      </c>
      <c r="AE96" s="15">
        <v>61102</v>
      </c>
      <c r="AF96" s="15">
        <v>50312</v>
      </c>
      <c r="AG96" s="15">
        <v>41215</v>
      </c>
      <c r="AH96" s="15">
        <f t="shared" si="2"/>
        <v>40567</v>
      </c>
      <c r="AI96" s="15">
        <f t="shared" si="3"/>
        <v>53985</v>
      </c>
      <c r="AO96" s="51">
        <v>92</v>
      </c>
      <c r="AP96" s="51">
        <v>17262</v>
      </c>
      <c r="AQ96" s="51">
        <v>48525</v>
      </c>
      <c r="AR96" s="51">
        <v>65787</v>
      </c>
      <c r="AT96" s="70">
        <v>92</v>
      </c>
      <c r="AU96" s="70">
        <v>26780</v>
      </c>
      <c r="AV96" s="70">
        <v>74839</v>
      </c>
      <c r="AW96" s="70">
        <v>101619</v>
      </c>
    </row>
    <row r="97" spans="12:49">
      <c r="L97" s="4">
        <v>94</v>
      </c>
      <c r="M97" s="4">
        <v>3962</v>
      </c>
      <c r="N97" s="4">
        <v>4081</v>
      </c>
      <c r="O97" s="4">
        <v>4316</v>
      </c>
      <c r="P97" s="4">
        <v>4972</v>
      </c>
      <c r="Q97" s="4">
        <v>4998</v>
      </c>
      <c r="R97" s="4">
        <v>5416</v>
      </c>
      <c r="S97" s="4">
        <v>5431</v>
      </c>
      <c r="T97" s="4">
        <v>5835</v>
      </c>
      <c r="U97" s="4">
        <v>6771</v>
      </c>
      <c r="V97" s="4">
        <v>7131</v>
      </c>
      <c r="W97" s="14">
        <v>94</v>
      </c>
      <c r="X97" s="15">
        <v>32257</v>
      </c>
      <c r="Y97" s="15">
        <v>36676</v>
      </c>
      <c r="Z97" s="15">
        <v>37966</v>
      </c>
      <c r="AA97" s="15">
        <v>43481</v>
      </c>
      <c r="AB97" s="15">
        <v>43872</v>
      </c>
      <c r="AC97" s="15">
        <v>48017</v>
      </c>
      <c r="AD97" s="15">
        <v>48105</v>
      </c>
      <c r="AE97" s="15">
        <v>48358</v>
      </c>
      <c r="AF97" s="15">
        <v>48769</v>
      </c>
      <c r="AG97" s="15">
        <v>40126</v>
      </c>
      <c r="AH97" s="15">
        <f t="shared" si="2"/>
        <v>33670</v>
      </c>
      <c r="AI97" s="15">
        <f t="shared" si="3"/>
        <v>32420</v>
      </c>
      <c r="AO97" s="51">
        <v>93</v>
      </c>
      <c r="AP97" s="51">
        <v>10255</v>
      </c>
      <c r="AQ97" s="51">
        <v>30312</v>
      </c>
      <c r="AR97" s="51">
        <v>40567</v>
      </c>
      <c r="AT97" s="70">
        <v>93</v>
      </c>
      <c r="AU97" s="70">
        <v>13701</v>
      </c>
      <c r="AV97" s="70">
        <v>40284</v>
      </c>
      <c r="AW97" s="70">
        <v>53985</v>
      </c>
    </row>
    <row r="98" spans="12:49">
      <c r="L98" s="4">
        <v>95</v>
      </c>
      <c r="M98" s="4">
        <v>2677</v>
      </c>
      <c r="N98" s="4">
        <v>2827</v>
      </c>
      <c r="O98" s="4">
        <v>2943</v>
      </c>
      <c r="P98" s="4">
        <v>3084</v>
      </c>
      <c r="Q98" s="4">
        <v>3545</v>
      </c>
      <c r="R98" s="4">
        <v>3680</v>
      </c>
      <c r="S98" s="4">
        <v>3951</v>
      </c>
      <c r="T98" s="4">
        <v>3844</v>
      </c>
      <c r="U98" s="4">
        <v>4200</v>
      </c>
      <c r="V98" s="4">
        <v>4925</v>
      </c>
      <c r="W98" s="14">
        <v>95</v>
      </c>
      <c r="X98" s="15">
        <v>23389</v>
      </c>
      <c r="Y98" s="15">
        <v>24455</v>
      </c>
      <c r="Z98" s="15">
        <v>27110</v>
      </c>
      <c r="AA98" s="15">
        <v>29185</v>
      </c>
      <c r="AB98" s="15">
        <v>32771</v>
      </c>
      <c r="AC98" s="15">
        <v>33828</v>
      </c>
      <c r="AD98" s="15">
        <v>36849</v>
      </c>
      <c r="AE98" s="15">
        <v>36971</v>
      </c>
      <c r="AF98" s="15">
        <v>37900</v>
      </c>
      <c r="AG98" s="15">
        <v>38472</v>
      </c>
      <c r="AH98" s="15">
        <f t="shared" si="2"/>
        <v>32641</v>
      </c>
      <c r="AI98" s="15">
        <f t="shared" si="3"/>
        <v>26508</v>
      </c>
      <c r="AO98" s="51">
        <v>94</v>
      </c>
      <c r="AP98" s="51">
        <v>8045</v>
      </c>
      <c r="AQ98" s="51">
        <v>25625</v>
      </c>
      <c r="AR98" s="51">
        <v>33670</v>
      </c>
      <c r="AT98" s="70">
        <v>94</v>
      </c>
      <c r="AU98" s="70">
        <v>7901</v>
      </c>
      <c r="AV98" s="70">
        <v>24519</v>
      </c>
      <c r="AW98" s="70">
        <v>32420</v>
      </c>
    </row>
    <row r="99" spans="12:49">
      <c r="L99" s="4">
        <v>96</v>
      </c>
      <c r="M99" s="4">
        <v>1621</v>
      </c>
      <c r="N99" s="4">
        <v>1903</v>
      </c>
      <c r="O99" s="4">
        <v>2024</v>
      </c>
      <c r="P99" s="4">
        <v>2048</v>
      </c>
      <c r="Q99" s="4">
        <v>2155</v>
      </c>
      <c r="R99" s="4">
        <v>2571</v>
      </c>
      <c r="S99" s="4">
        <v>2689</v>
      </c>
      <c r="T99" s="4">
        <v>2856</v>
      </c>
      <c r="U99" s="4">
        <v>2726</v>
      </c>
      <c r="V99" s="4">
        <v>3023</v>
      </c>
      <c r="W99" s="14">
        <v>96</v>
      </c>
      <c r="X99" s="15">
        <v>16439</v>
      </c>
      <c r="Y99" s="15">
        <v>17344</v>
      </c>
      <c r="Z99" s="15">
        <v>17748</v>
      </c>
      <c r="AA99" s="15">
        <v>20285</v>
      </c>
      <c r="AB99" s="15">
        <v>21323</v>
      </c>
      <c r="AC99" s="15">
        <v>24639</v>
      </c>
      <c r="AD99" s="15">
        <v>25258</v>
      </c>
      <c r="AE99" s="15">
        <v>27397</v>
      </c>
      <c r="AF99" s="15">
        <v>28053</v>
      </c>
      <c r="AG99" s="15">
        <v>29547</v>
      </c>
      <c r="AH99" s="15">
        <f t="shared" si="2"/>
        <v>30681</v>
      </c>
      <c r="AI99" s="15">
        <f t="shared" si="3"/>
        <v>24592</v>
      </c>
      <c r="AO99" s="51">
        <v>95</v>
      </c>
      <c r="AP99" s="51">
        <v>7529</v>
      </c>
      <c r="AQ99" s="51">
        <v>25112</v>
      </c>
      <c r="AR99" s="51">
        <v>32641</v>
      </c>
      <c r="AT99" s="70">
        <v>95</v>
      </c>
      <c r="AU99" s="70">
        <v>6149</v>
      </c>
      <c r="AV99" s="70">
        <v>20359</v>
      </c>
      <c r="AW99" s="70">
        <v>26508</v>
      </c>
    </row>
    <row r="100" spans="12:49">
      <c r="L100" s="4">
        <v>97</v>
      </c>
      <c r="M100" s="4">
        <v>1024</v>
      </c>
      <c r="N100" s="4">
        <v>1139</v>
      </c>
      <c r="O100" s="4">
        <v>1292</v>
      </c>
      <c r="P100" s="4">
        <v>1382</v>
      </c>
      <c r="Q100" s="4">
        <v>1370</v>
      </c>
      <c r="R100" s="4">
        <v>1472</v>
      </c>
      <c r="S100" s="4">
        <v>1715</v>
      </c>
      <c r="T100" s="4">
        <v>1919</v>
      </c>
      <c r="U100" s="4">
        <v>1976</v>
      </c>
      <c r="V100" s="4">
        <v>1877</v>
      </c>
      <c r="W100" s="14">
        <v>97</v>
      </c>
      <c r="X100" s="15">
        <v>11019</v>
      </c>
      <c r="Y100" s="15">
        <v>11884</v>
      </c>
      <c r="Z100" s="15">
        <v>12160</v>
      </c>
      <c r="AA100" s="15">
        <v>13034</v>
      </c>
      <c r="AB100" s="15">
        <v>14306</v>
      </c>
      <c r="AC100" s="15">
        <v>15612</v>
      </c>
      <c r="AD100" s="15">
        <v>17715</v>
      </c>
      <c r="AE100" s="15">
        <v>18366</v>
      </c>
      <c r="AF100" s="15">
        <v>20278</v>
      </c>
      <c r="AG100" s="15">
        <v>21171</v>
      </c>
      <c r="AH100" s="15">
        <f t="shared" si="2"/>
        <v>23404</v>
      </c>
      <c r="AI100" s="15">
        <f t="shared" si="3"/>
        <v>22513</v>
      </c>
      <c r="AO100" s="51">
        <v>96</v>
      </c>
      <c r="AP100" s="51">
        <v>6713</v>
      </c>
      <c r="AQ100" s="51">
        <v>23968</v>
      </c>
      <c r="AR100" s="51">
        <v>30681</v>
      </c>
      <c r="AT100" s="70">
        <v>96</v>
      </c>
      <c r="AU100" s="70">
        <v>5453</v>
      </c>
      <c r="AV100" s="70">
        <v>19139</v>
      </c>
      <c r="AW100" s="70">
        <v>24592</v>
      </c>
    </row>
    <row r="101" spans="12:49">
      <c r="L101" s="4">
        <v>98</v>
      </c>
      <c r="M101" s="4">
        <v>701</v>
      </c>
      <c r="N101" s="4">
        <v>706</v>
      </c>
      <c r="O101" s="4">
        <v>749</v>
      </c>
      <c r="P101" s="4">
        <v>864</v>
      </c>
      <c r="Q101" s="4">
        <v>942</v>
      </c>
      <c r="R101" s="4">
        <v>868</v>
      </c>
      <c r="S101" s="4">
        <v>951</v>
      </c>
      <c r="T101" s="4">
        <v>1120</v>
      </c>
      <c r="U101" s="4">
        <v>1404</v>
      </c>
      <c r="V101" s="4">
        <v>1366</v>
      </c>
      <c r="W101" s="14">
        <v>98</v>
      </c>
      <c r="X101" s="15">
        <v>6901</v>
      </c>
      <c r="Y101" s="15">
        <v>7743</v>
      </c>
      <c r="Z101" s="15">
        <v>8086</v>
      </c>
      <c r="AA101" s="15">
        <v>8709</v>
      </c>
      <c r="AB101" s="15">
        <v>9006</v>
      </c>
      <c r="AC101" s="15">
        <v>10182</v>
      </c>
      <c r="AD101" s="15">
        <v>11035</v>
      </c>
      <c r="AE101" s="15">
        <v>12492</v>
      </c>
      <c r="AF101" s="15">
        <v>13078</v>
      </c>
      <c r="AG101" s="15">
        <v>14694</v>
      </c>
      <c r="AH101" s="15">
        <f t="shared" si="2"/>
        <v>16354</v>
      </c>
      <c r="AI101" s="15">
        <f t="shared" si="3"/>
        <v>16850</v>
      </c>
      <c r="AO101" s="51">
        <v>97</v>
      </c>
      <c r="AP101" s="51">
        <v>4841</v>
      </c>
      <c r="AQ101" s="51">
        <v>18563</v>
      </c>
      <c r="AR101" s="51">
        <v>23404</v>
      </c>
      <c r="AT101" s="70">
        <v>97</v>
      </c>
      <c r="AU101" s="70">
        <v>4763</v>
      </c>
      <c r="AV101" s="70">
        <v>17750</v>
      </c>
      <c r="AW101" s="70">
        <v>22513</v>
      </c>
    </row>
    <row r="102" spans="12:49">
      <c r="L102" s="4">
        <v>99</v>
      </c>
      <c r="M102" s="4">
        <v>463</v>
      </c>
      <c r="N102" s="4">
        <v>471</v>
      </c>
      <c r="O102" s="4">
        <v>460</v>
      </c>
      <c r="P102" s="4">
        <v>503</v>
      </c>
      <c r="Q102" s="4">
        <v>572</v>
      </c>
      <c r="R102" s="4">
        <v>639</v>
      </c>
      <c r="S102" s="4">
        <v>560</v>
      </c>
      <c r="T102" s="4">
        <v>587</v>
      </c>
      <c r="U102" s="4">
        <v>792</v>
      </c>
      <c r="V102" s="4">
        <v>1103</v>
      </c>
      <c r="W102" s="14">
        <v>99</v>
      </c>
      <c r="X102" s="15">
        <v>4910</v>
      </c>
      <c r="Y102" s="15">
        <v>4813</v>
      </c>
      <c r="Z102" s="15">
        <v>5126</v>
      </c>
      <c r="AA102" s="15">
        <v>5648</v>
      </c>
      <c r="AB102" s="15">
        <v>5908</v>
      </c>
      <c r="AC102" s="15">
        <v>6221</v>
      </c>
      <c r="AD102" s="15">
        <v>6866</v>
      </c>
      <c r="AE102" s="15">
        <v>7612</v>
      </c>
      <c r="AF102" s="15">
        <v>8625</v>
      </c>
      <c r="AG102" s="15">
        <v>9212</v>
      </c>
      <c r="AH102" s="15">
        <f t="shared" si="2"/>
        <v>11038</v>
      </c>
      <c r="AI102" s="15">
        <f t="shared" si="3"/>
        <v>11440</v>
      </c>
      <c r="AO102" s="51">
        <v>98</v>
      </c>
      <c r="AP102" s="51">
        <v>3205</v>
      </c>
      <c r="AQ102" s="51">
        <v>13149</v>
      </c>
      <c r="AR102" s="51">
        <v>16354</v>
      </c>
      <c r="AT102" s="70">
        <v>98</v>
      </c>
      <c r="AU102" s="70">
        <v>3311</v>
      </c>
      <c r="AV102" s="70">
        <v>13539</v>
      </c>
      <c r="AW102" s="70">
        <v>16850</v>
      </c>
    </row>
    <row r="103" spans="12:49">
      <c r="L103" s="4" t="s">
        <v>10</v>
      </c>
      <c r="M103" s="4">
        <v>623</v>
      </c>
      <c r="N103" s="4">
        <v>668</v>
      </c>
      <c r="O103" s="4">
        <v>685</v>
      </c>
      <c r="P103" s="4">
        <v>721</v>
      </c>
      <c r="Q103" s="4">
        <v>675</v>
      </c>
      <c r="R103" s="4">
        <v>735</v>
      </c>
      <c r="S103" s="4">
        <v>756</v>
      </c>
      <c r="T103" s="4">
        <v>774</v>
      </c>
      <c r="U103" s="4">
        <v>794</v>
      </c>
      <c r="V103" s="4">
        <v>938</v>
      </c>
      <c r="W103" s="14" t="s">
        <v>17</v>
      </c>
      <c r="X103" s="15">
        <v>6153</v>
      </c>
      <c r="Y103" s="15">
        <v>7265</v>
      </c>
      <c r="Z103" s="15">
        <v>7614</v>
      </c>
      <c r="AA103" s="15">
        <v>8797</v>
      </c>
      <c r="AB103" s="15">
        <v>9470</v>
      </c>
      <c r="AC103" s="15">
        <v>10386</v>
      </c>
      <c r="AD103" s="15">
        <v>10728</v>
      </c>
      <c r="AE103" s="15">
        <v>11319</v>
      </c>
      <c r="AF103" s="15">
        <v>12243</v>
      </c>
      <c r="AG103" s="15">
        <v>13544</v>
      </c>
      <c r="AH103" s="15">
        <f t="shared" si="2"/>
        <v>15029</v>
      </c>
      <c r="AI103" s="15">
        <f t="shared" si="3"/>
        <v>16390</v>
      </c>
      <c r="AO103" s="51">
        <v>99</v>
      </c>
      <c r="AP103" s="51">
        <v>2144</v>
      </c>
      <c r="AQ103" s="51">
        <v>8894</v>
      </c>
      <c r="AR103" s="51">
        <v>11038</v>
      </c>
      <c r="AT103" s="70">
        <v>99</v>
      </c>
      <c r="AU103" s="70">
        <v>2163</v>
      </c>
      <c r="AV103" s="70">
        <v>9277</v>
      </c>
      <c r="AW103" s="70">
        <v>11440</v>
      </c>
    </row>
    <row r="104" spans="12:49">
      <c r="L104" s="4" t="s">
        <v>11</v>
      </c>
      <c r="M104" s="4">
        <v>27553963</v>
      </c>
      <c r="N104" s="4">
        <v>27572056</v>
      </c>
      <c r="O104" s="4">
        <v>27576391</v>
      </c>
      <c r="P104" s="4">
        <v>27568963</v>
      </c>
      <c r="Q104" s="4">
        <v>27560294</v>
      </c>
      <c r="R104" s="4">
        <v>27566774</v>
      </c>
      <c r="S104" s="4">
        <v>27571578</v>
      </c>
      <c r="T104" s="4">
        <v>27563748</v>
      </c>
      <c r="U104" s="4">
        <v>27562988</v>
      </c>
      <c r="V104" s="4">
        <v>27576326</v>
      </c>
      <c r="W104" s="14" t="s">
        <v>8</v>
      </c>
      <c r="X104" s="15">
        <v>56987507</v>
      </c>
      <c r="Y104" s="15">
        <v>57130506</v>
      </c>
      <c r="Z104" s="15">
        <v>57495900</v>
      </c>
      <c r="AA104" s="15">
        <v>57874753</v>
      </c>
      <c r="AB104" s="15">
        <v>58064214</v>
      </c>
      <c r="AC104" s="15">
        <v>58223744</v>
      </c>
      <c r="AD104" s="15">
        <v>58652875</v>
      </c>
      <c r="AE104" s="15">
        <v>59000586</v>
      </c>
      <c r="AF104" s="15">
        <v>59190143</v>
      </c>
      <c r="AG104" s="15">
        <v>59364690</v>
      </c>
      <c r="AH104" s="15">
        <f t="shared" si="2"/>
        <v>59394207</v>
      </c>
      <c r="AI104" s="15">
        <f t="shared" si="3"/>
        <v>59685227</v>
      </c>
      <c r="AO104" s="51" t="s">
        <v>45</v>
      </c>
      <c r="AP104" s="51">
        <v>2453</v>
      </c>
      <c r="AQ104" s="51">
        <v>12576</v>
      </c>
      <c r="AR104" s="51">
        <v>15029</v>
      </c>
      <c r="AT104" s="70" t="s">
        <v>45</v>
      </c>
      <c r="AU104" s="70">
        <v>2759</v>
      </c>
      <c r="AV104" s="70">
        <v>13631</v>
      </c>
      <c r="AW104" s="70">
        <v>16390</v>
      </c>
    </row>
    <row r="105" spans="12:49">
      <c r="L105" s="4" t="s">
        <v>12</v>
      </c>
      <c r="M105" s="4"/>
      <c r="N105" s="4"/>
      <c r="O105" s="4"/>
      <c r="P105" s="4"/>
      <c r="Q105" s="4"/>
      <c r="R105" s="4"/>
      <c r="S105" s="4"/>
      <c r="T105" s="4"/>
      <c r="U105" s="4"/>
      <c r="V105" s="4"/>
      <c r="AO105" s="51" t="s">
        <v>46</v>
      </c>
      <c r="AP105" s="51">
        <v>28726599</v>
      </c>
      <c r="AQ105" s="51">
        <v>30667608</v>
      </c>
      <c r="AR105" s="51">
        <v>59394207</v>
      </c>
      <c r="AT105" s="70" t="s">
        <v>46</v>
      </c>
      <c r="AU105" s="70">
        <v>28889597</v>
      </c>
      <c r="AV105" s="70">
        <v>30795630</v>
      </c>
      <c r="AW105" s="70">
        <v>59685227</v>
      </c>
    </row>
    <row r="106" spans="12:49">
      <c r="L106" s="4">
        <v>0</v>
      </c>
      <c r="M106" s="4">
        <v>248552</v>
      </c>
      <c r="N106" s="4">
        <v>277354</v>
      </c>
      <c r="O106" s="4">
        <v>266660</v>
      </c>
      <c r="P106" s="4">
        <v>258677</v>
      </c>
      <c r="Q106" s="4">
        <v>253857</v>
      </c>
      <c r="R106" s="4">
        <v>258096</v>
      </c>
      <c r="S106" s="4">
        <v>258674</v>
      </c>
      <c r="T106" s="4">
        <v>255666</v>
      </c>
      <c r="U106" s="4">
        <v>258707</v>
      </c>
      <c r="V106" s="4">
        <v>259054</v>
      </c>
    </row>
    <row r="107" spans="12:49">
      <c r="L107" s="4">
        <v>1</v>
      </c>
      <c r="M107" s="4">
        <v>255186</v>
      </c>
      <c r="N107" s="4">
        <v>251203</v>
      </c>
      <c r="O107" s="4">
        <v>276723</v>
      </c>
      <c r="P107" s="4">
        <v>265953</v>
      </c>
      <c r="Q107" s="4">
        <v>258026</v>
      </c>
      <c r="R107" s="4">
        <v>253591</v>
      </c>
      <c r="S107" s="4">
        <v>256424</v>
      </c>
      <c r="T107" s="4">
        <v>255967</v>
      </c>
      <c r="U107" s="4">
        <v>254461</v>
      </c>
      <c r="V107" s="4">
        <v>258000</v>
      </c>
    </row>
    <row r="108" spans="12:49">
      <c r="L108" s="4">
        <v>2</v>
      </c>
      <c r="M108" s="4">
        <v>257770</v>
      </c>
      <c r="N108" s="4">
        <v>257130</v>
      </c>
      <c r="O108" s="4">
        <v>252722</v>
      </c>
      <c r="P108" s="4">
        <v>276417</v>
      </c>
      <c r="Q108" s="4">
        <v>265405</v>
      </c>
      <c r="R108" s="4">
        <v>257543</v>
      </c>
      <c r="S108" s="4">
        <v>253479</v>
      </c>
      <c r="T108" s="4">
        <v>255675</v>
      </c>
      <c r="U108" s="4">
        <v>254294</v>
      </c>
      <c r="V108" s="4">
        <v>253275</v>
      </c>
    </row>
    <row r="109" spans="12:49">
      <c r="L109" s="4">
        <v>3</v>
      </c>
      <c r="M109" s="4">
        <v>259784</v>
      </c>
      <c r="N109" s="4">
        <v>259083</v>
      </c>
      <c r="O109" s="4">
        <v>258407</v>
      </c>
      <c r="P109" s="4">
        <v>254292</v>
      </c>
      <c r="Q109" s="4">
        <v>276063</v>
      </c>
      <c r="R109" s="4">
        <v>264921</v>
      </c>
      <c r="S109" s="4">
        <v>256950</v>
      </c>
      <c r="T109" s="4">
        <v>253565</v>
      </c>
      <c r="U109" s="4">
        <v>255042</v>
      </c>
      <c r="V109" s="4">
        <v>252662</v>
      </c>
    </row>
    <row r="110" spans="12:49">
      <c r="L110" s="4">
        <v>4</v>
      </c>
      <c r="M110" s="4">
        <v>254547</v>
      </c>
      <c r="N110" s="4">
        <v>261049</v>
      </c>
      <c r="O110" s="4">
        <v>259963</v>
      </c>
      <c r="P110" s="4">
        <v>259794</v>
      </c>
      <c r="Q110" s="4">
        <v>256374</v>
      </c>
      <c r="R110" s="4">
        <v>275669</v>
      </c>
      <c r="S110" s="4">
        <v>264305</v>
      </c>
      <c r="T110" s="4">
        <v>256529</v>
      </c>
      <c r="U110" s="4">
        <v>253600</v>
      </c>
      <c r="V110" s="4">
        <v>254366</v>
      </c>
    </row>
    <row r="111" spans="12:49">
      <c r="L111" s="4">
        <v>5</v>
      </c>
      <c r="M111" s="4">
        <v>257606</v>
      </c>
      <c r="N111" s="4">
        <v>255509</v>
      </c>
      <c r="O111" s="4">
        <v>261932</v>
      </c>
      <c r="P111" s="4">
        <v>260910</v>
      </c>
      <c r="Q111" s="4">
        <v>261637</v>
      </c>
      <c r="R111" s="4">
        <v>259476</v>
      </c>
      <c r="S111" s="4">
        <v>275153</v>
      </c>
      <c r="T111" s="4">
        <v>263880</v>
      </c>
      <c r="U111" s="4">
        <v>256127</v>
      </c>
      <c r="V111" s="4">
        <v>253597</v>
      </c>
    </row>
    <row r="112" spans="12:49">
      <c r="L112" s="4">
        <v>6</v>
      </c>
      <c r="M112" s="4">
        <v>269742</v>
      </c>
      <c r="N112" s="4">
        <v>258675</v>
      </c>
      <c r="O112" s="4">
        <v>256079</v>
      </c>
      <c r="P112" s="4">
        <v>262847</v>
      </c>
      <c r="Q112" s="4">
        <v>262152</v>
      </c>
      <c r="R112" s="4">
        <v>264343</v>
      </c>
      <c r="S112" s="4">
        <v>262772</v>
      </c>
      <c r="T112" s="4">
        <v>274887</v>
      </c>
      <c r="U112" s="4">
        <v>263498</v>
      </c>
      <c r="V112" s="4">
        <v>255658</v>
      </c>
    </row>
    <row r="113" spans="12:22">
      <c r="L113" s="4">
        <v>7</v>
      </c>
      <c r="M113" s="4">
        <v>274275</v>
      </c>
      <c r="N113" s="4">
        <v>270684</v>
      </c>
      <c r="O113" s="4">
        <v>259488</v>
      </c>
      <c r="P113" s="4">
        <v>256647</v>
      </c>
      <c r="Q113" s="4">
        <v>263981</v>
      </c>
      <c r="R113" s="4">
        <v>264044</v>
      </c>
      <c r="S113" s="4">
        <v>267293</v>
      </c>
      <c r="T113" s="4">
        <v>266041</v>
      </c>
      <c r="U113" s="4">
        <v>274669</v>
      </c>
      <c r="V113" s="4">
        <v>263025</v>
      </c>
    </row>
    <row r="114" spans="12:22">
      <c r="L114" s="4">
        <v>8</v>
      </c>
      <c r="M114" s="4">
        <v>281761</v>
      </c>
      <c r="N114" s="4">
        <v>275219</v>
      </c>
      <c r="O114" s="4">
        <v>271390</v>
      </c>
      <c r="P114" s="4">
        <v>260391</v>
      </c>
      <c r="Q114" s="4">
        <v>257386</v>
      </c>
      <c r="R114" s="4">
        <v>265713</v>
      </c>
      <c r="S114" s="4">
        <v>266174</v>
      </c>
      <c r="T114" s="4">
        <v>270156</v>
      </c>
      <c r="U114" s="4">
        <v>269050</v>
      </c>
      <c r="V114" s="4">
        <v>274342</v>
      </c>
    </row>
    <row r="115" spans="12:22">
      <c r="L115" s="4">
        <v>9</v>
      </c>
      <c r="M115" s="4">
        <v>293124</v>
      </c>
      <c r="N115" s="4">
        <v>282519</v>
      </c>
      <c r="O115" s="4">
        <v>275853</v>
      </c>
      <c r="P115" s="4">
        <v>272202</v>
      </c>
      <c r="Q115" s="4">
        <v>261528</v>
      </c>
      <c r="R115" s="4">
        <v>258519</v>
      </c>
      <c r="S115" s="4">
        <v>267637</v>
      </c>
      <c r="T115" s="4">
        <v>268147</v>
      </c>
      <c r="U115" s="4">
        <v>272949</v>
      </c>
      <c r="V115" s="4">
        <v>272245</v>
      </c>
    </row>
    <row r="116" spans="12:22">
      <c r="L116" s="4">
        <v>10</v>
      </c>
      <c r="M116" s="4">
        <v>300206</v>
      </c>
      <c r="N116" s="4">
        <v>294026</v>
      </c>
      <c r="O116" s="4">
        <v>283123</v>
      </c>
      <c r="P116" s="4">
        <v>276510</v>
      </c>
      <c r="Q116" s="4">
        <v>273210</v>
      </c>
      <c r="R116" s="4">
        <v>263240</v>
      </c>
      <c r="S116" s="4">
        <v>259759</v>
      </c>
      <c r="T116" s="4">
        <v>269525</v>
      </c>
      <c r="U116" s="4">
        <v>270075</v>
      </c>
      <c r="V116" s="4">
        <v>275820</v>
      </c>
    </row>
    <row r="117" spans="12:22">
      <c r="L117" s="4">
        <v>11</v>
      </c>
      <c r="M117" s="4">
        <v>305720</v>
      </c>
      <c r="N117" s="4">
        <v>300891</v>
      </c>
      <c r="O117" s="4">
        <v>294707</v>
      </c>
      <c r="P117" s="4">
        <v>283789</v>
      </c>
      <c r="Q117" s="4">
        <v>277391</v>
      </c>
      <c r="R117" s="4">
        <v>274665</v>
      </c>
      <c r="S117" s="4">
        <v>265187</v>
      </c>
      <c r="T117" s="4">
        <v>261019</v>
      </c>
      <c r="U117" s="4">
        <v>271288</v>
      </c>
      <c r="V117" s="4">
        <v>272129</v>
      </c>
    </row>
    <row r="118" spans="12:22">
      <c r="L118" s="4">
        <v>12</v>
      </c>
      <c r="M118" s="4">
        <v>318337</v>
      </c>
      <c r="N118" s="4">
        <v>306516</v>
      </c>
      <c r="O118" s="4">
        <v>301474</v>
      </c>
      <c r="P118" s="4">
        <v>295520</v>
      </c>
      <c r="Q118" s="4">
        <v>284638</v>
      </c>
      <c r="R118" s="4">
        <v>278710</v>
      </c>
      <c r="S118" s="4">
        <v>276325</v>
      </c>
      <c r="T118" s="4">
        <v>266993</v>
      </c>
      <c r="U118" s="4">
        <v>262284</v>
      </c>
      <c r="V118" s="4">
        <v>273151</v>
      </c>
    </row>
    <row r="119" spans="12:22">
      <c r="L119" s="4">
        <v>13</v>
      </c>
      <c r="M119" s="4">
        <v>340988</v>
      </c>
      <c r="N119" s="4">
        <v>318940</v>
      </c>
      <c r="O119" s="4">
        <v>307157</v>
      </c>
      <c r="P119" s="4">
        <v>302141</v>
      </c>
      <c r="Q119" s="4">
        <v>296489</v>
      </c>
      <c r="R119" s="4">
        <v>285946</v>
      </c>
      <c r="S119" s="4">
        <v>280137</v>
      </c>
      <c r="T119" s="4">
        <v>277870</v>
      </c>
      <c r="U119" s="4">
        <v>268768</v>
      </c>
      <c r="V119" s="4">
        <v>263524</v>
      </c>
    </row>
    <row r="120" spans="12:22">
      <c r="L120" s="4">
        <v>14</v>
      </c>
      <c r="M120" s="4">
        <v>356648</v>
      </c>
      <c r="N120" s="4">
        <v>341217</v>
      </c>
      <c r="O120" s="4">
        <v>319492</v>
      </c>
      <c r="P120" s="4">
        <v>307799</v>
      </c>
      <c r="Q120" s="4">
        <v>302962</v>
      </c>
      <c r="R120" s="4">
        <v>297975</v>
      </c>
      <c r="S120" s="4">
        <v>287349</v>
      </c>
      <c r="T120" s="4">
        <v>281507</v>
      </c>
      <c r="U120" s="4">
        <v>279324</v>
      </c>
      <c r="V120" s="4">
        <v>270600</v>
      </c>
    </row>
    <row r="121" spans="12:22">
      <c r="L121" s="4">
        <v>15</v>
      </c>
      <c r="M121" s="4">
        <v>377406</v>
      </c>
      <c r="N121" s="4">
        <v>356837</v>
      </c>
      <c r="O121" s="4">
        <v>341503</v>
      </c>
      <c r="P121" s="4">
        <v>320132</v>
      </c>
      <c r="Q121" s="4">
        <v>308692</v>
      </c>
      <c r="R121" s="4">
        <v>304241</v>
      </c>
      <c r="S121" s="4">
        <v>299621</v>
      </c>
      <c r="T121" s="4">
        <v>288730</v>
      </c>
      <c r="U121" s="4">
        <v>282896</v>
      </c>
      <c r="V121" s="4">
        <v>280947</v>
      </c>
    </row>
    <row r="122" spans="12:22">
      <c r="L122" s="4">
        <v>16</v>
      </c>
      <c r="M122" s="4">
        <v>401499</v>
      </c>
      <c r="N122" s="4">
        <v>377490</v>
      </c>
      <c r="O122" s="4">
        <v>357093</v>
      </c>
      <c r="P122" s="4">
        <v>341864</v>
      </c>
      <c r="Q122" s="4">
        <v>320876</v>
      </c>
      <c r="R122" s="4">
        <v>310002</v>
      </c>
      <c r="S122" s="4">
        <v>305701</v>
      </c>
      <c r="T122" s="4">
        <v>301214</v>
      </c>
      <c r="U122" s="4">
        <v>290085</v>
      </c>
      <c r="V122" s="4">
        <v>284365</v>
      </c>
    </row>
    <row r="123" spans="12:22">
      <c r="L123" s="4">
        <v>17</v>
      </c>
      <c r="M123" s="4">
        <v>423229</v>
      </c>
      <c r="N123" s="4">
        <v>401564</v>
      </c>
      <c r="O123" s="4">
        <v>377773</v>
      </c>
      <c r="P123" s="4">
        <v>357397</v>
      </c>
      <c r="Q123" s="4">
        <v>342269</v>
      </c>
      <c r="R123" s="4">
        <v>322034</v>
      </c>
      <c r="S123" s="4">
        <v>311582</v>
      </c>
      <c r="T123" s="4">
        <v>307152</v>
      </c>
      <c r="U123" s="4">
        <v>302794</v>
      </c>
      <c r="V123" s="4">
        <v>291517</v>
      </c>
    </row>
    <row r="124" spans="12:22">
      <c r="L124" s="4">
        <v>18</v>
      </c>
      <c r="M124" s="4">
        <v>426877</v>
      </c>
      <c r="N124" s="4">
        <v>422874</v>
      </c>
      <c r="O124" s="4">
        <v>401880</v>
      </c>
      <c r="P124" s="4">
        <v>378092</v>
      </c>
      <c r="Q124" s="4">
        <v>357719</v>
      </c>
      <c r="R124" s="4">
        <v>342919</v>
      </c>
      <c r="S124" s="4">
        <v>323400</v>
      </c>
      <c r="T124" s="4">
        <v>313136</v>
      </c>
      <c r="U124" s="4">
        <v>308668</v>
      </c>
      <c r="V124" s="4">
        <v>304528</v>
      </c>
    </row>
    <row r="125" spans="12:22">
      <c r="L125" s="4">
        <v>19</v>
      </c>
      <c r="M125" s="4">
        <v>433544</v>
      </c>
      <c r="N125" s="4">
        <v>426392</v>
      </c>
      <c r="O125" s="4">
        <v>422969</v>
      </c>
      <c r="P125" s="4">
        <v>402305</v>
      </c>
      <c r="Q125" s="4">
        <v>378522</v>
      </c>
      <c r="R125" s="4">
        <v>358365</v>
      </c>
      <c r="S125" s="4">
        <v>343717</v>
      </c>
      <c r="T125" s="4">
        <v>325004</v>
      </c>
      <c r="U125" s="4">
        <v>314857</v>
      </c>
      <c r="V125" s="4">
        <v>310294</v>
      </c>
    </row>
    <row r="126" spans="12:22">
      <c r="L126" s="4">
        <v>20</v>
      </c>
      <c r="M126" s="4">
        <v>444275</v>
      </c>
      <c r="N126" s="4">
        <v>433058</v>
      </c>
      <c r="O126" s="4">
        <v>426430</v>
      </c>
      <c r="P126" s="4">
        <v>423221</v>
      </c>
      <c r="Q126" s="4">
        <v>402863</v>
      </c>
      <c r="R126" s="4">
        <v>379331</v>
      </c>
      <c r="S126" s="4">
        <v>359207</v>
      </c>
      <c r="T126" s="4">
        <v>344738</v>
      </c>
      <c r="U126" s="4">
        <v>326774</v>
      </c>
      <c r="V126" s="4">
        <v>317038</v>
      </c>
    </row>
    <row r="127" spans="12:22">
      <c r="L127" s="4">
        <v>21</v>
      </c>
      <c r="M127" s="4">
        <v>439331</v>
      </c>
      <c r="N127" s="4">
        <v>443746</v>
      </c>
      <c r="O127" s="4">
        <v>433115</v>
      </c>
      <c r="P127" s="4">
        <v>426644</v>
      </c>
      <c r="Q127" s="4">
        <v>423508</v>
      </c>
      <c r="R127" s="4">
        <v>403916</v>
      </c>
      <c r="S127" s="4">
        <v>380365</v>
      </c>
      <c r="T127" s="4">
        <v>360280</v>
      </c>
      <c r="U127" s="4">
        <v>345867</v>
      </c>
      <c r="V127" s="4">
        <v>328815</v>
      </c>
    </row>
    <row r="128" spans="12:22">
      <c r="L128" s="4">
        <v>22</v>
      </c>
      <c r="M128" s="4">
        <v>453934</v>
      </c>
      <c r="N128" s="4">
        <v>439014</v>
      </c>
      <c r="O128" s="4">
        <v>443746</v>
      </c>
      <c r="P128" s="4">
        <v>433374</v>
      </c>
      <c r="Q128" s="4">
        <v>426812</v>
      </c>
      <c r="R128" s="4">
        <v>424223</v>
      </c>
      <c r="S128" s="4">
        <v>405204</v>
      </c>
      <c r="T128" s="4">
        <v>381539</v>
      </c>
      <c r="U128" s="4">
        <v>361451</v>
      </c>
      <c r="V128" s="4">
        <v>347415</v>
      </c>
    </row>
    <row r="129" spans="12:22">
      <c r="L129" s="4">
        <v>23</v>
      </c>
      <c r="M129" s="4">
        <v>449275</v>
      </c>
      <c r="N129" s="4">
        <v>453641</v>
      </c>
      <c r="O129" s="4">
        <v>439148</v>
      </c>
      <c r="P129" s="4">
        <v>443938</v>
      </c>
      <c r="Q129" s="4">
        <v>433623</v>
      </c>
      <c r="R129" s="4">
        <v>427393</v>
      </c>
      <c r="S129" s="4">
        <v>425103</v>
      </c>
      <c r="T129" s="4">
        <v>406568</v>
      </c>
      <c r="U129" s="4">
        <v>382855</v>
      </c>
      <c r="V129" s="4">
        <v>362946</v>
      </c>
    </row>
    <row r="130" spans="12:22">
      <c r="L130" s="4">
        <v>24</v>
      </c>
      <c r="M130" s="4">
        <v>456533</v>
      </c>
      <c r="N130" s="4">
        <v>448902</v>
      </c>
      <c r="O130" s="4">
        <v>453767</v>
      </c>
      <c r="P130" s="4">
        <v>439429</v>
      </c>
      <c r="Q130" s="4">
        <v>444110</v>
      </c>
      <c r="R130" s="4">
        <v>434357</v>
      </c>
      <c r="S130" s="4">
        <v>428185</v>
      </c>
      <c r="T130" s="4">
        <v>426002</v>
      </c>
      <c r="U130" s="4">
        <v>407944</v>
      </c>
      <c r="V130" s="4">
        <v>384465</v>
      </c>
    </row>
    <row r="131" spans="12:22">
      <c r="L131" s="4">
        <v>25</v>
      </c>
      <c r="M131" s="4">
        <v>471264</v>
      </c>
      <c r="N131" s="4">
        <v>456010</v>
      </c>
      <c r="O131" s="4">
        <v>448842</v>
      </c>
      <c r="P131" s="4">
        <v>454049</v>
      </c>
      <c r="Q131" s="4">
        <v>439753</v>
      </c>
      <c r="R131" s="4">
        <v>444623</v>
      </c>
      <c r="S131" s="4">
        <v>435185</v>
      </c>
      <c r="T131" s="4">
        <v>428928</v>
      </c>
      <c r="U131" s="4">
        <v>426958</v>
      </c>
      <c r="V131" s="4">
        <v>409659</v>
      </c>
    </row>
    <row r="132" spans="12:22">
      <c r="L132" s="4">
        <v>26</v>
      </c>
      <c r="M132" s="4">
        <v>472924</v>
      </c>
      <c r="N132" s="4">
        <v>470846</v>
      </c>
      <c r="O132" s="4">
        <v>455799</v>
      </c>
      <c r="P132" s="4">
        <v>448903</v>
      </c>
      <c r="Q132" s="4">
        <v>454374</v>
      </c>
      <c r="R132" s="4">
        <v>440422</v>
      </c>
      <c r="S132" s="4">
        <v>445228</v>
      </c>
      <c r="T132" s="4">
        <v>435992</v>
      </c>
      <c r="U132" s="4">
        <v>429710</v>
      </c>
      <c r="V132" s="4">
        <v>428247</v>
      </c>
    </row>
    <row r="133" spans="12:22">
      <c r="L133" s="4">
        <v>27</v>
      </c>
      <c r="M133" s="4">
        <v>481519</v>
      </c>
      <c r="N133" s="4">
        <v>472459</v>
      </c>
      <c r="O133" s="4">
        <v>470635</v>
      </c>
      <c r="P133" s="4">
        <v>455573</v>
      </c>
      <c r="Q133" s="4">
        <v>448962</v>
      </c>
      <c r="R133" s="4">
        <v>455074</v>
      </c>
      <c r="S133" s="4">
        <v>441195</v>
      </c>
      <c r="T133" s="4">
        <v>445819</v>
      </c>
      <c r="U133" s="4">
        <v>436844</v>
      </c>
      <c r="V133" s="4">
        <v>430741</v>
      </c>
    </row>
    <row r="134" spans="12:22">
      <c r="L134" s="4">
        <v>28</v>
      </c>
      <c r="M134" s="4">
        <v>454135</v>
      </c>
      <c r="N134" s="4">
        <v>480844</v>
      </c>
      <c r="O134" s="4">
        <v>472289</v>
      </c>
      <c r="P134" s="4">
        <v>470436</v>
      </c>
      <c r="Q134" s="4">
        <v>455365</v>
      </c>
      <c r="R134" s="4">
        <v>449236</v>
      </c>
      <c r="S134" s="4">
        <v>455727</v>
      </c>
      <c r="T134" s="4">
        <v>441977</v>
      </c>
      <c r="U134" s="4">
        <v>446371</v>
      </c>
      <c r="V134" s="4">
        <v>437816</v>
      </c>
    </row>
    <row r="135" spans="12:22">
      <c r="L135" s="4">
        <v>29</v>
      </c>
      <c r="M135" s="4">
        <v>441127</v>
      </c>
      <c r="N135" s="4">
        <v>453816</v>
      </c>
      <c r="O135" s="4">
        <v>480490</v>
      </c>
      <c r="P135" s="4">
        <v>472101</v>
      </c>
      <c r="Q135" s="4">
        <v>470246</v>
      </c>
      <c r="R135" s="4">
        <v>455258</v>
      </c>
      <c r="S135" s="4">
        <v>449522</v>
      </c>
      <c r="T135" s="4">
        <v>456485</v>
      </c>
      <c r="U135" s="4">
        <v>442753</v>
      </c>
      <c r="V135" s="4">
        <v>447054</v>
      </c>
    </row>
    <row r="136" spans="12:22">
      <c r="L136" s="4">
        <v>30</v>
      </c>
      <c r="M136" s="4">
        <v>435390</v>
      </c>
      <c r="N136" s="4">
        <v>440833</v>
      </c>
      <c r="O136" s="4">
        <v>453688</v>
      </c>
      <c r="P136" s="4">
        <v>480094</v>
      </c>
      <c r="Q136" s="4">
        <v>471927</v>
      </c>
      <c r="R136" s="4">
        <v>470184</v>
      </c>
      <c r="S136" s="4">
        <v>455179</v>
      </c>
      <c r="T136" s="4">
        <v>449907</v>
      </c>
      <c r="U136" s="4">
        <v>457093</v>
      </c>
      <c r="V136" s="4">
        <v>443519</v>
      </c>
    </row>
    <row r="137" spans="12:22">
      <c r="L137" s="4">
        <v>31</v>
      </c>
      <c r="M137" s="4">
        <v>421057</v>
      </c>
      <c r="N137" s="4">
        <v>435104</v>
      </c>
      <c r="O137" s="4">
        <v>440699</v>
      </c>
      <c r="P137" s="4">
        <v>453574</v>
      </c>
      <c r="Q137" s="4">
        <v>479684</v>
      </c>
      <c r="R137" s="4">
        <v>471849</v>
      </c>
      <c r="S137" s="4">
        <v>470078</v>
      </c>
      <c r="T137" s="4">
        <v>455080</v>
      </c>
      <c r="U137" s="4">
        <v>450167</v>
      </c>
      <c r="V137" s="4">
        <v>457812</v>
      </c>
    </row>
    <row r="138" spans="12:22">
      <c r="L138" s="4">
        <v>32</v>
      </c>
      <c r="M138" s="4">
        <v>412509</v>
      </c>
      <c r="N138" s="4">
        <v>420935</v>
      </c>
      <c r="O138" s="4">
        <v>435026</v>
      </c>
      <c r="P138" s="4">
        <v>440622</v>
      </c>
      <c r="Q138" s="4">
        <v>453433</v>
      </c>
      <c r="R138" s="4">
        <v>479233</v>
      </c>
      <c r="S138" s="4">
        <v>471768</v>
      </c>
      <c r="T138" s="4">
        <v>470055</v>
      </c>
      <c r="U138" s="4">
        <v>454899</v>
      </c>
      <c r="V138" s="4">
        <v>450488</v>
      </c>
    </row>
    <row r="139" spans="12:22">
      <c r="L139" s="4">
        <v>33</v>
      </c>
      <c r="M139" s="4">
        <v>397783</v>
      </c>
      <c r="N139" s="4">
        <v>412240</v>
      </c>
      <c r="O139" s="4">
        <v>420953</v>
      </c>
      <c r="P139" s="4">
        <v>434947</v>
      </c>
      <c r="Q139" s="4">
        <v>440526</v>
      </c>
      <c r="R139" s="4">
        <v>453395</v>
      </c>
      <c r="S139" s="4">
        <v>478807</v>
      </c>
      <c r="T139" s="4">
        <v>471762</v>
      </c>
      <c r="U139" s="4">
        <v>469938</v>
      </c>
      <c r="V139" s="4">
        <v>454802</v>
      </c>
    </row>
    <row r="140" spans="12:22">
      <c r="L140" s="4">
        <v>34</v>
      </c>
      <c r="M140" s="4">
        <v>396877</v>
      </c>
      <c r="N140" s="4">
        <v>397376</v>
      </c>
      <c r="O140" s="4">
        <v>412056</v>
      </c>
      <c r="P140" s="4">
        <v>420966</v>
      </c>
      <c r="Q140" s="4">
        <v>434868</v>
      </c>
      <c r="R140" s="4">
        <v>440572</v>
      </c>
      <c r="S140" s="4">
        <v>453383</v>
      </c>
      <c r="T140" s="4">
        <v>478423</v>
      </c>
      <c r="U140" s="4">
        <v>471658</v>
      </c>
      <c r="V140" s="4">
        <v>469876</v>
      </c>
    </row>
    <row r="141" spans="12:22">
      <c r="L141" s="4">
        <v>35</v>
      </c>
      <c r="M141" s="4">
        <v>393890</v>
      </c>
      <c r="N141" s="4">
        <v>396271</v>
      </c>
      <c r="O141" s="4">
        <v>397093</v>
      </c>
      <c r="P141" s="4">
        <v>411854</v>
      </c>
      <c r="Q141" s="4">
        <v>421036</v>
      </c>
      <c r="R141" s="4">
        <v>434957</v>
      </c>
      <c r="S141" s="4">
        <v>440657</v>
      </c>
      <c r="T141" s="4">
        <v>453413</v>
      </c>
      <c r="U141" s="4">
        <v>477984</v>
      </c>
      <c r="V141" s="4">
        <v>471598</v>
      </c>
    </row>
    <row r="142" spans="12:22">
      <c r="L142" s="4">
        <v>36</v>
      </c>
      <c r="M142" s="4">
        <v>388718</v>
      </c>
      <c r="N142" s="4">
        <v>393417</v>
      </c>
      <c r="O142" s="4">
        <v>395807</v>
      </c>
      <c r="P142" s="4">
        <v>396726</v>
      </c>
      <c r="Q142" s="4">
        <v>411700</v>
      </c>
      <c r="R142" s="4">
        <v>421381</v>
      </c>
      <c r="S142" s="4">
        <v>435076</v>
      </c>
      <c r="T142" s="4">
        <v>440780</v>
      </c>
      <c r="U142" s="4">
        <v>453372</v>
      </c>
      <c r="V142" s="4">
        <v>477596</v>
      </c>
    </row>
    <row r="143" spans="12:22">
      <c r="L143" s="4">
        <v>37</v>
      </c>
      <c r="M143" s="4">
        <v>388089</v>
      </c>
      <c r="N143" s="4">
        <v>388385</v>
      </c>
      <c r="O143" s="4">
        <v>393083</v>
      </c>
      <c r="P143" s="4">
        <v>395260</v>
      </c>
      <c r="Q143" s="4">
        <v>396336</v>
      </c>
      <c r="R143" s="4">
        <v>411686</v>
      </c>
      <c r="S143" s="4">
        <v>421769</v>
      </c>
      <c r="T143" s="4">
        <v>435151</v>
      </c>
      <c r="U143" s="4">
        <v>440824</v>
      </c>
      <c r="V143" s="4">
        <v>453359</v>
      </c>
    </row>
    <row r="144" spans="12:22">
      <c r="L144" s="4">
        <v>38</v>
      </c>
      <c r="M144" s="4">
        <v>370798</v>
      </c>
      <c r="N144" s="4">
        <v>387592</v>
      </c>
      <c r="O144" s="4">
        <v>388103</v>
      </c>
      <c r="P144" s="4">
        <v>392652</v>
      </c>
      <c r="Q144" s="4">
        <v>394704</v>
      </c>
      <c r="R144" s="4">
        <v>395919</v>
      </c>
      <c r="S144" s="4">
        <v>411617</v>
      </c>
      <c r="T144" s="4">
        <v>422041</v>
      </c>
      <c r="U144" s="4">
        <v>435197</v>
      </c>
      <c r="V144" s="4">
        <v>440898</v>
      </c>
    </row>
    <row r="145" spans="12:22">
      <c r="L145" s="4">
        <v>39</v>
      </c>
      <c r="M145" s="4">
        <v>371848</v>
      </c>
      <c r="N145" s="4">
        <v>370406</v>
      </c>
      <c r="O145" s="4">
        <v>387216</v>
      </c>
      <c r="P145" s="4">
        <v>387792</v>
      </c>
      <c r="Q145" s="4">
        <v>392221</v>
      </c>
      <c r="R145" s="4">
        <v>394012</v>
      </c>
      <c r="S145" s="4">
        <v>395517</v>
      </c>
      <c r="T145" s="4">
        <v>411517</v>
      </c>
      <c r="U145" s="4">
        <v>422292</v>
      </c>
      <c r="V145" s="4">
        <v>435291</v>
      </c>
    </row>
    <row r="146" spans="12:22">
      <c r="L146" s="4">
        <v>40</v>
      </c>
      <c r="M146" s="4">
        <v>373152</v>
      </c>
      <c r="N146" s="4">
        <v>371460</v>
      </c>
      <c r="O146" s="4">
        <v>370050</v>
      </c>
      <c r="P146" s="4">
        <v>386757</v>
      </c>
      <c r="Q146" s="4">
        <v>387507</v>
      </c>
      <c r="R146" s="4">
        <v>391742</v>
      </c>
      <c r="S146" s="4">
        <v>393382</v>
      </c>
      <c r="T146" s="4">
        <v>395125</v>
      </c>
      <c r="U146" s="4">
        <v>411332</v>
      </c>
      <c r="V146" s="4">
        <v>422584</v>
      </c>
    </row>
    <row r="147" spans="12:22">
      <c r="L147" s="4">
        <v>41</v>
      </c>
      <c r="M147" s="4">
        <v>390092</v>
      </c>
      <c r="N147" s="4">
        <v>372845</v>
      </c>
      <c r="O147" s="4">
        <v>371144</v>
      </c>
      <c r="P147" s="4">
        <v>369671</v>
      </c>
      <c r="Q147" s="4">
        <v>386300</v>
      </c>
      <c r="R147" s="4">
        <v>387201</v>
      </c>
      <c r="S147" s="4">
        <v>391287</v>
      </c>
      <c r="T147" s="4">
        <v>392667</v>
      </c>
      <c r="U147" s="4">
        <v>394625</v>
      </c>
      <c r="V147" s="4">
        <v>411209</v>
      </c>
    </row>
    <row r="148" spans="12:22">
      <c r="L148" s="4">
        <v>42</v>
      </c>
      <c r="M148" s="4">
        <v>394239</v>
      </c>
      <c r="N148" s="4">
        <v>389736</v>
      </c>
      <c r="O148" s="4">
        <v>372587</v>
      </c>
      <c r="P148" s="4">
        <v>370798</v>
      </c>
      <c r="Q148" s="4">
        <v>369291</v>
      </c>
      <c r="R148" s="4">
        <v>385742</v>
      </c>
      <c r="S148" s="4">
        <v>386919</v>
      </c>
      <c r="T148" s="4">
        <v>390765</v>
      </c>
      <c r="U148" s="4">
        <v>391891</v>
      </c>
      <c r="V148" s="4">
        <v>394174</v>
      </c>
    </row>
    <row r="149" spans="12:22">
      <c r="L149" s="4">
        <v>43</v>
      </c>
      <c r="M149" s="4">
        <v>416908</v>
      </c>
      <c r="N149" s="4">
        <v>393666</v>
      </c>
      <c r="O149" s="4">
        <v>389438</v>
      </c>
      <c r="P149" s="4">
        <v>372303</v>
      </c>
      <c r="Q149" s="4">
        <v>370426</v>
      </c>
      <c r="R149" s="4">
        <v>368917</v>
      </c>
      <c r="S149" s="4">
        <v>385215</v>
      </c>
      <c r="T149" s="4">
        <v>386576</v>
      </c>
      <c r="U149" s="4">
        <v>390195</v>
      </c>
      <c r="V149" s="4">
        <v>391195</v>
      </c>
    </row>
    <row r="150" spans="12:22">
      <c r="L150" s="4">
        <v>44</v>
      </c>
      <c r="M150" s="4">
        <v>410085</v>
      </c>
      <c r="N150" s="4">
        <v>415972</v>
      </c>
      <c r="O150" s="4">
        <v>393112</v>
      </c>
      <c r="P150" s="4">
        <v>389123</v>
      </c>
      <c r="Q150" s="4">
        <v>372064</v>
      </c>
      <c r="R150" s="4">
        <v>370068</v>
      </c>
      <c r="S150" s="4">
        <v>368523</v>
      </c>
      <c r="T150" s="4">
        <v>384618</v>
      </c>
      <c r="U150" s="4">
        <v>386210</v>
      </c>
      <c r="V150" s="4">
        <v>389636</v>
      </c>
    </row>
    <row r="151" spans="12:22">
      <c r="L151" s="4">
        <v>45</v>
      </c>
      <c r="M151" s="4">
        <v>416288</v>
      </c>
      <c r="N151" s="4">
        <v>409136</v>
      </c>
      <c r="O151" s="4">
        <v>415211</v>
      </c>
      <c r="P151" s="4">
        <v>392448</v>
      </c>
      <c r="Q151" s="4">
        <v>388791</v>
      </c>
      <c r="R151" s="4">
        <v>371878</v>
      </c>
      <c r="S151" s="4">
        <v>369717</v>
      </c>
      <c r="T151" s="4">
        <v>368087</v>
      </c>
      <c r="U151" s="4">
        <v>384003</v>
      </c>
      <c r="V151" s="4">
        <v>385858</v>
      </c>
    </row>
    <row r="152" spans="12:22">
      <c r="L152" s="4">
        <v>46</v>
      </c>
      <c r="M152" s="4">
        <v>325431</v>
      </c>
      <c r="N152" s="4">
        <v>415151</v>
      </c>
      <c r="O152" s="4">
        <v>408286</v>
      </c>
      <c r="P152" s="4">
        <v>414218</v>
      </c>
      <c r="Q152" s="4">
        <v>391777</v>
      </c>
      <c r="R152" s="4">
        <v>388532</v>
      </c>
      <c r="S152" s="4">
        <v>371675</v>
      </c>
      <c r="T152" s="4">
        <v>369317</v>
      </c>
      <c r="U152" s="4">
        <v>367585</v>
      </c>
      <c r="V152" s="4">
        <v>383394</v>
      </c>
    </row>
    <row r="153" spans="12:22">
      <c r="L153" s="4">
        <v>47</v>
      </c>
      <c r="M153" s="4">
        <v>336693</v>
      </c>
      <c r="N153" s="4">
        <v>324673</v>
      </c>
      <c r="O153" s="4">
        <v>414226</v>
      </c>
      <c r="P153" s="4">
        <v>407249</v>
      </c>
      <c r="Q153" s="4">
        <v>413217</v>
      </c>
      <c r="R153" s="4">
        <v>390968</v>
      </c>
      <c r="S153" s="4">
        <v>388253</v>
      </c>
      <c r="T153" s="4">
        <v>371361</v>
      </c>
      <c r="U153" s="4">
        <v>368886</v>
      </c>
      <c r="V153" s="4">
        <v>367075</v>
      </c>
    </row>
    <row r="154" spans="12:22">
      <c r="L154" s="4">
        <v>48</v>
      </c>
      <c r="M154" s="4">
        <v>344372</v>
      </c>
      <c r="N154" s="4">
        <v>335886</v>
      </c>
      <c r="O154" s="4">
        <v>324024</v>
      </c>
      <c r="P154" s="4">
        <v>413153</v>
      </c>
      <c r="Q154" s="4">
        <v>406102</v>
      </c>
      <c r="R154" s="4">
        <v>411996</v>
      </c>
      <c r="S154" s="4">
        <v>390169</v>
      </c>
      <c r="T154" s="4">
        <v>387973</v>
      </c>
      <c r="U154" s="4">
        <v>371101</v>
      </c>
      <c r="V154" s="4">
        <v>368428</v>
      </c>
    </row>
    <row r="155" spans="12:22">
      <c r="L155" s="4">
        <v>49</v>
      </c>
      <c r="M155" s="4">
        <v>347857</v>
      </c>
      <c r="N155" s="4">
        <v>343575</v>
      </c>
      <c r="O155" s="4">
        <v>335160</v>
      </c>
      <c r="P155" s="4">
        <v>323302</v>
      </c>
      <c r="Q155" s="4">
        <v>411909</v>
      </c>
      <c r="R155" s="4">
        <v>404654</v>
      </c>
      <c r="S155" s="4">
        <v>410845</v>
      </c>
      <c r="T155" s="4">
        <v>389318</v>
      </c>
      <c r="U155" s="4">
        <v>387596</v>
      </c>
      <c r="V155" s="4">
        <v>370838</v>
      </c>
    </row>
    <row r="156" spans="12:22">
      <c r="L156" s="4">
        <v>50</v>
      </c>
      <c r="M156" s="4">
        <v>352598</v>
      </c>
      <c r="N156" s="4">
        <v>346919</v>
      </c>
      <c r="O156" s="4">
        <v>342864</v>
      </c>
      <c r="P156" s="4">
        <v>334346</v>
      </c>
      <c r="Q156" s="4">
        <v>322538</v>
      </c>
      <c r="R156" s="4">
        <v>410498</v>
      </c>
      <c r="S156" s="4">
        <v>403193</v>
      </c>
      <c r="T156" s="4">
        <v>409611</v>
      </c>
      <c r="U156" s="4">
        <v>388371</v>
      </c>
      <c r="V156" s="4">
        <v>387213</v>
      </c>
    </row>
    <row r="157" spans="12:22">
      <c r="L157" s="4">
        <v>51</v>
      </c>
      <c r="M157" s="4">
        <v>392194</v>
      </c>
      <c r="N157" s="4">
        <v>351772</v>
      </c>
      <c r="O157" s="4">
        <v>346043</v>
      </c>
      <c r="P157" s="4">
        <v>342017</v>
      </c>
      <c r="Q157" s="4">
        <v>333449</v>
      </c>
      <c r="R157" s="4">
        <v>321725</v>
      </c>
      <c r="S157" s="4">
        <v>409079</v>
      </c>
      <c r="T157" s="4">
        <v>401805</v>
      </c>
      <c r="U157" s="4">
        <v>408345</v>
      </c>
      <c r="V157" s="4">
        <v>387444</v>
      </c>
    </row>
    <row r="158" spans="12:22">
      <c r="L158" s="4">
        <v>52</v>
      </c>
      <c r="M158" s="4">
        <v>388505</v>
      </c>
      <c r="N158" s="4">
        <v>391142</v>
      </c>
      <c r="O158" s="4">
        <v>351003</v>
      </c>
      <c r="P158" s="4">
        <v>345191</v>
      </c>
      <c r="Q158" s="4">
        <v>341180</v>
      </c>
      <c r="R158" s="4">
        <v>332465</v>
      </c>
      <c r="S158" s="4">
        <v>320870</v>
      </c>
      <c r="T158" s="4">
        <v>407505</v>
      </c>
      <c r="U158" s="4">
        <v>400272</v>
      </c>
      <c r="V158" s="4">
        <v>406991</v>
      </c>
    </row>
    <row r="159" spans="12:22">
      <c r="L159" s="4">
        <v>53</v>
      </c>
      <c r="M159" s="4">
        <v>382347</v>
      </c>
      <c r="N159" s="4">
        <v>387374</v>
      </c>
      <c r="O159" s="4">
        <v>390065</v>
      </c>
      <c r="P159" s="4">
        <v>350118</v>
      </c>
      <c r="Q159" s="4">
        <v>344239</v>
      </c>
      <c r="R159" s="4">
        <v>340263</v>
      </c>
      <c r="S159" s="4">
        <v>331420</v>
      </c>
      <c r="T159" s="4">
        <v>319974</v>
      </c>
      <c r="U159" s="4">
        <v>405923</v>
      </c>
      <c r="V159" s="4">
        <v>398724</v>
      </c>
    </row>
    <row r="160" spans="12:22">
      <c r="L160" s="4">
        <v>54</v>
      </c>
      <c r="M160" s="4">
        <v>358942</v>
      </c>
      <c r="N160" s="4">
        <v>380975</v>
      </c>
      <c r="O160" s="4">
        <v>386207</v>
      </c>
      <c r="P160" s="4">
        <v>388998</v>
      </c>
      <c r="Q160" s="4">
        <v>349256</v>
      </c>
      <c r="R160" s="4">
        <v>343240</v>
      </c>
      <c r="S160" s="4">
        <v>339340</v>
      </c>
      <c r="T160" s="4">
        <v>330385</v>
      </c>
      <c r="U160" s="4">
        <v>319040</v>
      </c>
      <c r="V160" s="4">
        <v>404352</v>
      </c>
    </row>
    <row r="161" spans="12:22">
      <c r="L161" s="4">
        <v>55</v>
      </c>
      <c r="M161" s="4">
        <v>347723</v>
      </c>
      <c r="N161" s="4">
        <v>357618</v>
      </c>
      <c r="O161" s="4">
        <v>379606</v>
      </c>
      <c r="P161" s="4">
        <v>384940</v>
      </c>
      <c r="Q161" s="4">
        <v>387856</v>
      </c>
      <c r="R161" s="4">
        <v>348333</v>
      </c>
      <c r="S161" s="4">
        <v>342227</v>
      </c>
      <c r="T161" s="4">
        <v>338357</v>
      </c>
      <c r="U161" s="4">
        <v>329266</v>
      </c>
      <c r="V161" s="4">
        <v>318052</v>
      </c>
    </row>
    <row r="162" spans="12:22">
      <c r="L162" s="4">
        <v>56</v>
      </c>
      <c r="M162" s="4">
        <v>358488</v>
      </c>
      <c r="N162" s="4">
        <v>346231</v>
      </c>
      <c r="O162" s="4">
        <v>356214</v>
      </c>
      <c r="P162" s="4">
        <v>378185</v>
      </c>
      <c r="Q162" s="4">
        <v>383595</v>
      </c>
      <c r="R162" s="4">
        <v>386766</v>
      </c>
      <c r="S162" s="4">
        <v>347461</v>
      </c>
      <c r="T162" s="4">
        <v>341046</v>
      </c>
      <c r="U162" s="4">
        <v>337229</v>
      </c>
      <c r="V162" s="4">
        <v>328093</v>
      </c>
    </row>
    <row r="163" spans="12:22">
      <c r="L163" s="4">
        <v>57</v>
      </c>
      <c r="M163" s="4">
        <v>353790</v>
      </c>
      <c r="N163" s="4">
        <v>357080</v>
      </c>
      <c r="O163" s="4">
        <v>344793</v>
      </c>
      <c r="P163" s="4">
        <v>354745</v>
      </c>
      <c r="Q163" s="4">
        <v>376641</v>
      </c>
      <c r="R163" s="4">
        <v>382223</v>
      </c>
      <c r="S163" s="4">
        <v>385530</v>
      </c>
      <c r="T163" s="4">
        <v>346480</v>
      </c>
      <c r="U163" s="4">
        <v>339874</v>
      </c>
      <c r="V163" s="4">
        <v>336047</v>
      </c>
    </row>
    <row r="164" spans="12:22">
      <c r="L164" s="4">
        <v>58</v>
      </c>
      <c r="M164" s="4">
        <v>350930</v>
      </c>
      <c r="N164" s="4">
        <v>352238</v>
      </c>
      <c r="O164" s="4">
        <v>355586</v>
      </c>
      <c r="P164" s="4">
        <v>343314</v>
      </c>
      <c r="Q164" s="4">
        <v>353006</v>
      </c>
      <c r="R164" s="4">
        <v>374960</v>
      </c>
      <c r="S164" s="4">
        <v>380840</v>
      </c>
      <c r="T164" s="4">
        <v>384224</v>
      </c>
      <c r="U164" s="4">
        <v>345453</v>
      </c>
      <c r="V164" s="4">
        <v>338588</v>
      </c>
    </row>
    <row r="165" spans="12:22">
      <c r="L165" s="4">
        <v>59</v>
      </c>
      <c r="M165" s="4">
        <v>347324</v>
      </c>
      <c r="N165" s="4">
        <v>349182</v>
      </c>
      <c r="O165" s="4">
        <v>350612</v>
      </c>
      <c r="P165" s="4">
        <v>353959</v>
      </c>
      <c r="Q165" s="4">
        <v>341745</v>
      </c>
      <c r="R165" s="4">
        <v>351081</v>
      </c>
      <c r="S165" s="4">
        <v>373098</v>
      </c>
      <c r="T165" s="4">
        <v>379313</v>
      </c>
      <c r="U165" s="4">
        <v>382874</v>
      </c>
      <c r="V165" s="4">
        <v>344323</v>
      </c>
    </row>
    <row r="166" spans="12:22">
      <c r="L166" s="4">
        <v>60</v>
      </c>
      <c r="M166" s="4">
        <v>352597</v>
      </c>
      <c r="N166" s="4">
        <v>345365</v>
      </c>
      <c r="O166" s="4">
        <v>347331</v>
      </c>
      <c r="P166" s="4">
        <v>348850</v>
      </c>
      <c r="Q166" s="4">
        <v>352244</v>
      </c>
      <c r="R166" s="4">
        <v>339956</v>
      </c>
      <c r="S166" s="4">
        <v>349122</v>
      </c>
      <c r="T166" s="4">
        <v>371198</v>
      </c>
      <c r="U166" s="4">
        <v>377676</v>
      </c>
      <c r="V166" s="4">
        <v>381448</v>
      </c>
    </row>
    <row r="167" spans="12:22">
      <c r="L167" s="4">
        <v>61</v>
      </c>
      <c r="M167" s="4">
        <v>371119</v>
      </c>
      <c r="N167" s="4">
        <v>350666</v>
      </c>
      <c r="O167" s="4">
        <v>343318</v>
      </c>
      <c r="P167" s="4">
        <v>345458</v>
      </c>
      <c r="Q167" s="4">
        <v>346976</v>
      </c>
      <c r="R167" s="4">
        <v>350506</v>
      </c>
      <c r="S167" s="4">
        <v>338131</v>
      </c>
      <c r="T167" s="4">
        <v>347117</v>
      </c>
      <c r="U167" s="4">
        <v>369189</v>
      </c>
      <c r="V167" s="4">
        <v>375866</v>
      </c>
    </row>
    <row r="168" spans="12:22">
      <c r="L168" s="4">
        <v>62</v>
      </c>
      <c r="M168" s="4">
        <v>342425</v>
      </c>
      <c r="N168" s="4">
        <v>368812</v>
      </c>
      <c r="O168" s="4">
        <v>348588</v>
      </c>
      <c r="P168" s="4">
        <v>341265</v>
      </c>
      <c r="Q168" s="4">
        <v>343283</v>
      </c>
      <c r="R168" s="4">
        <v>344913</v>
      </c>
      <c r="S168" s="4">
        <v>348639</v>
      </c>
      <c r="T168" s="4">
        <v>336214</v>
      </c>
      <c r="U168" s="4">
        <v>344913</v>
      </c>
      <c r="V168" s="4">
        <v>367117</v>
      </c>
    </row>
    <row r="169" spans="12:22">
      <c r="L169" s="4">
        <v>63</v>
      </c>
      <c r="M169" s="4">
        <v>342544</v>
      </c>
      <c r="N169" s="4">
        <v>340090</v>
      </c>
      <c r="O169" s="4">
        <v>366314</v>
      </c>
      <c r="P169" s="4">
        <v>346345</v>
      </c>
      <c r="Q169" s="4">
        <v>339085</v>
      </c>
      <c r="R169" s="4">
        <v>341093</v>
      </c>
      <c r="S169" s="4">
        <v>342637</v>
      </c>
      <c r="T169" s="4">
        <v>346509</v>
      </c>
      <c r="U169" s="4">
        <v>334197</v>
      </c>
      <c r="V169" s="4">
        <v>342553</v>
      </c>
    </row>
    <row r="170" spans="12:22">
      <c r="L170" s="4">
        <v>64</v>
      </c>
      <c r="M170" s="4">
        <v>342915</v>
      </c>
      <c r="N170" s="4">
        <v>339840</v>
      </c>
      <c r="O170" s="4">
        <v>337483</v>
      </c>
      <c r="P170" s="4">
        <v>363580</v>
      </c>
      <c r="Q170" s="4">
        <v>344120</v>
      </c>
      <c r="R170" s="4">
        <v>336687</v>
      </c>
      <c r="S170" s="4">
        <v>338599</v>
      </c>
      <c r="T170" s="4">
        <v>340284</v>
      </c>
      <c r="U170" s="4">
        <v>344395</v>
      </c>
      <c r="V170" s="4">
        <v>332067</v>
      </c>
    </row>
    <row r="171" spans="12:22">
      <c r="L171" s="4">
        <v>65</v>
      </c>
      <c r="M171" s="4">
        <v>338822</v>
      </c>
      <c r="N171" s="4">
        <v>339849</v>
      </c>
      <c r="O171" s="4">
        <v>336890</v>
      </c>
      <c r="P171" s="4">
        <v>334808</v>
      </c>
      <c r="Q171" s="4">
        <v>360682</v>
      </c>
      <c r="R171" s="4">
        <v>341658</v>
      </c>
      <c r="S171" s="4">
        <v>334220</v>
      </c>
      <c r="T171" s="4">
        <v>335878</v>
      </c>
      <c r="U171" s="4">
        <v>337798</v>
      </c>
      <c r="V171" s="4">
        <v>342045</v>
      </c>
    </row>
    <row r="172" spans="12:22">
      <c r="L172" s="4">
        <v>66</v>
      </c>
      <c r="M172" s="4">
        <v>334400</v>
      </c>
      <c r="N172" s="4">
        <v>335267</v>
      </c>
      <c r="O172" s="4">
        <v>336452</v>
      </c>
      <c r="P172" s="4">
        <v>333789</v>
      </c>
      <c r="Q172" s="4">
        <v>331742</v>
      </c>
      <c r="R172" s="4">
        <v>357525</v>
      </c>
      <c r="S172" s="4">
        <v>339096</v>
      </c>
      <c r="T172" s="4">
        <v>331555</v>
      </c>
      <c r="U172" s="4">
        <v>333086</v>
      </c>
      <c r="V172" s="4">
        <v>335193</v>
      </c>
    </row>
    <row r="173" spans="12:22">
      <c r="L173" s="4">
        <v>67</v>
      </c>
      <c r="M173" s="4">
        <v>329592</v>
      </c>
      <c r="N173" s="4">
        <v>330889</v>
      </c>
      <c r="O173" s="4">
        <v>331573</v>
      </c>
      <c r="P173" s="4">
        <v>332799</v>
      </c>
      <c r="Q173" s="4">
        <v>330320</v>
      </c>
      <c r="R173" s="4">
        <v>328491</v>
      </c>
      <c r="S173" s="4">
        <v>354363</v>
      </c>
      <c r="T173" s="4">
        <v>336229</v>
      </c>
      <c r="U173" s="4">
        <v>328586</v>
      </c>
      <c r="V173" s="4">
        <v>330219</v>
      </c>
    </row>
    <row r="174" spans="12:22">
      <c r="L174" s="4">
        <v>68</v>
      </c>
      <c r="M174" s="4">
        <v>328548</v>
      </c>
      <c r="N174" s="4">
        <v>325594</v>
      </c>
      <c r="O174" s="4">
        <v>326999</v>
      </c>
      <c r="P174" s="4">
        <v>327665</v>
      </c>
      <c r="Q174" s="4">
        <v>328804</v>
      </c>
      <c r="R174" s="4">
        <v>326676</v>
      </c>
      <c r="S174" s="4">
        <v>325012</v>
      </c>
      <c r="T174" s="4">
        <v>350762</v>
      </c>
      <c r="U174" s="4">
        <v>333154</v>
      </c>
      <c r="V174" s="4">
        <v>325469</v>
      </c>
    </row>
    <row r="175" spans="12:22">
      <c r="L175" s="4">
        <v>69</v>
      </c>
      <c r="M175" s="4">
        <v>325570</v>
      </c>
      <c r="N175" s="4">
        <v>324351</v>
      </c>
      <c r="O175" s="4">
        <v>321260</v>
      </c>
      <c r="P175" s="4">
        <v>322878</v>
      </c>
      <c r="Q175" s="4">
        <v>323363</v>
      </c>
      <c r="R175" s="4">
        <v>324563</v>
      </c>
      <c r="S175" s="4">
        <v>322770</v>
      </c>
      <c r="T175" s="4">
        <v>321401</v>
      </c>
      <c r="U175" s="4">
        <v>346965</v>
      </c>
      <c r="V175" s="4">
        <v>329922</v>
      </c>
    </row>
    <row r="176" spans="12:22">
      <c r="L176" s="4">
        <v>70</v>
      </c>
      <c r="M176" s="4">
        <v>316849</v>
      </c>
      <c r="N176" s="4">
        <v>320572</v>
      </c>
      <c r="O176" s="4">
        <v>319632</v>
      </c>
      <c r="P176" s="4">
        <v>316545</v>
      </c>
      <c r="Q176" s="4">
        <v>318489</v>
      </c>
      <c r="R176" s="4">
        <v>318693</v>
      </c>
      <c r="S176" s="4">
        <v>319877</v>
      </c>
      <c r="T176" s="4">
        <v>318466</v>
      </c>
      <c r="U176" s="4">
        <v>317555</v>
      </c>
      <c r="V176" s="4">
        <v>342918</v>
      </c>
    </row>
    <row r="177" spans="12:22">
      <c r="L177" s="4">
        <v>71</v>
      </c>
      <c r="M177" s="4">
        <v>312584</v>
      </c>
      <c r="N177" s="4">
        <v>311603</v>
      </c>
      <c r="O177" s="4">
        <v>315190</v>
      </c>
      <c r="P177" s="4">
        <v>314513</v>
      </c>
      <c r="Q177" s="4">
        <v>311545</v>
      </c>
      <c r="R177" s="4">
        <v>313760</v>
      </c>
      <c r="S177" s="4">
        <v>313649</v>
      </c>
      <c r="T177" s="4">
        <v>314825</v>
      </c>
      <c r="U177" s="4">
        <v>313969</v>
      </c>
      <c r="V177" s="4">
        <v>313375</v>
      </c>
    </row>
    <row r="178" spans="12:22">
      <c r="L178" s="4">
        <v>72</v>
      </c>
      <c r="M178" s="4">
        <v>198840</v>
      </c>
      <c r="N178" s="4">
        <v>306730</v>
      </c>
      <c r="O178" s="4">
        <v>306046</v>
      </c>
      <c r="P178" s="4">
        <v>309540</v>
      </c>
      <c r="Q178" s="4">
        <v>309113</v>
      </c>
      <c r="R178" s="4">
        <v>306092</v>
      </c>
      <c r="S178" s="4">
        <v>308586</v>
      </c>
      <c r="T178" s="4">
        <v>308189</v>
      </c>
      <c r="U178" s="4">
        <v>309503</v>
      </c>
      <c r="V178" s="4">
        <v>309261</v>
      </c>
    </row>
    <row r="179" spans="12:22">
      <c r="L179" s="4">
        <v>73</v>
      </c>
      <c r="M179" s="4">
        <v>151325</v>
      </c>
      <c r="N179" s="4">
        <v>194740</v>
      </c>
      <c r="O179" s="4">
        <v>300235</v>
      </c>
      <c r="P179" s="4">
        <v>299981</v>
      </c>
      <c r="Q179" s="4">
        <v>303300</v>
      </c>
      <c r="R179" s="4">
        <v>303259</v>
      </c>
      <c r="S179" s="4">
        <v>300247</v>
      </c>
      <c r="T179" s="4">
        <v>302816</v>
      </c>
      <c r="U179" s="4">
        <v>302385</v>
      </c>
      <c r="V179" s="4">
        <v>303817</v>
      </c>
    </row>
    <row r="180" spans="12:22">
      <c r="L180" s="4">
        <v>74</v>
      </c>
      <c r="M180" s="4">
        <v>155247</v>
      </c>
      <c r="N180" s="4">
        <v>147713</v>
      </c>
      <c r="O180" s="4">
        <v>190224</v>
      </c>
      <c r="P180" s="4">
        <v>293406</v>
      </c>
      <c r="Q180" s="4">
        <v>293580</v>
      </c>
      <c r="R180" s="4">
        <v>296820</v>
      </c>
      <c r="S180" s="4">
        <v>296884</v>
      </c>
      <c r="T180" s="4">
        <v>293874</v>
      </c>
      <c r="U180" s="4">
        <v>296800</v>
      </c>
      <c r="V180" s="4">
        <v>296258</v>
      </c>
    </row>
    <row r="181" spans="12:22">
      <c r="L181" s="4">
        <v>75</v>
      </c>
      <c r="M181" s="4">
        <v>190839</v>
      </c>
      <c r="N181" s="4">
        <v>151201</v>
      </c>
      <c r="O181" s="4">
        <v>143765</v>
      </c>
      <c r="P181" s="4">
        <v>185240</v>
      </c>
      <c r="Q181" s="4">
        <v>285996</v>
      </c>
      <c r="R181" s="4">
        <v>286805</v>
      </c>
      <c r="S181" s="4">
        <v>289847</v>
      </c>
      <c r="T181" s="4">
        <v>289873</v>
      </c>
      <c r="U181" s="4">
        <v>287151</v>
      </c>
      <c r="V181" s="4">
        <v>290337</v>
      </c>
    </row>
    <row r="182" spans="12:22">
      <c r="L182" s="4">
        <v>76</v>
      </c>
      <c r="M182" s="4">
        <v>233395</v>
      </c>
      <c r="N182" s="4">
        <v>185123</v>
      </c>
      <c r="O182" s="4">
        <v>146742</v>
      </c>
      <c r="P182" s="4">
        <v>139552</v>
      </c>
      <c r="Q182" s="4">
        <v>180073</v>
      </c>
      <c r="R182" s="4">
        <v>278063</v>
      </c>
      <c r="S182" s="4">
        <v>279372</v>
      </c>
      <c r="T182" s="4">
        <v>282035</v>
      </c>
      <c r="U182" s="4">
        <v>282390</v>
      </c>
      <c r="V182" s="4">
        <v>279962</v>
      </c>
    </row>
    <row r="183" spans="12:22">
      <c r="L183" s="4">
        <v>77</v>
      </c>
      <c r="M183" s="4">
        <v>232434</v>
      </c>
      <c r="N183" s="4">
        <v>225568</v>
      </c>
      <c r="O183" s="4">
        <v>178786</v>
      </c>
      <c r="P183" s="4">
        <v>141985</v>
      </c>
      <c r="Q183" s="4">
        <v>135059</v>
      </c>
      <c r="R183" s="4">
        <v>174590</v>
      </c>
      <c r="S183" s="4">
        <v>269495</v>
      </c>
      <c r="T183" s="4">
        <v>271164</v>
      </c>
      <c r="U183" s="4">
        <v>273681</v>
      </c>
      <c r="V183" s="4">
        <v>274509</v>
      </c>
    </row>
    <row r="184" spans="12:22">
      <c r="L184" s="4">
        <v>78</v>
      </c>
      <c r="M184" s="4">
        <v>225105</v>
      </c>
      <c r="N184" s="4">
        <v>223758</v>
      </c>
      <c r="O184" s="4">
        <v>217131</v>
      </c>
      <c r="P184" s="4">
        <v>172106</v>
      </c>
      <c r="Q184" s="4">
        <v>136818</v>
      </c>
      <c r="R184" s="4">
        <v>130365</v>
      </c>
      <c r="S184" s="4">
        <v>168516</v>
      </c>
      <c r="T184" s="4">
        <v>260180</v>
      </c>
      <c r="U184" s="4">
        <v>262398</v>
      </c>
      <c r="V184" s="4">
        <v>265010</v>
      </c>
    </row>
    <row r="185" spans="12:22">
      <c r="L185" s="4">
        <v>79</v>
      </c>
      <c r="M185" s="4">
        <v>215520</v>
      </c>
      <c r="N185" s="4">
        <v>215705</v>
      </c>
      <c r="O185" s="4">
        <v>214503</v>
      </c>
      <c r="P185" s="4">
        <v>208214</v>
      </c>
      <c r="Q185" s="4">
        <v>165083</v>
      </c>
      <c r="R185" s="4">
        <v>131229</v>
      </c>
      <c r="S185" s="4">
        <v>125280</v>
      </c>
      <c r="T185" s="4">
        <v>162116</v>
      </c>
      <c r="U185" s="4">
        <v>250319</v>
      </c>
      <c r="V185" s="4">
        <v>253202</v>
      </c>
    </row>
    <row r="186" spans="12:22">
      <c r="L186" s="4">
        <v>80</v>
      </c>
      <c r="M186" s="4">
        <v>190784</v>
      </c>
      <c r="N186" s="4">
        <v>205002</v>
      </c>
      <c r="O186" s="4">
        <v>205226</v>
      </c>
      <c r="P186" s="4">
        <v>204634</v>
      </c>
      <c r="Q186" s="4">
        <v>198882</v>
      </c>
      <c r="R186" s="4">
        <v>157716</v>
      </c>
      <c r="S186" s="4">
        <v>125398</v>
      </c>
      <c r="T186" s="4">
        <v>119739</v>
      </c>
      <c r="U186" s="4">
        <v>155244</v>
      </c>
      <c r="V186" s="4">
        <v>239969</v>
      </c>
    </row>
    <row r="187" spans="12:22">
      <c r="L187" s="4">
        <v>81</v>
      </c>
      <c r="M187" s="4">
        <v>181946</v>
      </c>
      <c r="N187" s="4">
        <v>180457</v>
      </c>
      <c r="O187" s="4">
        <v>193872</v>
      </c>
      <c r="P187" s="4">
        <v>194550</v>
      </c>
      <c r="Q187" s="4">
        <v>194206</v>
      </c>
      <c r="R187" s="4">
        <v>188998</v>
      </c>
      <c r="S187" s="4">
        <v>149805</v>
      </c>
      <c r="T187" s="4">
        <v>118958</v>
      </c>
      <c r="U187" s="4">
        <v>113851</v>
      </c>
      <c r="V187" s="4">
        <v>148109</v>
      </c>
    </row>
    <row r="188" spans="12:22">
      <c r="L188" s="4">
        <v>82</v>
      </c>
      <c r="M188" s="4">
        <v>157825</v>
      </c>
      <c r="N188" s="4">
        <v>170787</v>
      </c>
      <c r="O188" s="4">
        <v>169377</v>
      </c>
      <c r="P188" s="4">
        <v>182379</v>
      </c>
      <c r="Q188" s="4">
        <v>183487</v>
      </c>
      <c r="R188" s="4">
        <v>183608</v>
      </c>
      <c r="S188" s="4">
        <v>178412</v>
      </c>
      <c r="T188" s="4">
        <v>141040</v>
      </c>
      <c r="U188" s="4">
        <v>112156</v>
      </c>
      <c r="V188" s="4">
        <v>107688</v>
      </c>
    </row>
    <row r="189" spans="12:22">
      <c r="L189" s="4">
        <v>83</v>
      </c>
      <c r="M189" s="4">
        <v>143081</v>
      </c>
      <c r="N189" s="4">
        <v>146521</v>
      </c>
      <c r="O189" s="4">
        <v>158597</v>
      </c>
      <c r="P189" s="4">
        <v>158153</v>
      </c>
      <c r="Q189" s="4">
        <v>170343</v>
      </c>
      <c r="R189" s="4">
        <v>171935</v>
      </c>
      <c r="S189" s="4">
        <v>172042</v>
      </c>
      <c r="T189" s="4">
        <v>167048</v>
      </c>
      <c r="U189" s="4">
        <v>131937</v>
      </c>
      <c r="V189" s="4">
        <v>105201</v>
      </c>
    </row>
    <row r="190" spans="12:22">
      <c r="L190" s="4">
        <v>84</v>
      </c>
      <c r="M190" s="4">
        <v>118978</v>
      </c>
      <c r="N190" s="4">
        <v>131502</v>
      </c>
      <c r="O190" s="4">
        <v>134772</v>
      </c>
      <c r="P190" s="4">
        <v>146437</v>
      </c>
      <c r="Q190" s="4">
        <v>146616</v>
      </c>
      <c r="R190" s="4">
        <v>158280</v>
      </c>
      <c r="S190" s="4">
        <v>159732</v>
      </c>
      <c r="T190" s="4">
        <v>159629</v>
      </c>
      <c r="U190" s="4">
        <v>154996</v>
      </c>
      <c r="V190" s="4">
        <v>122753</v>
      </c>
    </row>
    <row r="191" spans="12:22">
      <c r="L191" s="4">
        <v>85</v>
      </c>
      <c r="M191" s="4">
        <v>105323</v>
      </c>
      <c r="N191" s="4">
        <v>108049</v>
      </c>
      <c r="O191" s="4">
        <v>119646</v>
      </c>
      <c r="P191" s="4">
        <v>122933</v>
      </c>
      <c r="Q191" s="4">
        <v>134197</v>
      </c>
      <c r="R191" s="4">
        <v>134951</v>
      </c>
      <c r="S191" s="4">
        <v>145707</v>
      </c>
      <c r="T191" s="4">
        <v>146746</v>
      </c>
      <c r="U191" s="4">
        <v>146814</v>
      </c>
      <c r="V191" s="4">
        <v>142994</v>
      </c>
    </row>
    <row r="192" spans="12:22">
      <c r="L192" s="4">
        <v>86</v>
      </c>
      <c r="M192" s="4">
        <v>86189</v>
      </c>
      <c r="N192" s="4">
        <v>94488</v>
      </c>
      <c r="O192" s="4">
        <v>97021</v>
      </c>
      <c r="P192" s="4">
        <v>107745</v>
      </c>
      <c r="Q192" s="4">
        <v>111234</v>
      </c>
      <c r="R192" s="4">
        <v>121865</v>
      </c>
      <c r="S192" s="4">
        <v>122687</v>
      </c>
      <c r="T192" s="4">
        <v>132360</v>
      </c>
      <c r="U192" s="4">
        <v>133539</v>
      </c>
      <c r="V192" s="4">
        <v>133846</v>
      </c>
    </row>
    <row r="193" spans="12:22">
      <c r="L193" s="4">
        <v>87</v>
      </c>
      <c r="M193" s="4">
        <v>73584</v>
      </c>
      <c r="N193" s="4">
        <v>76020</v>
      </c>
      <c r="O193" s="4">
        <v>83780</v>
      </c>
      <c r="P193" s="4">
        <v>86054</v>
      </c>
      <c r="Q193" s="4">
        <v>95972</v>
      </c>
      <c r="R193" s="4">
        <v>99612</v>
      </c>
      <c r="S193" s="4">
        <v>109359</v>
      </c>
      <c r="T193" s="4">
        <v>110157</v>
      </c>
      <c r="U193" s="4">
        <v>118769</v>
      </c>
      <c r="V193" s="4">
        <v>120366</v>
      </c>
    </row>
    <row r="194" spans="12:22">
      <c r="L194" s="4">
        <v>88</v>
      </c>
      <c r="M194" s="4">
        <v>58304</v>
      </c>
      <c r="N194" s="4">
        <v>63867</v>
      </c>
      <c r="O194" s="4">
        <v>65979</v>
      </c>
      <c r="P194" s="4">
        <v>73260</v>
      </c>
      <c r="Q194" s="4">
        <v>75672</v>
      </c>
      <c r="R194" s="4">
        <v>84788</v>
      </c>
      <c r="S194" s="4">
        <v>87854</v>
      </c>
      <c r="T194" s="4">
        <v>96797</v>
      </c>
      <c r="U194" s="4">
        <v>97909</v>
      </c>
      <c r="V194" s="4">
        <v>105797</v>
      </c>
    </row>
    <row r="195" spans="12:22">
      <c r="L195" s="4">
        <v>89</v>
      </c>
      <c r="M195" s="4">
        <v>49866</v>
      </c>
      <c r="N195" s="4">
        <v>49846</v>
      </c>
      <c r="O195" s="4">
        <v>54628</v>
      </c>
      <c r="P195" s="4">
        <v>56550</v>
      </c>
      <c r="Q195" s="4">
        <v>63280</v>
      </c>
      <c r="R195" s="4">
        <v>65660</v>
      </c>
      <c r="S195" s="4">
        <v>73759</v>
      </c>
      <c r="T195" s="4">
        <v>76285</v>
      </c>
      <c r="U195" s="4">
        <v>84389</v>
      </c>
      <c r="V195" s="4">
        <v>85854</v>
      </c>
    </row>
    <row r="196" spans="12:22">
      <c r="L196" s="4">
        <v>90</v>
      </c>
      <c r="M196" s="4">
        <v>38589</v>
      </c>
      <c r="N196" s="4">
        <v>41950</v>
      </c>
      <c r="O196" s="4">
        <v>41742</v>
      </c>
      <c r="P196" s="4">
        <v>45733</v>
      </c>
      <c r="Q196" s="4">
        <v>47870</v>
      </c>
      <c r="R196" s="4">
        <v>53743</v>
      </c>
      <c r="S196" s="4">
        <v>55887</v>
      </c>
      <c r="T196" s="4">
        <v>62675</v>
      </c>
      <c r="U196" s="4">
        <v>65363</v>
      </c>
      <c r="V196" s="4">
        <v>72885</v>
      </c>
    </row>
    <row r="197" spans="12:22">
      <c r="L197" s="4">
        <v>91</v>
      </c>
      <c r="M197" s="4">
        <v>30314</v>
      </c>
      <c r="N197" s="4">
        <v>31906</v>
      </c>
      <c r="O197" s="4">
        <v>34501</v>
      </c>
      <c r="P197" s="4">
        <v>34257</v>
      </c>
      <c r="Q197" s="4">
        <v>37961</v>
      </c>
      <c r="R197" s="4">
        <v>40001</v>
      </c>
      <c r="S197" s="4">
        <v>44811</v>
      </c>
      <c r="T197" s="4">
        <v>46773</v>
      </c>
      <c r="U197" s="4">
        <v>52435</v>
      </c>
      <c r="V197" s="4">
        <v>55306</v>
      </c>
    </row>
    <row r="198" spans="12:22">
      <c r="L198" s="4">
        <v>92</v>
      </c>
      <c r="M198" s="4">
        <v>22829</v>
      </c>
      <c r="N198" s="4">
        <v>24465</v>
      </c>
      <c r="O198" s="4">
        <v>25752</v>
      </c>
      <c r="P198" s="4">
        <v>28002</v>
      </c>
      <c r="Q198" s="4">
        <v>27719</v>
      </c>
      <c r="R198" s="4">
        <v>31040</v>
      </c>
      <c r="S198" s="4">
        <v>32691</v>
      </c>
      <c r="T198" s="4">
        <v>36635</v>
      </c>
      <c r="U198" s="4">
        <v>38372</v>
      </c>
      <c r="V198" s="4">
        <v>43448</v>
      </c>
    </row>
    <row r="199" spans="12:22">
      <c r="L199" s="4">
        <v>93</v>
      </c>
      <c r="M199" s="4">
        <v>16894</v>
      </c>
      <c r="N199" s="4">
        <v>17954</v>
      </c>
      <c r="O199" s="4">
        <v>19257</v>
      </c>
      <c r="P199" s="4">
        <v>20264</v>
      </c>
      <c r="Q199" s="4">
        <v>22249</v>
      </c>
      <c r="R199" s="4">
        <v>22361</v>
      </c>
      <c r="S199" s="4">
        <v>24647</v>
      </c>
      <c r="T199" s="4">
        <v>26182</v>
      </c>
      <c r="U199" s="4">
        <v>29442</v>
      </c>
      <c r="V199" s="4">
        <v>30940</v>
      </c>
    </row>
    <row r="200" spans="12:22">
      <c r="L200" s="4">
        <v>94</v>
      </c>
      <c r="M200" s="4">
        <v>12639</v>
      </c>
      <c r="N200" s="4">
        <v>13004</v>
      </c>
      <c r="O200" s="4">
        <v>13764</v>
      </c>
      <c r="P200" s="4">
        <v>14759</v>
      </c>
      <c r="Q200" s="4">
        <v>15807</v>
      </c>
      <c r="R200" s="4">
        <v>17587</v>
      </c>
      <c r="S200" s="4">
        <v>17545</v>
      </c>
      <c r="T200" s="4">
        <v>19243</v>
      </c>
      <c r="U200" s="4">
        <v>20530</v>
      </c>
      <c r="V200" s="4">
        <v>23362</v>
      </c>
    </row>
    <row r="201" spans="12:22">
      <c r="L201" s="4">
        <v>95</v>
      </c>
      <c r="M201" s="4">
        <v>8912</v>
      </c>
      <c r="N201" s="4">
        <v>9530</v>
      </c>
      <c r="O201" s="4">
        <v>9822</v>
      </c>
      <c r="P201" s="4">
        <v>10334</v>
      </c>
      <c r="Q201" s="4">
        <v>11212</v>
      </c>
      <c r="R201" s="4">
        <v>12254</v>
      </c>
      <c r="S201" s="4">
        <v>13526</v>
      </c>
      <c r="T201" s="4">
        <v>13339</v>
      </c>
      <c r="U201" s="4">
        <v>14781</v>
      </c>
      <c r="V201" s="4">
        <v>16128</v>
      </c>
    </row>
    <row r="202" spans="12:22">
      <c r="L202" s="4">
        <v>96</v>
      </c>
      <c r="M202" s="4">
        <v>5837</v>
      </c>
      <c r="N202" s="4">
        <v>6605</v>
      </c>
      <c r="O202" s="4">
        <v>7019</v>
      </c>
      <c r="P202" s="4">
        <v>7085</v>
      </c>
      <c r="Q202" s="4">
        <v>7661</v>
      </c>
      <c r="R202" s="4">
        <v>8426</v>
      </c>
      <c r="S202" s="4">
        <v>9256</v>
      </c>
      <c r="T202" s="4">
        <v>10106</v>
      </c>
      <c r="U202" s="4">
        <v>10011</v>
      </c>
      <c r="V202" s="4">
        <v>11380</v>
      </c>
    </row>
    <row r="203" spans="12:22">
      <c r="L203" s="4">
        <v>97</v>
      </c>
      <c r="M203" s="4">
        <v>4011</v>
      </c>
      <c r="N203" s="4">
        <v>4185</v>
      </c>
      <c r="O203" s="4">
        <v>4744</v>
      </c>
      <c r="P203" s="4">
        <v>5035</v>
      </c>
      <c r="Q203" s="4">
        <v>5021</v>
      </c>
      <c r="R203" s="4">
        <v>5501</v>
      </c>
      <c r="S203" s="4">
        <v>6062</v>
      </c>
      <c r="T203" s="4">
        <v>6724</v>
      </c>
      <c r="U203" s="4">
        <v>7445</v>
      </c>
      <c r="V203" s="4">
        <v>7456</v>
      </c>
    </row>
    <row r="204" spans="12:22">
      <c r="L204" s="4">
        <v>98</v>
      </c>
      <c r="M204" s="4">
        <v>2546</v>
      </c>
      <c r="N204" s="4">
        <v>2818</v>
      </c>
      <c r="O204" s="4">
        <v>2921</v>
      </c>
      <c r="P204" s="4">
        <v>3258</v>
      </c>
      <c r="Q204" s="4">
        <v>3503</v>
      </c>
      <c r="R204" s="4">
        <v>3545</v>
      </c>
      <c r="S204" s="4">
        <v>3824</v>
      </c>
      <c r="T204" s="4">
        <v>4291</v>
      </c>
      <c r="U204" s="4">
        <v>4896</v>
      </c>
      <c r="V204" s="4">
        <v>5554</v>
      </c>
    </row>
    <row r="205" spans="12:22">
      <c r="L205" s="4">
        <v>99</v>
      </c>
      <c r="M205" s="4">
        <v>1575</v>
      </c>
      <c r="N205" s="4">
        <v>1719</v>
      </c>
      <c r="O205" s="4">
        <v>1927</v>
      </c>
      <c r="P205" s="4">
        <v>1994</v>
      </c>
      <c r="Q205" s="4">
        <v>2204</v>
      </c>
      <c r="R205" s="4">
        <v>2410</v>
      </c>
      <c r="S205" s="4">
        <v>2380</v>
      </c>
      <c r="T205" s="4">
        <v>2580</v>
      </c>
      <c r="U205" s="4">
        <v>3118</v>
      </c>
      <c r="V205" s="4">
        <v>3533</v>
      </c>
    </row>
    <row r="206" spans="12:22">
      <c r="L206" s="4" t="s">
        <v>10</v>
      </c>
      <c r="M206" s="4">
        <v>2229</v>
      </c>
      <c r="N206" s="4">
        <v>2385</v>
      </c>
      <c r="O206" s="4">
        <v>2588</v>
      </c>
      <c r="P206" s="4">
        <v>2841</v>
      </c>
      <c r="Q206" s="4">
        <v>3015</v>
      </c>
      <c r="R206" s="4">
        <v>3280</v>
      </c>
      <c r="S206" s="4">
        <v>3621</v>
      </c>
      <c r="T206" s="4">
        <v>3742</v>
      </c>
      <c r="U206" s="4">
        <v>3971</v>
      </c>
      <c r="V206" s="4">
        <v>4497</v>
      </c>
    </row>
    <row r="207" spans="12:22">
      <c r="L207" s="4" t="s">
        <v>11</v>
      </c>
      <c r="M207" s="4">
        <v>29218960</v>
      </c>
      <c r="N207" s="4">
        <v>29249194</v>
      </c>
      <c r="O207" s="4">
        <v>29266001</v>
      </c>
      <c r="P207" s="4">
        <v>29275445</v>
      </c>
      <c r="Q207" s="4">
        <v>29283903</v>
      </c>
      <c r="R207" s="4">
        <v>29309590</v>
      </c>
      <c r="S207" s="4">
        <v>29332801</v>
      </c>
      <c r="T207" s="4">
        <v>29345361</v>
      </c>
      <c r="U207" s="4">
        <v>29360536</v>
      </c>
      <c r="V207" s="4">
        <v>29384366</v>
      </c>
    </row>
    <row r="209" spans="12:34">
      <c r="L209" s="40">
        <v>0</v>
      </c>
      <c r="M209" s="41">
        <f>M3+M106</f>
        <v>510808</v>
      </c>
      <c r="N209" s="41">
        <f t="shared" ref="N209:V209" si="4">N3+N106</f>
        <v>570454</v>
      </c>
      <c r="O209" s="41">
        <f t="shared" si="4"/>
        <v>548535</v>
      </c>
      <c r="P209" s="41">
        <f t="shared" si="4"/>
        <v>532848</v>
      </c>
      <c r="Q209" s="41">
        <f t="shared" si="4"/>
        <v>522979</v>
      </c>
      <c r="R209" s="41">
        <f t="shared" si="4"/>
        <v>531568</v>
      </c>
      <c r="S209" s="41">
        <f t="shared" si="4"/>
        <v>532078</v>
      </c>
      <c r="T209" s="41">
        <f t="shared" si="4"/>
        <v>526625</v>
      </c>
      <c r="U209" s="41">
        <f t="shared" si="4"/>
        <v>531499</v>
      </c>
      <c r="V209" s="41">
        <f t="shared" si="4"/>
        <v>533572</v>
      </c>
      <c r="W209" s="42">
        <f>X3</f>
        <v>523005</v>
      </c>
      <c r="X209" s="42">
        <f t="shared" ref="X209:AH209" si="5">Y3</f>
        <v>535438</v>
      </c>
      <c r="Y209" s="42">
        <f t="shared" si="5"/>
        <v>541707</v>
      </c>
      <c r="Z209" s="42">
        <f t="shared" si="5"/>
        <v>557903</v>
      </c>
      <c r="AA209" s="42">
        <f t="shared" si="5"/>
        <v>550239</v>
      </c>
      <c r="AB209" s="42">
        <f t="shared" si="5"/>
        <v>555807</v>
      </c>
      <c r="AC209" s="42">
        <f t="shared" si="5"/>
        <v>559219</v>
      </c>
      <c r="AD209" s="42">
        <f t="shared" si="5"/>
        <v>568551</v>
      </c>
      <c r="AE209" s="42">
        <f t="shared" si="5"/>
        <v>559232</v>
      </c>
      <c r="AF209" s="42">
        <f t="shared" si="5"/>
        <v>548504</v>
      </c>
      <c r="AG209" s="42">
        <f t="shared" si="5"/>
        <v>531372</v>
      </c>
      <c r="AH209" s="42">
        <f t="shared" si="5"/>
        <v>524021</v>
      </c>
    </row>
    <row r="210" spans="12:34">
      <c r="L210" s="40">
        <v>1</v>
      </c>
      <c r="M210" s="41">
        <f t="shared" ref="M210:V225" si="6">M4+M107</f>
        <v>523100</v>
      </c>
      <c r="N210" s="41">
        <f t="shared" si="6"/>
        <v>515792</v>
      </c>
      <c r="O210" s="41">
        <f t="shared" si="6"/>
        <v>569101</v>
      </c>
      <c r="P210" s="41">
        <f t="shared" si="6"/>
        <v>546864</v>
      </c>
      <c r="Q210" s="41">
        <f t="shared" si="6"/>
        <v>531145</v>
      </c>
      <c r="R210" s="41">
        <f t="shared" si="6"/>
        <v>522319</v>
      </c>
      <c r="S210" s="41">
        <f t="shared" si="6"/>
        <v>527973</v>
      </c>
      <c r="T210" s="41">
        <f t="shared" si="6"/>
        <v>526268</v>
      </c>
      <c r="U210" s="41">
        <f t="shared" si="6"/>
        <v>523837</v>
      </c>
      <c r="V210" s="41">
        <f t="shared" si="6"/>
        <v>529686</v>
      </c>
      <c r="W210" s="42">
        <f t="shared" ref="W210:AH225" si="7">X4</f>
        <v>529245</v>
      </c>
      <c r="X210" s="42">
        <f t="shared" si="7"/>
        <v>526011</v>
      </c>
      <c r="Y210" s="42">
        <f t="shared" si="7"/>
        <v>537278</v>
      </c>
      <c r="Z210" s="42">
        <f t="shared" si="7"/>
        <v>544206</v>
      </c>
      <c r="AA210" s="42">
        <f t="shared" si="7"/>
        <v>557603</v>
      </c>
      <c r="AB210" s="42">
        <f t="shared" si="7"/>
        <v>551013</v>
      </c>
      <c r="AC210" s="42">
        <f t="shared" si="7"/>
        <v>557584</v>
      </c>
      <c r="AD210" s="42">
        <f t="shared" si="7"/>
        <v>560102</v>
      </c>
      <c r="AE210" s="42">
        <f t="shared" si="7"/>
        <v>565828</v>
      </c>
      <c r="AF210" s="42">
        <f t="shared" si="7"/>
        <v>556170</v>
      </c>
      <c r="AG210" s="42">
        <f t="shared" si="7"/>
        <v>544814</v>
      </c>
      <c r="AH210" s="42">
        <f t="shared" si="7"/>
        <v>538422</v>
      </c>
    </row>
    <row r="211" spans="12:34">
      <c r="L211" s="40">
        <v>2</v>
      </c>
      <c r="M211" s="41">
        <f t="shared" si="6"/>
        <v>528383</v>
      </c>
      <c r="N211" s="41">
        <f t="shared" si="6"/>
        <v>527345</v>
      </c>
      <c r="O211" s="41">
        <f t="shared" si="6"/>
        <v>518846</v>
      </c>
      <c r="P211" s="41">
        <f t="shared" si="6"/>
        <v>568371</v>
      </c>
      <c r="Q211" s="41">
        <f t="shared" si="6"/>
        <v>545689</v>
      </c>
      <c r="R211" s="41">
        <f t="shared" si="6"/>
        <v>529960</v>
      </c>
      <c r="S211" s="41">
        <f t="shared" si="6"/>
        <v>521954</v>
      </c>
      <c r="T211" s="41">
        <f t="shared" si="6"/>
        <v>526227</v>
      </c>
      <c r="U211" s="41">
        <f t="shared" si="6"/>
        <v>522615</v>
      </c>
      <c r="V211" s="41">
        <f t="shared" si="6"/>
        <v>521284</v>
      </c>
      <c r="W211" s="42">
        <f t="shared" si="7"/>
        <v>528172</v>
      </c>
      <c r="X211" s="42">
        <f t="shared" si="7"/>
        <v>532739</v>
      </c>
      <c r="Y211" s="42">
        <f t="shared" si="7"/>
        <v>529911</v>
      </c>
      <c r="Z211" s="42">
        <f t="shared" si="7"/>
        <v>539433</v>
      </c>
      <c r="AA211" s="42">
        <f t="shared" si="7"/>
        <v>546483</v>
      </c>
      <c r="AB211" s="42">
        <f t="shared" si="7"/>
        <v>558120</v>
      </c>
      <c r="AC211" s="42">
        <f t="shared" si="7"/>
        <v>553348</v>
      </c>
      <c r="AD211" s="42">
        <f t="shared" si="7"/>
        <v>559016</v>
      </c>
      <c r="AE211" s="42">
        <f t="shared" si="7"/>
        <v>559964</v>
      </c>
      <c r="AF211" s="42">
        <f t="shared" si="7"/>
        <v>563041</v>
      </c>
      <c r="AG211" s="42">
        <f t="shared" si="7"/>
        <v>554608</v>
      </c>
      <c r="AH211" s="42">
        <f t="shared" si="7"/>
        <v>549886</v>
      </c>
    </row>
    <row r="212" spans="12:34">
      <c r="L212" s="40">
        <v>3</v>
      </c>
      <c r="M212" s="41">
        <f t="shared" si="6"/>
        <v>533465</v>
      </c>
      <c r="N212" s="41">
        <f t="shared" si="6"/>
        <v>530997</v>
      </c>
      <c r="O212" s="41">
        <f t="shared" si="6"/>
        <v>530035</v>
      </c>
      <c r="P212" s="41">
        <f t="shared" si="6"/>
        <v>522199</v>
      </c>
      <c r="Q212" s="41">
        <f t="shared" si="6"/>
        <v>567435</v>
      </c>
      <c r="R212" s="41">
        <f t="shared" si="6"/>
        <v>544639</v>
      </c>
      <c r="S212" s="41">
        <f t="shared" si="6"/>
        <v>528617</v>
      </c>
      <c r="T212" s="41">
        <f t="shared" si="6"/>
        <v>521916</v>
      </c>
      <c r="U212" s="41">
        <f t="shared" si="6"/>
        <v>524753</v>
      </c>
      <c r="V212" s="41">
        <f t="shared" si="6"/>
        <v>519099</v>
      </c>
      <c r="W212" s="42">
        <f t="shared" si="7"/>
        <v>518755</v>
      </c>
      <c r="X212" s="42">
        <f t="shared" si="7"/>
        <v>530555</v>
      </c>
      <c r="Y212" s="42">
        <f t="shared" si="7"/>
        <v>536415</v>
      </c>
      <c r="Z212" s="42">
        <f t="shared" si="7"/>
        <v>533747</v>
      </c>
      <c r="AA212" s="42">
        <f t="shared" si="7"/>
        <v>541750</v>
      </c>
      <c r="AB212" s="42">
        <f t="shared" si="7"/>
        <v>548194</v>
      </c>
      <c r="AC212" s="42">
        <f t="shared" si="7"/>
        <v>559899</v>
      </c>
      <c r="AD212" s="42">
        <f t="shared" si="7"/>
        <v>555373</v>
      </c>
      <c r="AE212" s="42">
        <f t="shared" si="7"/>
        <v>559616</v>
      </c>
      <c r="AF212" s="42">
        <f t="shared" si="7"/>
        <v>559326</v>
      </c>
      <c r="AG212" s="42">
        <f t="shared" si="7"/>
        <v>561250</v>
      </c>
      <c r="AH212" s="42">
        <f t="shared" si="7"/>
        <v>559136</v>
      </c>
    </row>
    <row r="213" spans="12:34">
      <c r="L213" s="40">
        <v>4</v>
      </c>
      <c r="M213" s="41">
        <f t="shared" si="6"/>
        <v>522269</v>
      </c>
      <c r="N213" s="41">
        <f t="shared" si="6"/>
        <v>536139</v>
      </c>
      <c r="O213" s="41">
        <f t="shared" si="6"/>
        <v>532826</v>
      </c>
      <c r="P213" s="41">
        <f t="shared" si="6"/>
        <v>532954</v>
      </c>
      <c r="Q213" s="41">
        <f t="shared" si="6"/>
        <v>526617</v>
      </c>
      <c r="R213" s="41">
        <f t="shared" si="6"/>
        <v>566401</v>
      </c>
      <c r="S213" s="41">
        <f t="shared" si="6"/>
        <v>543165</v>
      </c>
      <c r="T213" s="41">
        <f t="shared" si="6"/>
        <v>527546</v>
      </c>
      <c r="U213" s="41">
        <f t="shared" si="6"/>
        <v>521874</v>
      </c>
      <c r="V213" s="41">
        <f t="shared" si="6"/>
        <v>523207</v>
      </c>
      <c r="W213" s="42">
        <f t="shared" si="7"/>
        <v>515884</v>
      </c>
      <c r="X213" s="42">
        <f t="shared" si="7"/>
        <v>521997</v>
      </c>
      <c r="Y213" s="42">
        <f t="shared" si="7"/>
        <v>533257</v>
      </c>
      <c r="Z213" s="42">
        <f t="shared" si="7"/>
        <v>540502</v>
      </c>
      <c r="AA213" s="42">
        <f t="shared" si="7"/>
        <v>537742</v>
      </c>
      <c r="AB213" s="42">
        <f t="shared" si="7"/>
        <v>543110</v>
      </c>
      <c r="AC213" s="42">
        <f t="shared" si="7"/>
        <v>551437</v>
      </c>
      <c r="AD213" s="42">
        <f t="shared" si="7"/>
        <v>561246</v>
      </c>
      <c r="AE213" s="42">
        <f t="shared" si="7"/>
        <v>556047</v>
      </c>
      <c r="AF213" s="42">
        <f t="shared" si="7"/>
        <v>559439</v>
      </c>
      <c r="AG213" s="42">
        <f t="shared" si="7"/>
        <v>560099</v>
      </c>
      <c r="AH213" s="42">
        <f t="shared" si="7"/>
        <v>565676</v>
      </c>
    </row>
    <row r="214" spans="12:34">
      <c r="L214" s="40">
        <v>5</v>
      </c>
      <c r="M214" s="41">
        <f t="shared" si="6"/>
        <v>528404</v>
      </c>
      <c r="N214" s="41">
        <f t="shared" si="6"/>
        <v>524094</v>
      </c>
      <c r="O214" s="41">
        <f t="shared" si="6"/>
        <v>538057</v>
      </c>
      <c r="P214" s="41">
        <f t="shared" si="6"/>
        <v>534828</v>
      </c>
      <c r="Q214" s="41">
        <f t="shared" si="6"/>
        <v>536971</v>
      </c>
      <c r="R214" s="41">
        <f t="shared" si="6"/>
        <v>533133</v>
      </c>
      <c r="S214" s="41">
        <f t="shared" si="6"/>
        <v>565212</v>
      </c>
      <c r="T214" s="41">
        <f t="shared" si="6"/>
        <v>542204</v>
      </c>
      <c r="U214" s="41">
        <f t="shared" si="6"/>
        <v>526621</v>
      </c>
      <c r="V214" s="41">
        <f t="shared" si="6"/>
        <v>521717</v>
      </c>
      <c r="W214" s="42">
        <f t="shared" si="7"/>
        <v>521843</v>
      </c>
      <c r="X214" s="42">
        <f t="shared" si="7"/>
        <v>519298</v>
      </c>
      <c r="Y214" s="42">
        <f t="shared" si="7"/>
        <v>525736</v>
      </c>
      <c r="Z214" s="42">
        <f t="shared" si="7"/>
        <v>536253</v>
      </c>
      <c r="AA214" s="42">
        <f t="shared" si="7"/>
        <v>544839</v>
      </c>
      <c r="AB214" s="42">
        <f t="shared" si="7"/>
        <v>540882</v>
      </c>
      <c r="AC214" s="42">
        <f t="shared" si="7"/>
        <v>546557</v>
      </c>
      <c r="AD214" s="42">
        <f t="shared" si="7"/>
        <v>553838</v>
      </c>
      <c r="AE214" s="42">
        <f t="shared" si="7"/>
        <v>561464</v>
      </c>
      <c r="AF214" s="42">
        <f t="shared" si="7"/>
        <v>556098</v>
      </c>
      <c r="AG214" s="42">
        <f t="shared" si="7"/>
        <v>560414</v>
      </c>
      <c r="AH214" s="42">
        <f t="shared" si="7"/>
        <v>563733</v>
      </c>
    </row>
    <row r="215" spans="12:34">
      <c r="L215" s="40">
        <v>6</v>
      </c>
      <c r="M215" s="41">
        <f t="shared" si="6"/>
        <v>551444</v>
      </c>
      <c r="N215" s="41">
        <f t="shared" si="6"/>
        <v>530731</v>
      </c>
      <c r="O215" s="41">
        <f t="shared" si="6"/>
        <v>525348</v>
      </c>
      <c r="P215" s="41">
        <f t="shared" si="6"/>
        <v>540014</v>
      </c>
      <c r="Q215" s="41">
        <f t="shared" si="6"/>
        <v>537439</v>
      </c>
      <c r="R215" s="41">
        <f t="shared" si="6"/>
        <v>542607</v>
      </c>
      <c r="S215" s="41">
        <f t="shared" si="6"/>
        <v>540044</v>
      </c>
      <c r="T215" s="41">
        <f t="shared" si="6"/>
        <v>564483</v>
      </c>
      <c r="U215" s="41">
        <f t="shared" si="6"/>
        <v>541326</v>
      </c>
      <c r="V215" s="41">
        <f t="shared" si="6"/>
        <v>525554</v>
      </c>
      <c r="W215" s="42">
        <f t="shared" si="7"/>
        <v>521744</v>
      </c>
      <c r="X215" s="42">
        <f t="shared" si="7"/>
        <v>524883</v>
      </c>
      <c r="Y215" s="42">
        <f t="shared" si="7"/>
        <v>523303</v>
      </c>
      <c r="Z215" s="42">
        <f t="shared" si="7"/>
        <v>529963</v>
      </c>
      <c r="AA215" s="42">
        <f t="shared" si="7"/>
        <v>539407</v>
      </c>
      <c r="AB215" s="42">
        <f t="shared" si="7"/>
        <v>548247</v>
      </c>
      <c r="AC215" s="42">
        <f t="shared" si="7"/>
        <v>545962</v>
      </c>
      <c r="AD215" s="42">
        <f t="shared" si="7"/>
        <v>549086</v>
      </c>
      <c r="AE215" s="42">
        <f t="shared" si="7"/>
        <v>555095</v>
      </c>
      <c r="AF215" s="42">
        <f t="shared" si="7"/>
        <v>560965</v>
      </c>
      <c r="AG215" s="42">
        <f t="shared" si="7"/>
        <v>556531</v>
      </c>
      <c r="AH215" s="42">
        <f t="shared" si="7"/>
        <v>563851</v>
      </c>
    </row>
    <row r="216" spans="12:34">
      <c r="L216" s="40">
        <v>7</v>
      </c>
      <c r="M216" s="41">
        <f t="shared" si="6"/>
        <v>561258</v>
      </c>
      <c r="N216" s="41">
        <f t="shared" si="6"/>
        <v>553352</v>
      </c>
      <c r="O216" s="41">
        <f t="shared" si="6"/>
        <v>532451</v>
      </c>
      <c r="P216" s="41">
        <f t="shared" si="6"/>
        <v>526630</v>
      </c>
      <c r="Q216" s="41">
        <f t="shared" si="6"/>
        <v>542480</v>
      </c>
      <c r="R216" s="41">
        <f t="shared" si="6"/>
        <v>541440</v>
      </c>
      <c r="S216" s="41">
        <f t="shared" si="6"/>
        <v>548718</v>
      </c>
      <c r="T216" s="41">
        <f t="shared" si="6"/>
        <v>546882</v>
      </c>
      <c r="U216" s="41">
        <f t="shared" si="6"/>
        <v>563825</v>
      </c>
      <c r="V216" s="41">
        <f t="shared" si="6"/>
        <v>540303</v>
      </c>
      <c r="W216" s="42">
        <f t="shared" si="7"/>
        <v>524852</v>
      </c>
      <c r="X216" s="42">
        <f t="shared" si="7"/>
        <v>524507</v>
      </c>
      <c r="Y216" s="42">
        <f t="shared" si="7"/>
        <v>528237</v>
      </c>
      <c r="Z216" s="42">
        <f t="shared" si="7"/>
        <v>527416</v>
      </c>
      <c r="AA216" s="42">
        <f t="shared" si="7"/>
        <v>534386</v>
      </c>
      <c r="AB216" s="42">
        <f t="shared" si="7"/>
        <v>541935</v>
      </c>
      <c r="AC216" s="42">
        <f t="shared" si="7"/>
        <v>553679</v>
      </c>
      <c r="AD216" s="42">
        <f t="shared" si="7"/>
        <v>550383</v>
      </c>
      <c r="AE216" s="42">
        <f t="shared" si="7"/>
        <v>550525</v>
      </c>
      <c r="AF216" s="42">
        <f t="shared" si="7"/>
        <v>555881</v>
      </c>
      <c r="AG216" s="42">
        <f t="shared" si="7"/>
        <v>561023</v>
      </c>
      <c r="AH216" s="42">
        <f t="shared" si="7"/>
        <v>559948</v>
      </c>
    </row>
    <row r="217" spans="12:34">
      <c r="L217" s="40">
        <v>8</v>
      </c>
      <c r="M217" s="41">
        <f t="shared" si="6"/>
        <v>577678</v>
      </c>
      <c r="N217" s="41">
        <f t="shared" si="6"/>
        <v>563154</v>
      </c>
      <c r="O217" s="41">
        <f t="shared" si="6"/>
        <v>554871</v>
      </c>
      <c r="P217" s="41">
        <f t="shared" si="6"/>
        <v>534253</v>
      </c>
      <c r="Q217" s="41">
        <f t="shared" si="6"/>
        <v>528298</v>
      </c>
      <c r="R217" s="41">
        <f t="shared" si="6"/>
        <v>546192</v>
      </c>
      <c r="S217" s="41">
        <f t="shared" si="6"/>
        <v>545869</v>
      </c>
      <c r="T217" s="41">
        <f t="shared" si="6"/>
        <v>554541</v>
      </c>
      <c r="U217" s="41">
        <f t="shared" si="6"/>
        <v>553286</v>
      </c>
      <c r="V217" s="41">
        <f t="shared" si="6"/>
        <v>563059</v>
      </c>
      <c r="W217" s="42">
        <f t="shared" si="7"/>
        <v>539571</v>
      </c>
      <c r="X217" s="42">
        <f t="shared" si="7"/>
        <v>527945</v>
      </c>
      <c r="Y217" s="42">
        <f t="shared" si="7"/>
        <v>527465</v>
      </c>
      <c r="Z217" s="42">
        <f t="shared" si="7"/>
        <v>531699</v>
      </c>
      <c r="AA217" s="42">
        <f t="shared" si="7"/>
        <v>532212</v>
      </c>
      <c r="AB217" s="42">
        <f t="shared" si="7"/>
        <v>537875</v>
      </c>
      <c r="AC217" s="42">
        <f t="shared" si="7"/>
        <v>546432</v>
      </c>
      <c r="AD217" s="42">
        <f t="shared" si="7"/>
        <v>558084</v>
      </c>
      <c r="AE217" s="42">
        <f t="shared" si="7"/>
        <v>553484</v>
      </c>
      <c r="AF217" s="42">
        <f t="shared" si="7"/>
        <v>551349</v>
      </c>
      <c r="AG217" s="42">
        <f t="shared" si="7"/>
        <v>556258</v>
      </c>
      <c r="AH217" s="42">
        <f t="shared" si="7"/>
        <v>564337</v>
      </c>
    </row>
    <row r="218" spans="12:34">
      <c r="L218" s="40">
        <v>9</v>
      </c>
      <c r="M218" s="41">
        <f t="shared" si="6"/>
        <v>598546</v>
      </c>
      <c r="N218" s="41">
        <f t="shared" si="6"/>
        <v>579396</v>
      </c>
      <c r="O218" s="41">
        <f t="shared" si="6"/>
        <v>564536</v>
      </c>
      <c r="P218" s="41">
        <f t="shared" si="6"/>
        <v>556550</v>
      </c>
      <c r="Q218" s="41">
        <f t="shared" si="6"/>
        <v>536629</v>
      </c>
      <c r="R218" s="41">
        <f t="shared" si="6"/>
        <v>530792</v>
      </c>
      <c r="S218" s="41">
        <f t="shared" si="6"/>
        <v>550296</v>
      </c>
      <c r="T218" s="41">
        <f t="shared" si="6"/>
        <v>549989</v>
      </c>
      <c r="U218" s="41">
        <f t="shared" si="6"/>
        <v>560339</v>
      </c>
      <c r="V218" s="41">
        <f t="shared" si="6"/>
        <v>560044</v>
      </c>
      <c r="W218" s="42">
        <f t="shared" si="7"/>
        <v>562616</v>
      </c>
      <c r="X218" s="42">
        <f t="shared" si="7"/>
        <v>542607</v>
      </c>
      <c r="Y218" s="42">
        <f t="shared" si="7"/>
        <v>531421</v>
      </c>
      <c r="Z218" s="42">
        <f t="shared" si="7"/>
        <v>530942</v>
      </c>
      <c r="AA218" s="42">
        <f t="shared" si="7"/>
        <v>535943</v>
      </c>
      <c r="AB218" s="42">
        <f t="shared" si="7"/>
        <v>535897</v>
      </c>
      <c r="AC218" s="42">
        <f t="shared" si="7"/>
        <v>543317</v>
      </c>
      <c r="AD218" s="42">
        <f t="shared" si="7"/>
        <v>550343</v>
      </c>
      <c r="AE218" s="42">
        <f t="shared" si="7"/>
        <v>561772</v>
      </c>
      <c r="AF218" s="42">
        <f t="shared" si="7"/>
        <v>556075</v>
      </c>
      <c r="AG218" s="42">
        <f t="shared" si="7"/>
        <v>551507</v>
      </c>
      <c r="AH218" s="42">
        <f t="shared" si="7"/>
        <v>559070</v>
      </c>
    </row>
    <row r="219" spans="12:34">
      <c r="L219" s="40">
        <v>10</v>
      </c>
      <c r="M219" s="41">
        <f t="shared" si="6"/>
        <v>613408</v>
      </c>
      <c r="N219" s="41">
        <f t="shared" si="6"/>
        <v>600502</v>
      </c>
      <c r="O219" s="41">
        <f t="shared" si="6"/>
        <v>580746</v>
      </c>
      <c r="P219" s="41">
        <f t="shared" si="6"/>
        <v>566009</v>
      </c>
      <c r="Q219" s="41">
        <f t="shared" si="6"/>
        <v>558695</v>
      </c>
      <c r="R219" s="41">
        <f t="shared" si="6"/>
        <v>540238</v>
      </c>
      <c r="S219" s="41">
        <f t="shared" si="6"/>
        <v>533655</v>
      </c>
      <c r="T219" s="41">
        <f t="shared" si="6"/>
        <v>554232</v>
      </c>
      <c r="U219" s="41">
        <f t="shared" si="6"/>
        <v>554100</v>
      </c>
      <c r="V219" s="41">
        <f t="shared" si="6"/>
        <v>566300</v>
      </c>
      <c r="W219" s="42">
        <f t="shared" si="7"/>
        <v>566306</v>
      </c>
      <c r="X219" s="42">
        <f t="shared" si="7"/>
        <v>565262</v>
      </c>
      <c r="Y219" s="42">
        <f t="shared" si="7"/>
        <v>545718</v>
      </c>
      <c r="Z219" s="42">
        <f t="shared" si="7"/>
        <v>535979</v>
      </c>
      <c r="AA219" s="42">
        <f t="shared" si="7"/>
        <v>534984</v>
      </c>
      <c r="AB219" s="42">
        <f t="shared" si="7"/>
        <v>539291</v>
      </c>
      <c r="AC219" s="42">
        <f t="shared" si="7"/>
        <v>541448</v>
      </c>
      <c r="AD219" s="42">
        <f t="shared" si="7"/>
        <v>548321</v>
      </c>
      <c r="AE219" s="42">
        <f t="shared" si="7"/>
        <v>553077</v>
      </c>
      <c r="AF219" s="42">
        <f t="shared" si="7"/>
        <v>564914</v>
      </c>
      <c r="AG219" s="42">
        <f t="shared" si="7"/>
        <v>556743</v>
      </c>
      <c r="AH219" s="42">
        <f t="shared" si="7"/>
        <v>554507</v>
      </c>
    </row>
    <row r="220" spans="12:34">
      <c r="L220" s="40">
        <v>11</v>
      </c>
      <c r="M220" s="41">
        <f t="shared" si="6"/>
        <v>625434</v>
      </c>
      <c r="N220" s="41">
        <f t="shared" si="6"/>
        <v>614811</v>
      </c>
      <c r="O220" s="41">
        <f t="shared" si="6"/>
        <v>602048</v>
      </c>
      <c r="P220" s="41">
        <f t="shared" si="6"/>
        <v>582200</v>
      </c>
      <c r="Q220" s="41">
        <f t="shared" si="6"/>
        <v>567962</v>
      </c>
      <c r="R220" s="41">
        <f t="shared" si="6"/>
        <v>561846</v>
      </c>
      <c r="S220" s="41">
        <f t="shared" si="6"/>
        <v>544237</v>
      </c>
      <c r="T220" s="41">
        <f t="shared" si="6"/>
        <v>536420</v>
      </c>
      <c r="U220" s="41">
        <f t="shared" si="6"/>
        <v>558064</v>
      </c>
      <c r="V220" s="41">
        <f t="shared" si="6"/>
        <v>558323</v>
      </c>
      <c r="W220" s="42">
        <f t="shared" si="7"/>
        <v>571717</v>
      </c>
      <c r="X220" s="42">
        <f t="shared" si="7"/>
        <v>568013</v>
      </c>
      <c r="Y220" s="42">
        <f t="shared" si="7"/>
        <v>568140</v>
      </c>
      <c r="Z220" s="42">
        <f t="shared" si="7"/>
        <v>549614</v>
      </c>
      <c r="AA220" s="42">
        <f t="shared" si="7"/>
        <v>540367</v>
      </c>
      <c r="AB220" s="42">
        <f t="shared" si="7"/>
        <v>538123</v>
      </c>
      <c r="AC220" s="42">
        <f t="shared" si="7"/>
        <v>544235</v>
      </c>
      <c r="AD220" s="42">
        <f t="shared" si="7"/>
        <v>546611</v>
      </c>
      <c r="AE220" s="42">
        <f t="shared" si="7"/>
        <v>552251</v>
      </c>
      <c r="AF220" s="42">
        <f t="shared" si="7"/>
        <v>555264</v>
      </c>
      <c r="AG220" s="42">
        <f t="shared" si="7"/>
        <v>565339</v>
      </c>
      <c r="AH220" s="42">
        <f t="shared" si="7"/>
        <v>560097</v>
      </c>
    </row>
    <row r="221" spans="12:34">
      <c r="L221" s="40">
        <v>12</v>
      </c>
      <c r="M221" s="41">
        <f t="shared" si="6"/>
        <v>650843</v>
      </c>
      <c r="N221" s="41">
        <f t="shared" si="6"/>
        <v>627015</v>
      </c>
      <c r="O221" s="41">
        <f t="shared" si="6"/>
        <v>616009</v>
      </c>
      <c r="P221" s="41">
        <f t="shared" si="6"/>
        <v>603782</v>
      </c>
      <c r="Q221" s="41">
        <f t="shared" si="6"/>
        <v>584060</v>
      </c>
      <c r="R221" s="41">
        <f t="shared" si="6"/>
        <v>570843</v>
      </c>
      <c r="S221" s="41">
        <f t="shared" si="6"/>
        <v>565370</v>
      </c>
      <c r="T221" s="41">
        <f t="shared" si="6"/>
        <v>547989</v>
      </c>
      <c r="U221" s="41">
        <f t="shared" si="6"/>
        <v>539148</v>
      </c>
      <c r="V221" s="41">
        <f t="shared" si="6"/>
        <v>562035</v>
      </c>
      <c r="W221" s="42">
        <f t="shared" si="7"/>
        <v>562217</v>
      </c>
      <c r="X221" s="42">
        <f t="shared" si="7"/>
        <v>573202</v>
      </c>
      <c r="Y221" s="42">
        <f t="shared" si="7"/>
        <v>569865</v>
      </c>
      <c r="Z221" s="42">
        <f t="shared" si="7"/>
        <v>571561</v>
      </c>
      <c r="AA221" s="42">
        <f t="shared" si="7"/>
        <v>553915</v>
      </c>
      <c r="AB221" s="42">
        <f t="shared" si="7"/>
        <v>543799</v>
      </c>
      <c r="AC221" s="42">
        <f t="shared" si="7"/>
        <v>542936</v>
      </c>
      <c r="AD221" s="42">
        <f t="shared" si="7"/>
        <v>548915</v>
      </c>
      <c r="AE221" s="42">
        <f t="shared" si="7"/>
        <v>550677</v>
      </c>
      <c r="AF221" s="42">
        <f t="shared" si="7"/>
        <v>555463</v>
      </c>
      <c r="AG221" s="42">
        <f t="shared" si="7"/>
        <v>555254</v>
      </c>
      <c r="AH221" s="42">
        <f t="shared" si="7"/>
        <v>568569</v>
      </c>
    </row>
    <row r="222" spans="12:34">
      <c r="L222" s="40">
        <v>13</v>
      </c>
      <c r="M222" s="41">
        <f t="shared" si="6"/>
        <v>696314</v>
      </c>
      <c r="N222" s="41">
        <f t="shared" si="6"/>
        <v>652076</v>
      </c>
      <c r="O222" s="41">
        <f t="shared" si="6"/>
        <v>628352</v>
      </c>
      <c r="P222" s="41">
        <f t="shared" si="6"/>
        <v>617356</v>
      </c>
      <c r="Q222" s="41">
        <f t="shared" si="6"/>
        <v>605909</v>
      </c>
      <c r="R222" s="41">
        <f t="shared" si="6"/>
        <v>586881</v>
      </c>
      <c r="S222" s="41">
        <f t="shared" si="6"/>
        <v>574009</v>
      </c>
      <c r="T222" s="41">
        <f t="shared" si="6"/>
        <v>568672</v>
      </c>
      <c r="U222" s="41">
        <f t="shared" si="6"/>
        <v>551697</v>
      </c>
      <c r="V222" s="41">
        <f t="shared" si="6"/>
        <v>541883</v>
      </c>
      <c r="W222" s="42">
        <f t="shared" si="7"/>
        <v>565858</v>
      </c>
      <c r="X222" s="42">
        <f t="shared" si="7"/>
        <v>563649</v>
      </c>
      <c r="Y222" s="42">
        <f t="shared" si="7"/>
        <v>574822</v>
      </c>
      <c r="Z222" s="42">
        <f t="shared" si="7"/>
        <v>572692</v>
      </c>
      <c r="AA222" s="42">
        <f t="shared" si="7"/>
        <v>575602</v>
      </c>
      <c r="AB222" s="42">
        <f t="shared" si="7"/>
        <v>557093</v>
      </c>
      <c r="AC222" s="42">
        <f t="shared" si="7"/>
        <v>549094</v>
      </c>
      <c r="AD222" s="42">
        <f t="shared" si="7"/>
        <v>547508</v>
      </c>
      <c r="AE222" s="42">
        <f t="shared" si="7"/>
        <v>552462</v>
      </c>
      <c r="AF222" s="42">
        <f t="shared" si="7"/>
        <v>554126</v>
      </c>
      <c r="AG222" s="42">
        <f t="shared" si="7"/>
        <v>555691</v>
      </c>
      <c r="AH222" s="42">
        <f t="shared" si="7"/>
        <v>558200</v>
      </c>
    </row>
    <row r="223" spans="12:34">
      <c r="L223" s="40">
        <v>14</v>
      </c>
      <c r="M223" s="41">
        <f t="shared" si="6"/>
        <v>727455</v>
      </c>
      <c r="N223" s="41">
        <f t="shared" si="6"/>
        <v>696836</v>
      </c>
      <c r="O223" s="41">
        <f t="shared" si="6"/>
        <v>653115</v>
      </c>
      <c r="P223" s="41">
        <f t="shared" si="6"/>
        <v>629676</v>
      </c>
      <c r="Q223" s="41">
        <f t="shared" si="6"/>
        <v>618986</v>
      </c>
      <c r="R223" s="41">
        <f t="shared" si="6"/>
        <v>609077</v>
      </c>
      <c r="S223" s="41">
        <f t="shared" si="6"/>
        <v>589935</v>
      </c>
      <c r="T223" s="41">
        <f t="shared" si="6"/>
        <v>576986</v>
      </c>
      <c r="U223" s="41">
        <f t="shared" si="6"/>
        <v>571831</v>
      </c>
      <c r="V223" s="41">
        <f t="shared" si="6"/>
        <v>555592</v>
      </c>
      <c r="W223" s="42">
        <f t="shared" si="7"/>
        <v>544645</v>
      </c>
      <c r="X223" s="42">
        <f t="shared" si="7"/>
        <v>567605</v>
      </c>
      <c r="Y223" s="42">
        <f t="shared" si="7"/>
        <v>565216</v>
      </c>
      <c r="Z223" s="42">
        <f t="shared" si="7"/>
        <v>577210</v>
      </c>
      <c r="AA223" s="42">
        <f t="shared" si="7"/>
        <v>575561</v>
      </c>
      <c r="AB223" s="42">
        <f t="shared" si="7"/>
        <v>578621</v>
      </c>
      <c r="AC223" s="42">
        <f t="shared" si="7"/>
        <v>562025</v>
      </c>
      <c r="AD223" s="42">
        <f t="shared" si="7"/>
        <v>554106</v>
      </c>
      <c r="AE223" s="42">
        <f t="shared" si="7"/>
        <v>551236</v>
      </c>
      <c r="AF223" s="42">
        <f t="shared" si="7"/>
        <v>555585</v>
      </c>
      <c r="AG223" s="42">
        <f t="shared" si="7"/>
        <v>554314</v>
      </c>
      <c r="AH223" s="42">
        <f t="shared" si="7"/>
        <v>558885</v>
      </c>
    </row>
    <row r="224" spans="12:34">
      <c r="L224" s="40">
        <v>15</v>
      </c>
      <c r="M224" s="41">
        <f t="shared" si="6"/>
        <v>769942</v>
      </c>
      <c r="N224" s="41">
        <f t="shared" si="6"/>
        <v>727672</v>
      </c>
      <c r="O224" s="41">
        <f t="shared" si="6"/>
        <v>697305</v>
      </c>
      <c r="P224" s="41">
        <f t="shared" si="6"/>
        <v>654246</v>
      </c>
      <c r="Q224" s="41">
        <f t="shared" si="6"/>
        <v>631450</v>
      </c>
      <c r="R224" s="41">
        <f t="shared" si="6"/>
        <v>621477</v>
      </c>
      <c r="S224" s="41">
        <f t="shared" si="6"/>
        <v>612700</v>
      </c>
      <c r="T224" s="41">
        <f t="shared" si="6"/>
        <v>592843</v>
      </c>
      <c r="U224" s="41">
        <f t="shared" si="6"/>
        <v>579983</v>
      </c>
      <c r="V224" s="41">
        <f t="shared" si="6"/>
        <v>575283</v>
      </c>
      <c r="W224" s="42">
        <f t="shared" si="7"/>
        <v>558928</v>
      </c>
      <c r="X224" s="42">
        <f t="shared" si="7"/>
        <v>546319</v>
      </c>
      <c r="Y224" s="42">
        <f t="shared" si="7"/>
        <v>569538</v>
      </c>
      <c r="Z224" s="42">
        <f t="shared" si="7"/>
        <v>567708</v>
      </c>
      <c r="AA224" s="42">
        <f t="shared" si="7"/>
        <v>580268</v>
      </c>
      <c r="AB224" s="42">
        <f t="shared" si="7"/>
        <v>577671</v>
      </c>
      <c r="AC224" s="42">
        <f t="shared" si="7"/>
        <v>583171</v>
      </c>
      <c r="AD224" s="42">
        <f t="shared" si="7"/>
        <v>566885</v>
      </c>
      <c r="AE224" s="42">
        <f t="shared" si="7"/>
        <v>558271</v>
      </c>
      <c r="AF224" s="42">
        <f t="shared" si="7"/>
        <v>554318</v>
      </c>
      <c r="AG224" s="42">
        <f t="shared" si="7"/>
        <v>555342</v>
      </c>
      <c r="AH224" s="42">
        <f t="shared" si="7"/>
        <v>557634</v>
      </c>
    </row>
    <row r="225" spans="12:34">
      <c r="L225" s="40">
        <v>16</v>
      </c>
      <c r="M225" s="41">
        <f t="shared" si="6"/>
        <v>818411</v>
      </c>
      <c r="N225" s="41">
        <f t="shared" si="6"/>
        <v>769984</v>
      </c>
      <c r="O225" s="41">
        <f t="shared" si="6"/>
        <v>727929</v>
      </c>
      <c r="P225" s="41">
        <f t="shared" si="6"/>
        <v>697808</v>
      </c>
      <c r="Q225" s="41">
        <f t="shared" si="6"/>
        <v>655635</v>
      </c>
      <c r="R225" s="41">
        <f t="shared" si="6"/>
        <v>634161</v>
      </c>
      <c r="S225" s="41">
        <f t="shared" si="6"/>
        <v>624356</v>
      </c>
      <c r="T225" s="41">
        <f t="shared" si="6"/>
        <v>616062</v>
      </c>
      <c r="U225" s="41">
        <f t="shared" si="6"/>
        <v>595724</v>
      </c>
      <c r="V225" s="41">
        <f t="shared" si="6"/>
        <v>583162</v>
      </c>
      <c r="W225" s="42">
        <f t="shared" si="7"/>
        <v>578237</v>
      </c>
      <c r="X225" s="42">
        <f t="shared" si="7"/>
        <v>559274</v>
      </c>
      <c r="Y225" s="42">
        <f t="shared" si="7"/>
        <v>548416</v>
      </c>
      <c r="Z225" s="42">
        <f t="shared" si="7"/>
        <v>572463</v>
      </c>
      <c r="AA225" s="42">
        <f t="shared" si="7"/>
        <v>571174</v>
      </c>
      <c r="AB225" s="42">
        <f t="shared" si="7"/>
        <v>582598</v>
      </c>
      <c r="AC225" s="42">
        <f t="shared" si="7"/>
        <v>581328</v>
      </c>
      <c r="AD225" s="42">
        <f t="shared" si="7"/>
        <v>587891</v>
      </c>
      <c r="AE225" s="42">
        <f t="shared" si="7"/>
        <v>571145</v>
      </c>
      <c r="AF225" s="42">
        <f t="shared" si="7"/>
        <v>561897</v>
      </c>
      <c r="AG225" s="42">
        <f t="shared" si="7"/>
        <v>554560</v>
      </c>
      <c r="AH225" s="42">
        <f t="shared" si="7"/>
        <v>558878</v>
      </c>
    </row>
    <row r="226" spans="12:34">
      <c r="L226" s="40">
        <v>17</v>
      </c>
      <c r="M226" s="41">
        <f t="shared" ref="M226:V241" si="8">M20+M123</f>
        <v>862001</v>
      </c>
      <c r="N226" s="41">
        <f t="shared" si="8"/>
        <v>818243</v>
      </c>
      <c r="O226" s="41">
        <f t="shared" si="8"/>
        <v>770115</v>
      </c>
      <c r="P226" s="41">
        <f t="shared" si="8"/>
        <v>728173</v>
      </c>
      <c r="Q226" s="41">
        <f t="shared" si="8"/>
        <v>698404</v>
      </c>
      <c r="R226" s="41">
        <f t="shared" si="8"/>
        <v>657818</v>
      </c>
      <c r="S226" s="41">
        <f t="shared" si="8"/>
        <v>637160</v>
      </c>
      <c r="T226" s="41">
        <f t="shared" si="8"/>
        <v>627117</v>
      </c>
      <c r="U226" s="41">
        <f t="shared" si="8"/>
        <v>619446</v>
      </c>
      <c r="V226" s="41">
        <f t="shared" si="8"/>
        <v>598871</v>
      </c>
      <c r="W226" s="42">
        <f t="shared" ref="W226:AH241" si="9">X20</f>
        <v>585994</v>
      </c>
      <c r="X226" s="42">
        <f t="shared" si="9"/>
        <v>578683</v>
      </c>
      <c r="Y226" s="42">
        <f t="shared" si="9"/>
        <v>560058</v>
      </c>
      <c r="Z226" s="42">
        <f t="shared" si="9"/>
        <v>552022</v>
      </c>
      <c r="AA226" s="42">
        <f t="shared" si="9"/>
        <v>576571</v>
      </c>
      <c r="AB226" s="42">
        <f t="shared" si="9"/>
        <v>574167</v>
      </c>
      <c r="AC226" s="42">
        <f t="shared" si="9"/>
        <v>586706</v>
      </c>
      <c r="AD226" s="42">
        <f t="shared" si="9"/>
        <v>585679</v>
      </c>
      <c r="AE226" s="42">
        <f t="shared" si="9"/>
        <v>592315</v>
      </c>
      <c r="AF226" s="42">
        <f t="shared" si="9"/>
        <v>575065</v>
      </c>
      <c r="AG226" s="42">
        <f t="shared" si="9"/>
        <v>562653</v>
      </c>
      <c r="AH226" s="42">
        <f t="shared" si="9"/>
        <v>558078</v>
      </c>
    </row>
    <row r="227" spans="12:34">
      <c r="L227" s="40">
        <v>18</v>
      </c>
      <c r="M227" s="41">
        <f t="shared" si="8"/>
        <v>868388</v>
      </c>
      <c r="N227" s="41">
        <f t="shared" si="8"/>
        <v>861091</v>
      </c>
      <c r="O227" s="41">
        <f t="shared" si="8"/>
        <v>818300</v>
      </c>
      <c r="P227" s="41">
        <f t="shared" si="8"/>
        <v>770270</v>
      </c>
      <c r="Q227" s="41">
        <f t="shared" si="8"/>
        <v>728430</v>
      </c>
      <c r="R227" s="41">
        <f t="shared" si="8"/>
        <v>699485</v>
      </c>
      <c r="S227" s="41">
        <f t="shared" si="8"/>
        <v>660304</v>
      </c>
      <c r="T227" s="41">
        <f t="shared" si="8"/>
        <v>640122</v>
      </c>
      <c r="U227" s="41">
        <f t="shared" si="8"/>
        <v>630085</v>
      </c>
      <c r="V227" s="41">
        <f t="shared" si="8"/>
        <v>623115</v>
      </c>
      <c r="W227" s="42">
        <f t="shared" si="9"/>
        <v>601660</v>
      </c>
      <c r="X227" s="42">
        <f t="shared" si="9"/>
        <v>587190</v>
      </c>
      <c r="Y227" s="42">
        <f t="shared" si="9"/>
        <v>580510</v>
      </c>
      <c r="Z227" s="42">
        <f t="shared" si="9"/>
        <v>563975</v>
      </c>
      <c r="AA227" s="42">
        <f t="shared" si="9"/>
        <v>557939</v>
      </c>
      <c r="AB227" s="42">
        <f t="shared" si="9"/>
        <v>581520</v>
      </c>
      <c r="AC227" s="42">
        <f t="shared" si="9"/>
        <v>580534</v>
      </c>
      <c r="AD227" s="42">
        <f t="shared" si="9"/>
        <v>593212</v>
      </c>
      <c r="AE227" s="42">
        <f t="shared" si="9"/>
        <v>591404</v>
      </c>
      <c r="AF227" s="42">
        <f t="shared" si="9"/>
        <v>597695</v>
      </c>
      <c r="AG227" s="42">
        <f t="shared" si="9"/>
        <v>576888</v>
      </c>
      <c r="AH227" s="42">
        <f t="shared" si="9"/>
        <v>567276</v>
      </c>
    </row>
    <row r="228" spans="12:34">
      <c r="L228" s="40">
        <v>19</v>
      </c>
      <c r="M228" s="41">
        <f t="shared" si="8"/>
        <v>883904</v>
      </c>
      <c r="N228" s="41">
        <f t="shared" si="8"/>
        <v>867141</v>
      </c>
      <c r="O228" s="41">
        <f t="shared" si="8"/>
        <v>860725</v>
      </c>
      <c r="P228" s="41">
        <f t="shared" si="8"/>
        <v>818471</v>
      </c>
      <c r="Q228" s="41">
        <f t="shared" si="8"/>
        <v>770467</v>
      </c>
      <c r="R228" s="41">
        <f t="shared" si="8"/>
        <v>729175</v>
      </c>
      <c r="S228" s="41">
        <f t="shared" si="8"/>
        <v>700716</v>
      </c>
      <c r="T228" s="41">
        <f t="shared" si="8"/>
        <v>662800</v>
      </c>
      <c r="U228" s="41">
        <f t="shared" si="8"/>
        <v>643277</v>
      </c>
      <c r="V228" s="41">
        <f t="shared" si="8"/>
        <v>633148</v>
      </c>
      <c r="W228" s="42">
        <f t="shared" si="9"/>
        <v>626062</v>
      </c>
      <c r="X228" s="42">
        <f t="shared" si="9"/>
        <v>601827</v>
      </c>
      <c r="Y228" s="42">
        <f t="shared" si="9"/>
        <v>590205</v>
      </c>
      <c r="Z228" s="42">
        <f t="shared" si="9"/>
        <v>583174</v>
      </c>
      <c r="AA228" s="42">
        <f t="shared" si="9"/>
        <v>566892</v>
      </c>
      <c r="AB228" s="42">
        <f t="shared" si="9"/>
        <v>562602</v>
      </c>
      <c r="AC228" s="42">
        <f t="shared" si="9"/>
        <v>590229</v>
      </c>
      <c r="AD228" s="42">
        <f t="shared" si="9"/>
        <v>589097</v>
      </c>
      <c r="AE228" s="42">
        <f t="shared" si="9"/>
        <v>600121</v>
      </c>
      <c r="AF228" s="42">
        <f t="shared" si="9"/>
        <v>597334</v>
      </c>
      <c r="AG228" s="42">
        <f t="shared" si="9"/>
        <v>600779</v>
      </c>
      <c r="AH228" s="42">
        <f t="shared" si="9"/>
        <v>582595</v>
      </c>
    </row>
    <row r="229" spans="12:34">
      <c r="L229" s="40">
        <v>20</v>
      </c>
      <c r="M229" s="41">
        <f t="shared" si="8"/>
        <v>905220</v>
      </c>
      <c r="N229" s="41">
        <f t="shared" si="8"/>
        <v>882468</v>
      </c>
      <c r="O229" s="41">
        <f t="shared" si="8"/>
        <v>866661</v>
      </c>
      <c r="P229" s="41">
        <f t="shared" si="8"/>
        <v>860442</v>
      </c>
      <c r="Q229" s="41">
        <f t="shared" si="8"/>
        <v>818744</v>
      </c>
      <c r="R229" s="41">
        <f t="shared" si="8"/>
        <v>771366</v>
      </c>
      <c r="S229" s="41">
        <f t="shared" si="8"/>
        <v>730206</v>
      </c>
      <c r="T229" s="41">
        <f t="shared" si="8"/>
        <v>702093</v>
      </c>
      <c r="U229" s="41">
        <f t="shared" si="8"/>
        <v>665708</v>
      </c>
      <c r="V229" s="41">
        <f t="shared" si="8"/>
        <v>647030</v>
      </c>
      <c r="W229" s="42">
        <f t="shared" si="9"/>
        <v>635503</v>
      </c>
      <c r="X229" s="42">
        <f t="shared" si="9"/>
        <v>625324</v>
      </c>
      <c r="Y229" s="42">
        <f t="shared" si="9"/>
        <v>605743</v>
      </c>
      <c r="Z229" s="42">
        <f t="shared" si="9"/>
        <v>593535</v>
      </c>
      <c r="AA229" s="42">
        <f t="shared" si="9"/>
        <v>584756</v>
      </c>
      <c r="AB229" s="42">
        <f t="shared" si="9"/>
        <v>568604</v>
      </c>
      <c r="AC229" s="42">
        <f t="shared" si="9"/>
        <v>573453</v>
      </c>
      <c r="AD229" s="42">
        <f t="shared" si="9"/>
        <v>599716</v>
      </c>
      <c r="AE229" s="42">
        <f t="shared" si="9"/>
        <v>596281</v>
      </c>
      <c r="AF229" s="42">
        <f t="shared" si="9"/>
        <v>605920</v>
      </c>
      <c r="AG229" s="42">
        <f t="shared" si="9"/>
        <v>601597</v>
      </c>
      <c r="AH229" s="42">
        <f t="shared" si="9"/>
        <v>606645</v>
      </c>
    </row>
    <row r="230" spans="12:34">
      <c r="L230" s="40">
        <v>21</v>
      </c>
      <c r="M230" s="41">
        <f t="shared" si="8"/>
        <v>894265</v>
      </c>
      <c r="N230" s="41">
        <f t="shared" si="8"/>
        <v>903369</v>
      </c>
      <c r="O230" s="41">
        <f t="shared" si="8"/>
        <v>881886</v>
      </c>
      <c r="P230" s="41">
        <f t="shared" si="8"/>
        <v>866253</v>
      </c>
      <c r="Q230" s="41">
        <f t="shared" si="8"/>
        <v>860148</v>
      </c>
      <c r="R230" s="41">
        <f t="shared" si="8"/>
        <v>819849</v>
      </c>
      <c r="S230" s="41">
        <f t="shared" si="8"/>
        <v>772471</v>
      </c>
      <c r="T230" s="41">
        <f t="shared" si="8"/>
        <v>731340</v>
      </c>
      <c r="U230" s="41">
        <f t="shared" si="8"/>
        <v>703813</v>
      </c>
      <c r="V230" s="41">
        <f t="shared" si="8"/>
        <v>669154</v>
      </c>
      <c r="W230" s="42">
        <f t="shared" si="9"/>
        <v>650107</v>
      </c>
      <c r="X230" s="42">
        <f t="shared" si="9"/>
        <v>634394</v>
      </c>
      <c r="Y230" s="42">
        <f t="shared" si="9"/>
        <v>630802</v>
      </c>
      <c r="Z230" s="42">
        <f t="shared" si="9"/>
        <v>609918</v>
      </c>
      <c r="AA230" s="42">
        <f t="shared" si="9"/>
        <v>595844</v>
      </c>
      <c r="AB230" s="42">
        <f t="shared" si="9"/>
        <v>586811</v>
      </c>
      <c r="AC230" s="42">
        <f t="shared" si="9"/>
        <v>579418</v>
      </c>
      <c r="AD230" s="42">
        <f t="shared" si="9"/>
        <v>584864</v>
      </c>
      <c r="AE230" s="42">
        <f t="shared" si="9"/>
        <v>607618</v>
      </c>
      <c r="AF230" s="42">
        <f t="shared" si="9"/>
        <v>603435</v>
      </c>
      <c r="AG230" s="42">
        <f t="shared" si="9"/>
        <v>611550</v>
      </c>
      <c r="AH230" s="42">
        <f t="shared" si="9"/>
        <v>608559</v>
      </c>
    </row>
    <row r="231" spans="12:34">
      <c r="L231" s="40">
        <v>22</v>
      </c>
      <c r="M231" s="41">
        <f t="shared" si="8"/>
        <v>922245</v>
      </c>
      <c r="N231" s="41">
        <f t="shared" si="8"/>
        <v>892841</v>
      </c>
      <c r="O231" s="41">
        <f t="shared" si="8"/>
        <v>902532</v>
      </c>
      <c r="P231" s="41">
        <f t="shared" si="8"/>
        <v>881481</v>
      </c>
      <c r="Q231" s="41">
        <f t="shared" si="8"/>
        <v>865710</v>
      </c>
      <c r="R231" s="41">
        <f t="shared" si="8"/>
        <v>860535</v>
      </c>
      <c r="S231" s="41">
        <f t="shared" si="8"/>
        <v>821223</v>
      </c>
      <c r="T231" s="41">
        <f t="shared" si="8"/>
        <v>773620</v>
      </c>
      <c r="U231" s="41">
        <f t="shared" si="8"/>
        <v>732861</v>
      </c>
      <c r="V231" s="41">
        <f t="shared" si="8"/>
        <v>706273</v>
      </c>
      <c r="W231" s="42">
        <f t="shared" si="9"/>
        <v>671880</v>
      </c>
      <c r="X231" s="42">
        <f t="shared" si="9"/>
        <v>649714</v>
      </c>
      <c r="Y231" s="42">
        <f t="shared" si="9"/>
        <v>641578</v>
      </c>
      <c r="Z231" s="42">
        <f t="shared" si="9"/>
        <v>636727</v>
      </c>
      <c r="AA231" s="42">
        <f t="shared" si="9"/>
        <v>612495</v>
      </c>
      <c r="AB231" s="42">
        <f t="shared" si="9"/>
        <v>598984</v>
      </c>
      <c r="AC231" s="42">
        <f t="shared" si="9"/>
        <v>599625</v>
      </c>
      <c r="AD231" s="42">
        <f t="shared" si="9"/>
        <v>590804</v>
      </c>
      <c r="AE231" s="42">
        <f t="shared" si="9"/>
        <v>593638</v>
      </c>
      <c r="AF231" s="42">
        <f t="shared" si="9"/>
        <v>616242</v>
      </c>
      <c r="AG231" s="42">
        <f t="shared" si="9"/>
        <v>612342</v>
      </c>
      <c r="AH231" s="42">
        <f t="shared" si="9"/>
        <v>618018</v>
      </c>
    </row>
    <row r="232" spans="12:34">
      <c r="L232" s="40">
        <v>23</v>
      </c>
      <c r="M232" s="41">
        <f t="shared" si="8"/>
        <v>912657</v>
      </c>
      <c r="N232" s="41">
        <f t="shared" si="8"/>
        <v>921002</v>
      </c>
      <c r="O232" s="41">
        <f t="shared" si="8"/>
        <v>892265</v>
      </c>
      <c r="P232" s="41">
        <f t="shared" si="8"/>
        <v>901844</v>
      </c>
      <c r="Q232" s="41">
        <f t="shared" si="8"/>
        <v>880872</v>
      </c>
      <c r="R232" s="41">
        <f t="shared" si="8"/>
        <v>865906</v>
      </c>
      <c r="S232" s="41">
        <f t="shared" si="8"/>
        <v>861058</v>
      </c>
      <c r="T232" s="41">
        <f t="shared" si="8"/>
        <v>822571</v>
      </c>
      <c r="U232" s="41">
        <f t="shared" si="8"/>
        <v>775127</v>
      </c>
      <c r="V232" s="41">
        <f t="shared" si="8"/>
        <v>734885</v>
      </c>
      <c r="W232" s="42">
        <f t="shared" si="9"/>
        <v>708262</v>
      </c>
      <c r="X232" s="42">
        <f t="shared" si="9"/>
        <v>672923</v>
      </c>
      <c r="Y232" s="42">
        <f t="shared" si="9"/>
        <v>659689</v>
      </c>
      <c r="Z232" s="42">
        <f t="shared" si="9"/>
        <v>648928</v>
      </c>
      <c r="AA232" s="42">
        <f t="shared" si="9"/>
        <v>639722</v>
      </c>
      <c r="AB232" s="42">
        <f t="shared" si="9"/>
        <v>615908</v>
      </c>
      <c r="AC232" s="42">
        <f t="shared" si="9"/>
        <v>613014</v>
      </c>
      <c r="AD232" s="42">
        <f t="shared" si="9"/>
        <v>612091</v>
      </c>
      <c r="AE232" s="42">
        <f t="shared" si="9"/>
        <v>599504</v>
      </c>
      <c r="AF232" s="42">
        <f t="shared" si="9"/>
        <v>603940</v>
      </c>
      <c r="AG232" s="42">
        <f t="shared" si="9"/>
        <v>626139</v>
      </c>
      <c r="AH232" s="42">
        <f t="shared" si="9"/>
        <v>619465</v>
      </c>
    </row>
    <row r="233" spans="12:34">
      <c r="L233" s="40">
        <v>24</v>
      </c>
      <c r="M233" s="41">
        <f t="shared" si="8"/>
        <v>923874</v>
      </c>
      <c r="N233" s="41">
        <f t="shared" si="8"/>
        <v>911273</v>
      </c>
      <c r="O233" s="41">
        <f t="shared" si="8"/>
        <v>920492</v>
      </c>
      <c r="P233" s="41">
        <f t="shared" si="8"/>
        <v>891775</v>
      </c>
      <c r="Q233" s="41">
        <f t="shared" si="8"/>
        <v>900964</v>
      </c>
      <c r="R233" s="41">
        <f t="shared" si="8"/>
        <v>881100</v>
      </c>
      <c r="S233" s="41">
        <f t="shared" si="8"/>
        <v>866170</v>
      </c>
      <c r="T233" s="41">
        <f t="shared" si="8"/>
        <v>861453</v>
      </c>
      <c r="U233" s="41">
        <f t="shared" si="8"/>
        <v>824137</v>
      </c>
      <c r="V233" s="41">
        <f t="shared" si="8"/>
        <v>777167</v>
      </c>
      <c r="W233" s="42">
        <f t="shared" si="9"/>
        <v>736714</v>
      </c>
      <c r="X233" s="42">
        <f t="shared" si="9"/>
        <v>710740</v>
      </c>
      <c r="Y233" s="42">
        <f t="shared" si="9"/>
        <v>685498</v>
      </c>
      <c r="Z233" s="42">
        <f t="shared" si="9"/>
        <v>668717</v>
      </c>
      <c r="AA233" s="42">
        <f t="shared" si="9"/>
        <v>651913</v>
      </c>
      <c r="AB233" s="42">
        <f t="shared" si="9"/>
        <v>642682</v>
      </c>
      <c r="AC233" s="42">
        <f t="shared" si="9"/>
        <v>629431</v>
      </c>
      <c r="AD233" s="42">
        <f t="shared" si="9"/>
        <v>626285</v>
      </c>
      <c r="AE233" s="42">
        <f t="shared" si="9"/>
        <v>620940</v>
      </c>
      <c r="AF233" s="42">
        <f t="shared" si="9"/>
        <v>608720</v>
      </c>
      <c r="AG233" s="42">
        <f t="shared" si="9"/>
        <v>617201</v>
      </c>
      <c r="AH233" s="42">
        <f t="shared" si="9"/>
        <v>634149</v>
      </c>
    </row>
    <row r="234" spans="12:34">
      <c r="L234" s="40">
        <v>25</v>
      </c>
      <c r="M234" s="41">
        <f t="shared" si="8"/>
        <v>952373</v>
      </c>
      <c r="N234" s="41">
        <f t="shared" si="8"/>
        <v>922376</v>
      </c>
      <c r="O234" s="41">
        <f t="shared" si="8"/>
        <v>910510</v>
      </c>
      <c r="P234" s="41">
        <f t="shared" si="8"/>
        <v>920109</v>
      </c>
      <c r="Q234" s="41">
        <f t="shared" si="8"/>
        <v>891215</v>
      </c>
      <c r="R234" s="41">
        <f t="shared" si="8"/>
        <v>900606</v>
      </c>
      <c r="S234" s="41">
        <f t="shared" si="8"/>
        <v>881171</v>
      </c>
      <c r="T234" s="41">
        <f t="shared" si="8"/>
        <v>866363</v>
      </c>
      <c r="U234" s="41">
        <f t="shared" si="8"/>
        <v>862218</v>
      </c>
      <c r="V234" s="41">
        <f t="shared" si="8"/>
        <v>826412</v>
      </c>
      <c r="W234" s="42">
        <f t="shared" si="9"/>
        <v>779091</v>
      </c>
      <c r="X234" s="42">
        <f t="shared" si="9"/>
        <v>740129</v>
      </c>
      <c r="Y234" s="42">
        <f t="shared" si="9"/>
        <v>725906</v>
      </c>
      <c r="Z234" s="42">
        <f t="shared" si="9"/>
        <v>696938</v>
      </c>
      <c r="AA234" s="42">
        <f t="shared" si="9"/>
        <v>672421</v>
      </c>
      <c r="AB234" s="42">
        <f t="shared" si="9"/>
        <v>654694</v>
      </c>
      <c r="AC234" s="42">
        <f t="shared" si="9"/>
        <v>656742</v>
      </c>
      <c r="AD234" s="42">
        <f t="shared" si="9"/>
        <v>642131</v>
      </c>
      <c r="AE234" s="42">
        <f t="shared" si="9"/>
        <v>635440</v>
      </c>
      <c r="AF234" s="42">
        <f t="shared" si="9"/>
        <v>631040</v>
      </c>
      <c r="AG234" s="42">
        <f t="shared" si="9"/>
        <v>622318</v>
      </c>
      <c r="AH234" s="42">
        <f t="shared" si="9"/>
        <v>624324</v>
      </c>
    </row>
    <row r="235" spans="12:34">
      <c r="L235" s="40">
        <v>26</v>
      </c>
      <c r="M235" s="41">
        <f t="shared" si="8"/>
        <v>954437</v>
      </c>
      <c r="N235" s="41">
        <f t="shared" si="8"/>
        <v>951054</v>
      </c>
      <c r="O235" s="41">
        <f t="shared" si="8"/>
        <v>921425</v>
      </c>
      <c r="P235" s="41">
        <f t="shared" si="8"/>
        <v>909823</v>
      </c>
      <c r="Q235" s="41">
        <f t="shared" si="8"/>
        <v>919778</v>
      </c>
      <c r="R235" s="41">
        <f t="shared" si="8"/>
        <v>891439</v>
      </c>
      <c r="S235" s="41">
        <f t="shared" si="8"/>
        <v>900272</v>
      </c>
      <c r="T235" s="41">
        <f t="shared" si="8"/>
        <v>881394</v>
      </c>
      <c r="U235" s="41">
        <f t="shared" si="8"/>
        <v>866763</v>
      </c>
      <c r="V235" s="41">
        <f t="shared" si="8"/>
        <v>863527</v>
      </c>
      <c r="W235" s="42">
        <f t="shared" si="9"/>
        <v>828519</v>
      </c>
      <c r="X235" s="42">
        <f t="shared" si="9"/>
        <v>783075</v>
      </c>
      <c r="Y235" s="42">
        <f t="shared" si="9"/>
        <v>756623</v>
      </c>
      <c r="Z235" s="42">
        <f t="shared" si="9"/>
        <v>739441</v>
      </c>
      <c r="AA235" s="42">
        <f t="shared" si="9"/>
        <v>702302</v>
      </c>
      <c r="AB235" s="42">
        <f t="shared" si="9"/>
        <v>675377</v>
      </c>
      <c r="AC235" s="42">
        <f t="shared" si="9"/>
        <v>668430</v>
      </c>
      <c r="AD235" s="42">
        <f t="shared" si="9"/>
        <v>669002</v>
      </c>
      <c r="AE235" s="42">
        <f t="shared" si="9"/>
        <v>650621</v>
      </c>
      <c r="AF235" s="42">
        <f t="shared" si="9"/>
        <v>645591</v>
      </c>
      <c r="AG235" s="42">
        <f t="shared" si="9"/>
        <v>644823</v>
      </c>
      <c r="AH235" s="42">
        <f t="shared" si="9"/>
        <v>629734</v>
      </c>
    </row>
    <row r="236" spans="12:34">
      <c r="L236" s="40">
        <v>27</v>
      </c>
      <c r="M236" s="41">
        <f t="shared" si="8"/>
        <v>972232</v>
      </c>
      <c r="N236" s="41">
        <f t="shared" si="8"/>
        <v>953111</v>
      </c>
      <c r="O236" s="41">
        <f t="shared" si="8"/>
        <v>950155</v>
      </c>
      <c r="P236" s="41">
        <f t="shared" si="8"/>
        <v>920329</v>
      </c>
      <c r="Q236" s="41">
        <f t="shared" si="8"/>
        <v>909106</v>
      </c>
      <c r="R236" s="41">
        <f t="shared" si="8"/>
        <v>920151</v>
      </c>
      <c r="S236" s="41">
        <f t="shared" si="8"/>
        <v>891734</v>
      </c>
      <c r="T236" s="41">
        <f t="shared" si="8"/>
        <v>899921</v>
      </c>
      <c r="U236" s="41">
        <f t="shared" si="8"/>
        <v>881709</v>
      </c>
      <c r="V236" s="41">
        <f t="shared" si="8"/>
        <v>867783</v>
      </c>
      <c r="W236" s="42">
        <f t="shared" si="9"/>
        <v>864934</v>
      </c>
      <c r="X236" s="42">
        <f t="shared" si="9"/>
        <v>832265</v>
      </c>
      <c r="Y236" s="42">
        <f t="shared" si="9"/>
        <v>800445</v>
      </c>
      <c r="Z236" s="42">
        <f t="shared" si="9"/>
        <v>770948</v>
      </c>
      <c r="AA236" s="42">
        <f t="shared" si="9"/>
        <v>745542</v>
      </c>
      <c r="AB236" s="42">
        <f t="shared" si="9"/>
        <v>705800</v>
      </c>
      <c r="AC236" s="42">
        <f t="shared" si="9"/>
        <v>689672</v>
      </c>
      <c r="AD236" s="42">
        <f t="shared" si="9"/>
        <v>679828</v>
      </c>
      <c r="AE236" s="42">
        <f t="shared" si="9"/>
        <v>676335</v>
      </c>
      <c r="AF236" s="42">
        <f t="shared" si="9"/>
        <v>659472</v>
      </c>
      <c r="AG236" s="42">
        <f t="shared" si="9"/>
        <v>659317</v>
      </c>
      <c r="AH236" s="42">
        <f t="shared" si="9"/>
        <v>651902</v>
      </c>
    </row>
    <row r="237" spans="12:34">
      <c r="L237" s="40">
        <v>28</v>
      </c>
      <c r="M237" s="41">
        <f t="shared" si="8"/>
        <v>912488</v>
      </c>
      <c r="N237" s="41">
        <f t="shared" si="8"/>
        <v>970513</v>
      </c>
      <c r="O237" s="41">
        <f t="shared" si="8"/>
        <v>952264</v>
      </c>
      <c r="P237" s="41">
        <f t="shared" si="8"/>
        <v>949141</v>
      </c>
      <c r="Q237" s="41">
        <f t="shared" si="8"/>
        <v>919231</v>
      </c>
      <c r="R237" s="41">
        <f t="shared" si="8"/>
        <v>908874</v>
      </c>
      <c r="S237" s="41">
        <f t="shared" si="8"/>
        <v>920325</v>
      </c>
      <c r="T237" s="41">
        <f t="shared" si="8"/>
        <v>891840</v>
      </c>
      <c r="U237" s="41">
        <f t="shared" si="8"/>
        <v>899688</v>
      </c>
      <c r="V237" s="41">
        <f t="shared" si="8"/>
        <v>882407</v>
      </c>
      <c r="W237" s="42">
        <f t="shared" si="9"/>
        <v>869537</v>
      </c>
      <c r="X237" s="42">
        <f t="shared" si="9"/>
        <v>870571</v>
      </c>
      <c r="Y237" s="42">
        <f t="shared" si="9"/>
        <v>851036</v>
      </c>
      <c r="Z237" s="42">
        <f t="shared" si="9"/>
        <v>816784</v>
      </c>
      <c r="AA237" s="42">
        <f t="shared" si="9"/>
        <v>779307</v>
      </c>
      <c r="AB237" s="42">
        <f t="shared" si="9"/>
        <v>751101</v>
      </c>
      <c r="AC237" s="42">
        <f t="shared" si="9"/>
        <v>721650</v>
      </c>
      <c r="AD237" s="42">
        <f t="shared" si="9"/>
        <v>702294</v>
      </c>
      <c r="AE237" s="42">
        <f t="shared" si="9"/>
        <v>686499</v>
      </c>
      <c r="AF237" s="42">
        <f t="shared" si="9"/>
        <v>684816</v>
      </c>
      <c r="AG237" s="42">
        <f t="shared" si="9"/>
        <v>674437</v>
      </c>
      <c r="AH237" s="42">
        <f t="shared" si="9"/>
        <v>665350</v>
      </c>
    </row>
    <row r="238" spans="12:34">
      <c r="L238" s="40">
        <v>29</v>
      </c>
      <c r="M238" s="41">
        <f t="shared" si="8"/>
        <v>885387</v>
      </c>
      <c r="N238" s="41">
        <f t="shared" si="8"/>
        <v>911439</v>
      </c>
      <c r="O238" s="41">
        <f t="shared" si="8"/>
        <v>969252</v>
      </c>
      <c r="P238" s="41">
        <f t="shared" si="8"/>
        <v>951154</v>
      </c>
      <c r="Q238" s="41">
        <f t="shared" si="8"/>
        <v>948147</v>
      </c>
      <c r="R238" s="41">
        <f t="shared" si="8"/>
        <v>918419</v>
      </c>
      <c r="S238" s="41">
        <f t="shared" si="8"/>
        <v>908515</v>
      </c>
      <c r="T238" s="41">
        <f t="shared" si="8"/>
        <v>920558</v>
      </c>
      <c r="U238" s="41">
        <f t="shared" si="8"/>
        <v>891990</v>
      </c>
      <c r="V238" s="41">
        <f t="shared" si="8"/>
        <v>899722</v>
      </c>
      <c r="W238" s="42">
        <f t="shared" si="9"/>
        <v>883554</v>
      </c>
      <c r="X238" s="42">
        <f t="shared" si="9"/>
        <v>874543</v>
      </c>
      <c r="Y238" s="42">
        <f t="shared" si="9"/>
        <v>889126</v>
      </c>
      <c r="Z238" s="42">
        <f t="shared" si="9"/>
        <v>865687</v>
      </c>
      <c r="AA238" s="42">
        <f t="shared" si="9"/>
        <v>824065</v>
      </c>
      <c r="AB238" s="42">
        <f t="shared" si="9"/>
        <v>784278</v>
      </c>
      <c r="AC238" s="42">
        <f t="shared" si="9"/>
        <v>766007</v>
      </c>
      <c r="AD238" s="42">
        <f t="shared" si="9"/>
        <v>732620</v>
      </c>
      <c r="AE238" s="42">
        <f t="shared" si="9"/>
        <v>707752</v>
      </c>
      <c r="AF238" s="42">
        <f t="shared" si="9"/>
        <v>692602</v>
      </c>
      <c r="AG238" s="42">
        <f t="shared" si="9"/>
        <v>698942</v>
      </c>
      <c r="AH238" s="42">
        <f t="shared" si="9"/>
        <v>680320</v>
      </c>
    </row>
    <row r="239" spans="12:34">
      <c r="L239" s="40">
        <v>30</v>
      </c>
      <c r="M239" s="41">
        <f t="shared" si="8"/>
        <v>874945</v>
      </c>
      <c r="N239" s="41">
        <f t="shared" si="8"/>
        <v>884327</v>
      </c>
      <c r="O239" s="41">
        <f t="shared" si="8"/>
        <v>910643</v>
      </c>
      <c r="P239" s="41">
        <f t="shared" si="8"/>
        <v>967813</v>
      </c>
      <c r="Q239" s="41">
        <f t="shared" si="8"/>
        <v>950032</v>
      </c>
      <c r="R239" s="41">
        <f t="shared" si="8"/>
        <v>947357</v>
      </c>
      <c r="S239" s="41">
        <f t="shared" si="8"/>
        <v>917543</v>
      </c>
      <c r="T239" s="41">
        <f t="shared" si="8"/>
        <v>908146</v>
      </c>
      <c r="U239" s="41">
        <f t="shared" si="8"/>
        <v>920694</v>
      </c>
      <c r="V239" s="41">
        <f t="shared" si="8"/>
        <v>892438</v>
      </c>
      <c r="W239" s="42">
        <f t="shared" si="9"/>
        <v>900861</v>
      </c>
      <c r="X239" s="42">
        <f t="shared" si="9"/>
        <v>889462</v>
      </c>
      <c r="Y239" s="42">
        <f t="shared" si="9"/>
        <v>893106</v>
      </c>
      <c r="Z239" s="42">
        <f t="shared" si="9"/>
        <v>905175</v>
      </c>
      <c r="AA239" s="42">
        <f t="shared" si="9"/>
        <v>873156</v>
      </c>
      <c r="AB239" s="42">
        <f t="shared" si="9"/>
        <v>829399</v>
      </c>
      <c r="AC239" s="42">
        <f t="shared" si="9"/>
        <v>799765</v>
      </c>
      <c r="AD239" s="42">
        <f t="shared" si="9"/>
        <v>778424</v>
      </c>
      <c r="AE239" s="42">
        <f t="shared" si="9"/>
        <v>738018</v>
      </c>
      <c r="AF239" s="42">
        <f t="shared" si="9"/>
        <v>713654</v>
      </c>
      <c r="AG239" s="42">
        <f t="shared" si="9"/>
        <v>706609</v>
      </c>
      <c r="AH239" s="42">
        <f t="shared" si="9"/>
        <v>704774</v>
      </c>
    </row>
    <row r="240" spans="12:34">
      <c r="L240" s="40">
        <v>31</v>
      </c>
      <c r="M240" s="41">
        <f t="shared" si="8"/>
        <v>844516</v>
      </c>
      <c r="N240" s="41">
        <f t="shared" si="8"/>
        <v>873803</v>
      </c>
      <c r="O240" s="41">
        <f t="shared" si="8"/>
        <v>883586</v>
      </c>
      <c r="P240" s="41">
        <f t="shared" si="8"/>
        <v>909788</v>
      </c>
      <c r="Q240" s="41">
        <f t="shared" si="8"/>
        <v>966305</v>
      </c>
      <c r="R240" s="41">
        <f t="shared" si="8"/>
        <v>949232</v>
      </c>
      <c r="S240" s="41">
        <f t="shared" si="8"/>
        <v>946598</v>
      </c>
      <c r="T240" s="41">
        <f t="shared" si="8"/>
        <v>916516</v>
      </c>
      <c r="U240" s="41">
        <f t="shared" si="8"/>
        <v>907689</v>
      </c>
      <c r="V240" s="41">
        <f t="shared" si="8"/>
        <v>921098</v>
      </c>
      <c r="W240" s="42">
        <f t="shared" si="9"/>
        <v>893072</v>
      </c>
      <c r="X240" s="42">
        <f t="shared" si="9"/>
        <v>904983</v>
      </c>
      <c r="Y240" s="42">
        <f t="shared" si="9"/>
        <v>904609</v>
      </c>
      <c r="Z240" s="42">
        <f t="shared" si="9"/>
        <v>904975</v>
      </c>
      <c r="AA240" s="42">
        <f t="shared" si="9"/>
        <v>910723</v>
      </c>
      <c r="AB240" s="42">
        <f t="shared" si="9"/>
        <v>875361</v>
      </c>
      <c r="AC240" s="42">
        <f t="shared" si="9"/>
        <v>842209</v>
      </c>
      <c r="AD240" s="42">
        <f t="shared" si="9"/>
        <v>808634</v>
      </c>
      <c r="AE240" s="42">
        <f t="shared" si="9"/>
        <v>782401</v>
      </c>
      <c r="AF240" s="42">
        <f t="shared" si="9"/>
        <v>741825</v>
      </c>
      <c r="AG240" s="42">
        <f t="shared" si="9"/>
        <v>724551</v>
      </c>
      <c r="AH240" s="42">
        <f t="shared" si="9"/>
        <v>712806</v>
      </c>
    </row>
    <row r="241" spans="12:34">
      <c r="L241" s="40">
        <v>32</v>
      </c>
      <c r="M241" s="41">
        <f t="shared" si="8"/>
        <v>828956</v>
      </c>
      <c r="N241" s="41">
        <f t="shared" si="8"/>
        <v>843723</v>
      </c>
      <c r="O241" s="41">
        <f t="shared" si="8"/>
        <v>872964</v>
      </c>
      <c r="P241" s="41">
        <f t="shared" si="8"/>
        <v>882709</v>
      </c>
      <c r="Q241" s="41">
        <f t="shared" si="8"/>
        <v>908841</v>
      </c>
      <c r="R241" s="41">
        <f t="shared" si="8"/>
        <v>964784</v>
      </c>
      <c r="S241" s="41">
        <f t="shared" si="8"/>
        <v>948360</v>
      </c>
      <c r="T241" s="41">
        <f t="shared" si="8"/>
        <v>945718</v>
      </c>
      <c r="U241" s="41">
        <f t="shared" si="8"/>
        <v>915438</v>
      </c>
      <c r="V241" s="41">
        <f t="shared" si="8"/>
        <v>907551</v>
      </c>
      <c r="W241" s="42">
        <f t="shared" si="9"/>
        <v>921280</v>
      </c>
      <c r="X241" s="42">
        <f t="shared" si="9"/>
        <v>895628</v>
      </c>
      <c r="Y241" s="42">
        <f t="shared" si="9"/>
        <v>916540</v>
      </c>
      <c r="Z241" s="42">
        <f t="shared" si="9"/>
        <v>913270</v>
      </c>
      <c r="AA241" s="42">
        <f t="shared" si="9"/>
        <v>907123</v>
      </c>
      <c r="AB241" s="42">
        <f t="shared" si="9"/>
        <v>911536</v>
      </c>
      <c r="AC241" s="42">
        <f t="shared" si="9"/>
        <v>884567</v>
      </c>
      <c r="AD241" s="42">
        <f t="shared" si="9"/>
        <v>847769</v>
      </c>
      <c r="AE241" s="42">
        <f t="shared" si="9"/>
        <v>810233</v>
      </c>
      <c r="AF241" s="42">
        <f t="shared" si="9"/>
        <v>784665</v>
      </c>
      <c r="AG241" s="42">
        <f t="shared" si="9"/>
        <v>750829</v>
      </c>
      <c r="AH241" s="42">
        <f t="shared" si="9"/>
        <v>730983</v>
      </c>
    </row>
    <row r="242" spans="12:34">
      <c r="L242" s="40">
        <v>33</v>
      </c>
      <c r="M242" s="41">
        <f t="shared" ref="M242:V257" si="10">M36+M139</f>
        <v>796336</v>
      </c>
      <c r="N242" s="41">
        <f t="shared" si="10"/>
        <v>827998</v>
      </c>
      <c r="O242" s="41">
        <f t="shared" si="10"/>
        <v>843175</v>
      </c>
      <c r="P242" s="41">
        <f t="shared" si="10"/>
        <v>871966</v>
      </c>
      <c r="Q242" s="41">
        <f t="shared" si="10"/>
        <v>881888</v>
      </c>
      <c r="R242" s="41">
        <f t="shared" si="10"/>
        <v>908246</v>
      </c>
      <c r="S242" s="41">
        <f t="shared" si="10"/>
        <v>963341</v>
      </c>
      <c r="T242" s="41">
        <f t="shared" si="10"/>
        <v>947544</v>
      </c>
      <c r="U242" s="41">
        <f t="shared" si="10"/>
        <v>944806</v>
      </c>
      <c r="V242" s="41">
        <f t="shared" si="10"/>
        <v>914610</v>
      </c>
      <c r="W242" s="42">
        <f t="shared" ref="W242:AH257" si="11">X36</f>
        <v>907837</v>
      </c>
      <c r="X242" s="42">
        <f t="shared" si="11"/>
        <v>925067</v>
      </c>
      <c r="Y242" s="42">
        <f t="shared" si="11"/>
        <v>907095</v>
      </c>
      <c r="Z242" s="42">
        <f t="shared" si="11"/>
        <v>925353</v>
      </c>
      <c r="AA242" s="42">
        <f t="shared" si="11"/>
        <v>915955</v>
      </c>
      <c r="AB242" s="42">
        <f t="shared" si="11"/>
        <v>907864</v>
      </c>
      <c r="AC242" s="42">
        <f t="shared" si="11"/>
        <v>920941</v>
      </c>
      <c r="AD242" s="42">
        <f t="shared" si="11"/>
        <v>889365</v>
      </c>
      <c r="AE242" s="42">
        <f t="shared" si="11"/>
        <v>848766</v>
      </c>
      <c r="AF242" s="42">
        <f t="shared" si="11"/>
        <v>812174</v>
      </c>
      <c r="AG242" s="42">
        <f t="shared" si="11"/>
        <v>791839</v>
      </c>
      <c r="AH242" s="42">
        <f t="shared" si="11"/>
        <v>756239</v>
      </c>
    </row>
    <row r="243" spans="12:34">
      <c r="L243" s="40">
        <v>34</v>
      </c>
      <c r="M243" s="41">
        <f t="shared" si="10"/>
        <v>794196</v>
      </c>
      <c r="N243" s="41">
        <f t="shared" si="10"/>
        <v>795185</v>
      </c>
      <c r="O243" s="41">
        <f t="shared" si="10"/>
        <v>827155</v>
      </c>
      <c r="P243" s="41">
        <f t="shared" si="10"/>
        <v>842454</v>
      </c>
      <c r="Q243" s="41">
        <f t="shared" si="10"/>
        <v>871057</v>
      </c>
      <c r="R243" s="41">
        <f t="shared" si="10"/>
        <v>881370</v>
      </c>
      <c r="S243" s="41">
        <f t="shared" si="10"/>
        <v>907752</v>
      </c>
      <c r="T243" s="41">
        <f t="shared" si="10"/>
        <v>961870</v>
      </c>
      <c r="U243" s="41">
        <f t="shared" si="10"/>
        <v>946610</v>
      </c>
      <c r="V243" s="41">
        <f t="shared" si="10"/>
        <v>944087</v>
      </c>
      <c r="W243" s="42">
        <f t="shared" si="11"/>
        <v>914735</v>
      </c>
      <c r="X243" s="42">
        <f t="shared" si="11"/>
        <v>912679</v>
      </c>
      <c r="Y243" s="42">
        <f t="shared" si="11"/>
        <v>936129</v>
      </c>
      <c r="Z243" s="42">
        <f t="shared" si="11"/>
        <v>915528</v>
      </c>
      <c r="AA243" s="42">
        <f t="shared" si="11"/>
        <v>927654</v>
      </c>
      <c r="AB243" s="42">
        <f t="shared" si="11"/>
        <v>916778</v>
      </c>
      <c r="AC243" s="42">
        <f t="shared" si="11"/>
        <v>916114</v>
      </c>
      <c r="AD243" s="42">
        <f t="shared" si="11"/>
        <v>926030</v>
      </c>
      <c r="AE243" s="42">
        <f t="shared" si="11"/>
        <v>890193</v>
      </c>
      <c r="AF243" s="42">
        <f t="shared" si="11"/>
        <v>850954</v>
      </c>
      <c r="AG243" s="42">
        <f t="shared" si="11"/>
        <v>819525</v>
      </c>
      <c r="AH243" s="42">
        <f t="shared" si="11"/>
        <v>798476</v>
      </c>
    </row>
    <row r="244" spans="12:34">
      <c r="L244" s="40">
        <v>35</v>
      </c>
      <c r="M244" s="41">
        <f t="shared" si="10"/>
        <v>786480</v>
      </c>
      <c r="N244" s="41">
        <f t="shared" si="10"/>
        <v>792776</v>
      </c>
      <c r="O244" s="41">
        <f t="shared" si="10"/>
        <v>794282</v>
      </c>
      <c r="P244" s="41">
        <f t="shared" si="10"/>
        <v>826143</v>
      </c>
      <c r="Q244" s="41">
        <f t="shared" si="10"/>
        <v>841892</v>
      </c>
      <c r="R244" s="41">
        <f t="shared" si="10"/>
        <v>870408</v>
      </c>
      <c r="S244" s="41">
        <f t="shared" si="10"/>
        <v>881064</v>
      </c>
      <c r="T244" s="41">
        <f t="shared" si="10"/>
        <v>907232</v>
      </c>
      <c r="U244" s="41">
        <f t="shared" si="10"/>
        <v>960387</v>
      </c>
      <c r="V244" s="41">
        <f t="shared" si="10"/>
        <v>945857</v>
      </c>
      <c r="W244" s="42">
        <f t="shared" si="11"/>
        <v>943753</v>
      </c>
      <c r="X244" s="42">
        <f t="shared" si="11"/>
        <v>918840</v>
      </c>
      <c r="Y244" s="42">
        <f t="shared" si="11"/>
        <v>923658</v>
      </c>
      <c r="Z244" s="42">
        <f t="shared" si="11"/>
        <v>944132</v>
      </c>
      <c r="AA244" s="42">
        <f t="shared" si="11"/>
        <v>918206</v>
      </c>
      <c r="AB244" s="42">
        <f t="shared" si="11"/>
        <v>928370</v>
      </c>
      <c r="AC244" s="42">
        <f t="shared" si="11"/>
        <v>925049</v>
      </c>
      <c r="AD244" s="42">
        <f t="shared" si="11"/>
        <v>920654</v>
      </c>
      <c r="AE244" s="42">
        <f t="shared" si="11"/>
        <v>927426</v>
      </c>
      <c r="AF244" s="42">
        <f t="shared" si="11"/>
        <v>891724</v>
      </c>
      <c r="AG244" s="42">
        <f t="shared" si="11"/>
        <v>855802</v>
      </c>
      <c r="AH244" s="42">
        <f t="shared" si="11"/>
        <v>825913</v>
      </c>
    </row>
    <row r="245" spans="12:34">
      <c r="L245" s="40">
        <v>36</v>
      </c>
      <c r="M245" s="41">
        <f t="shared" si="10"/>
        <v>775961</v>
      </c>
      <c r="N245" s="41">
        <f t="shared" si="10"/>
        <v>785255</v>
      </c>
      <c r="O245" s="41">
        <f t="shared" si="10"/>
        <v>791564</v>
      </c>
      <c r="P245" s="41">
        <f t="shared" si="10"/>
        <v>793124</v>
      </c>
      <c r="Q245" s="41">
        <f t="shared" si="10"/>
        <v>825232</v>
      </c>
      <c r="R245" s="41">
        <f t="shared" si="10"/>
        <v>841686</v>
      </c>
      <c r="S245" s="41">
        <f t="shared" si="10"/>
        <v>869916</v>
      </c>
      <c r="T245" s="41">
        <f t="shared" si="10"/>
        <v>880705</v>
      </c>
      <c r="U245" s="41">
        <f t="shared" si="10"/>
        <v>906685</v>
      </c>
      <c r="V245" s="41">
        <f t="shared" si="10"/>
        <v>959034</v>
      </c>
      <c r="W245" s="42">
        <f t="shared" si="11"/>
        <v>946390</v>
      </c>
      <c r="X245" s="42">
        <f t="shared" si="11"/>
        <v>949705</v>
      </c>
      <c r="Y245" s="42">
        <f t="shared" si="11"/>
        <v>931458</v>
      </c>
      <c r="Z245" s="42">
        <f t="shared" si="11"/>
        <v>934741</v>
      </c>
      <c r="AA245" s="42">
        <f t="shared" si="11"/>
        <v>948922</v>
      </c>
      <c r="AB245" s="42">
        <f t="shared" si="11"/>
        <v>921595</v>
      </c>
      <c r="AC245" s="42">
        <f t="shared" si="11"/>
        <v>938615</v>
      </c>
      <c r="AD245" s="42">
        <f t="shared" si="11"/>
        <v>932149</v>
      </c>
      <c r="AE245" s="42">
        <f t="shared" si="11"/>
        <v>924326</v>
      </c>
      <c r="AF245" s="42">
        <f t="shared" si="11"/>
        <v>931044</v>
      </c>
      <c r="AG245" s="42">
        <f t="shared" si="11"/>
        <v>897240</v>
      </c>
      <c r="AH245" s="42">
        <f t="shared" si="11"/>
        <v>862936</v>
      </c>
    </row>
    <row r="246" spans="12:34">
      <c r="L246" s="40">
        <v>37</v>
      </c>
      <c r="M246" s="41">
        <f t="shared" si="10"/>
        <v>772669</v>
      </c>
      <c r="N246" s="41">
        <f t="shared" si="10"/>
        <v>774929</v>
      </c>
      <c r="O246" s="41">
        <f t="shared" si="10"/>
        <v>784270</v>
      </c>
      <c r="P246" s="41">
        <f t="shared" si="10"/>
        <v>790054</v>
      </c>
      <c r="Q246" s="41">
        <f t="shared" si="10"/>
        <v>791918</v>
      </c>
      <c r="R246" s="41">
        <f t="shared" si="10"/>
        <v>824575</v>
      </c>
      <c r="S246" s="41">
        <f t="shared" si="10"/>
        <v>841754</v>
      </c>
      <c r="T246" s="41">
        <f t="shared" si="10"/>
        <v>869288</v>
      </c>
      <c r="U246" s="41">
        <f t="shared" si="10"/>
        <v>880241</v>
      </c>
      <c r="V246" s="41">
        <f t="shared" si="10"/>
        <v>906275</v>
      </c>
      <c r="W246" s="42">
        <f t="shared" si="11"/>
        <v>958413</v>
      </c>
      <c r="X246" s="42">
        <f t="shared" si="11"/>
        <v>950144</v>
      </c>
      <c r="Y246" s="42">
        <f t="shared" si="11"/>
        <v>958867</v>
      </c>
      <c r="Z246" s="42">
        <f t="shared" si="11"/>
        <v>940723</v>
      </c>
      <c r="AA246" s="42">
        <f t="shared" si="11"/>
        <v>938723</v>
      </c>
      <c r="AB246" s="42">
        <f t="shared" si="11"/>
        <v>951005</v>
      </c>
      <c r="AC246" s="42">
        <f t="shared" si="11"/>
        <v>931087</v>
      </c>
      <c r="AD246" s="42">
        <f t="shared" si="11"/>
        <v>944568</v>
      </c>
      <c r="AE246" s="42">
        <f t="shared" si="11"/>
        <v>934952</v>
      </c>
      <c r="AF246" s="42">
        <f t="shared" si="11"/>
        <v>927294</v>
      </c>
      <c r="AG246" s="42">
        <f t="shared" si="11"/>
        <v>934601</v>
      </c>
      <c r="AH246" s="42">
        <f t="shared" si="11"/>
        <v>903114</v>
      </c>
    </row>
    <row r="247" spans="12:34">
      <c r="L247" s="40">
        <v>38</v>
      </c>
      <c r="M247" s="41">
        <f t="shared" si="10"/>
        <v>740506</v>
      </c>
      <c r="N247" s="41">
        <f t="shared" si="10"/>
        <v>771336</v>
      </c>
      <c r="O247" s="41">
        <f t="shared" si="10"/>
        <v>773990</v>
      </c>
      <c r="P247" s="41">
        <f t="shared" si="10"/>
        <v>782965</v>
      </c>
      <c r="Q247" s="41">
        <f t="shared" si="10"/>
        <v>788519</v>
      </c>
      <c r="R247" s="41">
        <f t="shared" si="10"/>
        <v>790790</v>
      </c>
      <c r="S247" s="41">
        <f t="shared" si="10"/>
        <v>823960</v>
      </c>
      <c r="T247" s="41">
        <f t="shared" si="10"/>
        <v>841501</v>
      </c>
      <c r="U247" s="41">
        <f t="shared" si="10"/>
        <v>868640</v>
      </c>
      <c r="V247" s="41">
        <f t="shared" si="10"/>
        <v>879883</v>
      </c>
      <c r="W247" s="42">
        <f t="shared" si="11"/>
        <v>906060</v>
      </c>
      <c r="X247" s="42">
        <f t="shared" si="11"/>
        <v>961406</v>
      </c>
      <c r="Y247" s="42">
        <f t="shared" si="11"/>
        <v>958235</v>
      </c>
      <c r="Z247" s="42">
        <f t="shared" si="11"/>
        <v>965466</v>
      </c>
      <c r="AA247" s="42">
        <f t="shared" si="11"/>
        <v>944074</v>
      </c>
      <c r="AB247" s="42">
        <f t="shared" si="11"/>
        <v>940728</v>
      </c>
      <c r="AC247" s="42">
        <f t="shared" si="11"/>
        <v>959552</v>
      </c>
      <c r="AD247" s="42">
        <f t="shared" si="11"/>
        <v>936590</v>
      </c>
      <c r="AE247" s="42">
        <f t="shared" si="11"/>
        <v>946412</v>
      </c>
      <c r="AF247" s="42">
        <f t="shared" si="11"/>
        <v>937032</v>
      </c>
      <c r="AG247" s="42">
        <f t="shared" si="11"/>
        <v>929347</v>
      </c>
      <c r="AH247" s="42">
        <f t="shared" si="11"/>
        <v>941232</v>
      </c>
    </row>
    <row r="248" spans="12:34">
      <c r="L248" s="40">
        <v>39</v>
      </c>
      <c r="M248" s="41">
        <f t="shared" si="10"/>
        <v>740160</v>
      </c>
      <c r="N248" s="41">
        <f t="shared" si="10"/>
        <v>739415</v>
      </c>
      <c r="O248" s="41">
        <f t="shared" si="10"/>
        <v>770194</v>
      </c>
      <c r="P248" s="41">
        <f t="shared" si="10"/>
        <v>772795</v>
      </c>
      <c r="Q248" s="41">
        <f t="shared" si="10"/>
        <v>781657</v>
      </c>
      <c r="R248" s="41">
        <f t="shared" si="10"/>
        <v>786783</v>
      </c>
      <c r="S248" s="41">
        <f t="shared" si="10"/>
        <v>789734</v>
      </c>
      <c r="T248" s="41">
        <f t="shared" si="10"/>
        <v>823145</v>
      </c>
      <c r="U248" s="41">
        <f t="shared" si="10"/>
        <v>841238</v>
      </c>
      <c r="V248" s="41">
        <f t="shared" si="10"/>
        <v>868124</v>
      </c>
      <c r="W248" s="42">
        <f t="shared" si="11"/>
        <v>879715</v>
      </c>
      <c r="X248" s="42">
        <f t="shared" si="11"/>
        <v>908187</v>
      </c>
      <c r="Y248" s="42">
        <f t="shared" si="11"/>
        <v>969791</v>
      </c>
      <c r="Z248" s="42">
        <f t="shared" si="11"/>
        <v>964690</v>
      </c>
      <c r="AA248" s="42">
        <f t="shared" si="11"/>
        <v>967434</v>
      </c>
      <c r="AB248" s="42">
        <f t="shared" si="11"/>
        <v>946434</v>
      </c>
      <c r="AC248" s="42">
        <f t="shared" si="11"/>
        <v>950334</v>
      </c>
      <c r="AD248" s="42">
        <f t="shared" si="11"/>
        <v>964781</v>
      </c>
      <c r="AE248" s="42">
        <f t="shared" si="11"/>
        <v>939037</v>
      </c>
      <c r="AF248" s="42">
        <f t="shared" si="11"/>
        <v>948424</v>
      </c>
      <c r="AG248" s="42">
        <f t="shared" si="11"/>
        <v>938928</v>
      </c>
      <c r="AH248" s="42">
        <f t="shared" si="11"/>
        <v>935750</v>
      </c>
    </row>
    <row r="249" spans="12:34">
      <c r="L249" s="40">
        <v>40</v>
      </c>
      <c r="M249" s="41">
        <f t="shared" si="10"/>
        <v>742484</v>
      </c>
      <c r="N249" s="41">
        <f t="shared" si="10"/>
        <v>738966</v>
      </c>
      <c r="O249" s="41">
        <f t="shared" si="10"/>
        <v>738363</v>
      </c>
      <c r="P249" s="41">
        <f t="shared" si="10"/>
        <v>768707</v>
      </c>
      <c r="Q249" s="41">
        <f t="shared" si="10"/>
        <v>771673</v>
      </c>
      <c r="R249" s="41">
        <f t="shared" si="10"/>
        <v>780293</v>
      </c>
      <c r="S249" s="41">
        <f t="shared" si="10"/>
        <v>785172</v>
      </c>
      <c r="T249" s="41">
        <f t="shared" si="10"/>
        <v>788572</v>
      </c>
      <c r="U249" s="41">
        <f t="shared" si="10"/>
        <v>822277</v>
      </c>
      <c r="V249" s="41">
        <f t="shared" si="10"/>
        <v>841119</v>
      </c>
      <c r="W249" s="42">
        <f t="shared" si="11"/>
        <v>867644</v>
      </c>
      <c r="X249" s="42">
        <f t="shared" si="11"/>
        <v>881244</v>
      </c>
      <c r="Y249" s="42">
        <f t="shared" si="11"/>
        <v>915190</v>
      </c>
      <c r="Z249" s="42">
        <f t="shared" si="11"/>
        <v>976368</v>
      </c>
      <c r="AA249" s="42">
        <f t="shared" si="11"/>
        <v>966837</v>
      </c>
      <c r="AB249" s="42">
        <f t="shared" si="11"/>
        <v>968569</v>
      </c>
      <c r="AC249" s="42">
        <f t="shared" si="11"/>
        <v>955830</v>
      </c>
      <c r="AD249" s="42">
        <f t="shared" si="11"/>
        <v>956048</v>
      </c>
      <c r="AE249" s="42">
        <f t="shared" si="11"/>
        <v>966686</v>
      </c>
      <c r="AF249" s="42">
        <f t="shared" si="11"/>
        <v>941184</v>
      </c>
      <c r="AG249" s="42">
        <f t="shared" si="11"/>
        <v>948742</v>
      </c>
      <c r="AH249" s="42">
        <f t="shared" si="11"/>
        <v>945120</v>
      </c>
    </row>
    <row r="250" spans="12:34">
      <c r="L250" s="40">
        <v>41</v>
      </c>
      <c r="M250" s="41">
        <f t="shared" si="10"/>
        <v>776274</v>
      </c>
      <c r="N250" s="41">
        <f t="shared" si="10"/>
        <v>741377</v>
      </c>
      <c r="O250" s="41">
        <f t="shared" si="10"/>
        <v>737940</v>
      </c>
      <c r="P250" s="41">
        <f t="shared" si="10"/>
        <v>737109</v>
      </c>
      <c r="Q250" s="41">
        <f t="shared" si="10"/>
        <v>767215</v>
      </c>
      <c r="R250" s="41">
        <f t="shared" si="10"/>
        <v>770497</v>
      </c>
      <c r="S250" s="41">
        <f t="shared" si="10"/>
        <v>778946</v>
      </c>
      <c r="T250" s="41">
        <f t="shared" si="10"/>
        <v>783353</v>
      </c>
      <c r="U250" s="41">
        <f t="shared" si="10"/>
        <v>787309</v>
      </c>
      <c r="V250" s="41">
        <f t="shared" si="10"/>
        <v>821562</v>
      </c>
      <c r="W250" s="42">
        <f t="shared" si="11"/>
        <v>841043</v>
      </c>
      <c r="X250" s="42">
        <f t="shared" si="11"/>
        <v>868322</v>
      </c>
      <c r="Y250" s="42">
        <f t="shared" si="11"/>
        <v>887615</v>
      </c>
      <c r="Z250" s="42">
        <f t="shared" si="11"/>
        <v>920602</v>
      </c>
      <c r="AA250" s="42">
        <f t="shared" si="11"/>
        <v>978760</v>
      </c>
      <c r="AB250" s="42">
        <f t="shared" si="11"/>
        <v>967926</v>
      </c>
      <c r="AC250" s="42">
        <f t="shared" si="11"/>
        <v>974103</v>
      </c>
      <c r="AD250" s="42">
        <f t="shared" si="11"/>
        <v>961566</v>
      </c>
      <c r="AE250" s="42">
        <f t="shared" si="11"/>
        <v>958786</v>
      </c>
      <c r="AF250" s="42">
        <f t="shared" si="11"/>
        <v>968535</v>
      </c>
      <c r="AG250" s="42">
        <f t="shared" si="11"/>
        <v>940826</v>
      </c>
      <c r="AH250" s="42">
        <f t="shared" si="11"/>
        <v>955316</v>
      </c>
    </row>
    <row r="251" spans="12:34">
      <c r="L251" s="40">
        <v>42</v>
      </c>
      <c r="M251" s="41">
        <f t="shared" si="10"/>
        <v>785070</v>
      </c>
      <c r="N251" s="41">
        <f t="shared" si="10"/>
        <v>775046</v>
      </c>
      <c r="O251" s="41">
        <f t="shared" si="10"/>
        <v>740292</v>
      </c>
      <c r="P251" s="41">
        <f t="shared" si="10"/>
        <v>736677</v>
      </c>
      <c r="Q251" s="41">
        <f t="shared" si="10"/>
        <v>735861</v>
      </c>
      <c r="R251" s="41">
        <f t="shared" si="10"/>
        <v>765623</v>
      </c>
      <c r="S251" s="41">
        <f t="shared" si="10"/>
        <v>769335</v>
      </c>
      <c r="T251" s="41">
        <f t="shared" si="10"/>
        <v>777495</v>
      </c>
      <c r="U251" s="41">
        <f t="shared" si="10"/>
        <v>781371</v>
      </c>
      <c r="V251" s="41">
        <f t="shared" si="10"/>
        <v>786189</v>
      </c>
      <c r="W251" s="42">
        <f t="shared" si="11"/>
        <v>820869</v>
      </c>
      <c r="X251" s="42">
        <f t="shared" si="11"/>
        <v>841716</v>
      </c>
      <c r="Y251" s="42">
        <f t="shared" si="11"/>
        <v>874095</v>
      </c>
      <c r="Z251" s="42">
        <f t="shared" si="11"/>
        <v>892550</v>
      </c>
      <c r="AA251" s="42">
        <f t="shared" si="11"/>
        <v>922198</v>
      </c>
      <c r="AB251" s="42">
        <f t="shared" si="11"/>
        <v>980365</v>
      </c>
      <c r="AC251" s="42">
        <f t="shared" si="11"/>
        <v>973348</v>
      </c>
      <c r="AD251" s="42">
        <f t="shared" si="11"/>
        <v>977517</v>
      </c>
      <c r="AE251" s="42">
        <f t="shared" si="11"/>
        <v>964226</v>
      </c>
      <c r="AF251" s="42">
        <f t="shared" si="11"/>
        <v>961548</v>
      </c>
      <c r="AG251" s="42">
        <f t="shared" si="11"/>
        <v>967124</v>
      </c>
      <c r="AH251" s="42">
        <f t="shared" si="11"/>
        <v>946520</v>
      </c>
    </row>
    <row r="252" spans="12:34">
      <c r="L252" s="40">
        <v>43</v>
      </c>
      <c r="M252" s="41">
        <f t="shared" si="10"/>
        <v>829015</v>
      </c>
      <c r="N252" s="41">
        <f t="shared" si="10"/>
        <v>783502</v>
      </c>
      <c r="O252" s="41">
        <f t="shared" si="10"/>
        <v>773843</v>
      </c>
      <c r="P252" s="41">
        <f t="shared" si="10"/>
        <v>739046</v>
      </c>
      <c r="Q252" s="41">
        <f t="shared" si="10"/>
        <v>735413</v>
      </c>
      <c r="R252" s="41">
        <f t="shared" si="10"/>
        <v>734576</v>
      </c>
      <c r="S252" s="41">
        <f t="shared" si="10"/>
        <v>763954</v>
      </c>
      <c r="T252" s="41">
        <f t="shared" si="10"/>
        <v>768034</v>
      </c>
      <c r="U252" s="41">
        <f t="shared" si="10"/>
        <v>775909</v>
      </c>
      <c r="V252" s="41">
        <f t="shared" si="10"/>
        <v>779580</v>
      </c>
      <c r="W252" s="42">
        <f t="shared" si="11"/>
        <v>785303</v>
      </c>
      <c r="X252" s="42">
        <f t="shared" si="11"/>
        <v>821712</v>
      </c>
      <c r="Y252" s="42">
        <f t="shared" si="11"/>
        <v>847546</v>
      </c>
      <c r="Z252" s="42">
        <f t="shared" si="11"/>
        <v>878431</v>
      </c>
      <c r="AA252" s="42">
        <f t="shared" si="11"/>
        <v>893731</v>
      </c>
      <c r="AB252" s="42">
        <f t="shared" si="11"/>
        <v>922899</v>
      </c>
      <c r="AC252" s="42">
        <f t="shared" si="11"/>
        <v>986259</v>
      </c>
      <c r="AD252" s="42">
        <f t="shared" si="11"/>
        <v>976897</v>
      </c>
      <c r="AE252" s="42">
        <f t="shared" si="11"/>
        <v>978793</v>
      </c>
      <c r="AF252" s="42">
        <f t="shared" si="11"/>
        <v>966650</v>
      </c>
      <c r="AG252" s="42">
        <f t="shared" si="11"/>
        <v>959690</v>
      </c>
      <c r="AH252" s="42">
        <f t="shared" si="11"/>
        <v>971741</v>
      </c>
    </row>
    <row r="253" spans="12:34">
      <c r="L253" s="40">
        <v>44</v>
      </c>
      <c r="M253" s="41">
        <f t="shared" si="10"/>
        <v>816440</v>
      </c>
      <c r="N253" s="41">
        <f t="shared" si="10"/>
        <v>826746</v>
      </c>
      <c r="O253" s="41">
        <f t="shared" si="10"/>
        <v>781929</v>
      </c>
      <c r="P253" s="41">
        <f t="shared" si="10"/>
        <v>772408</v>
      </c>
      <c r="Q253" s="41">
        <f t="shared" si="10"/>
        <v>737749</v>
      </c>
      <c r="R253" s="41">
        <f t="shared" si="10"/>
        <v>733983</v>
      </c>
      <c r="S253" s="41">
        <f t="shared" si="10"/>
        <v>733255</v>
      </c>
      <c r="T253" s="41">
        <f t="shared" si="10"/>
        <v>762147</v>
      </c>
      <c r="U253" s="41">
        <f t="shared" si="10"/>
        <v>766645</v>
      </c>
      <c r="V253" s="41">
        <f t="shared" si="10"/>
        <v>774400</v>
      </c>
      <c r="W253" s="42">
        <f t="shared" si="11"/>
        <v>778042</v>
      </c>
      <c r="X253" s="42">
        <f t="shared" si="11"/>
        <v>786351</v>
      </c>
      <c r="Y253" s="42">
        <f t="shared" si="11"/>
        <v>827281</v>
      </c>
      <c r="Z253" s="42">
        <f t="shared" si="11"/>
        <v>851653</v>
      </c>
      <c r="AA253" s="42">
        <f t="shared" si="11"/>
        <v>879074</v>
      </c>
      <c r="AB253" s="42">
        <f t="shared" si="11"/>
        <v>894152</v>
      </c>
      <c r="AC253" s="42">
        <f t="shared" si="11"/>
        <v>927847</v>
      </c>
      <c r="AD253" s="42">
        <f t="shared" si="11"/>
        <v>990151</v>
      </c>
      <c r="AE253" s="42">
        <f t="shared" si="11"/>
        <v>977968</v>
      </c>
      <c r="AF253" s="42">
        <f t="shared" si="11"/>
        <v>980077</v>
      </c>
      <c r="AG253" s="42">
        <f t="shared" si="11"/>
        <v>965757</v>
      </c>
      <c r="AH253" s="42">
        <f t="shared" si="11"/>
        <v>965185</v>
      </c>
    </row>
    <row r="254" spans="12:34">
      <c r="L254" s="40">
        <v>45</v>
      </c>
      <c r="M254" s="41">
        <f t="shared" si="10"/>
        <v>826737</v>
      </c>
      <c r="N254" s="41">
        <f t="shared" si="10"/>
        <v>814044</v>
      </c>
      <c r="O254" s="41">
        <f t="shared" si="10"/>
        <v>824739</v>
      </c>
      <c r="P254" s="41">
        <f t="shared" si="10"/>
        <v>780076</v>
      </c>
      <c r="Q254" s="41">
        <f t="shared" si="10"/>
        <v>771015</v>
      </c>
      <c r="R254" s="41">
        <f t="shared" si="10"/>
        <v>736535</v>
      </c>
      <c r="S254" s="41">
        <f t="shared" si="10"/>
        <v>732534</v>
      </c>
      <c r="T254" s="41">
        <f t="shared" si="10"/>
        <v>731722</v>
      </c>
      <c r="U254" s="41">
        <f t="shared" si="10"/>
        <v>760198</v>
      </c>
      <c r="V254" s="41">
        <f t="shared" si="10"/>
        <v>765327</v>
      </c>
      <c r="W254" s="42">
        <f t="shared" si="11"/>
        <v>773012</v>
      </c>
      <c r="X254" s="42">
        <f t="shared" si="11"/>
        <v>779178</v>
      </c>
      <c r="Y254" s="42">
        <f t="shared" si="11"/>
        <v>791586</v>
      </c>
      <c r="Z254" s="42">
        <f t="shared" si="11"/>
        <v>831139</v>
      </c>
      <c r="AA254" s="42">
        <f t="shared" si="11"/>
        <v>852172</v>
      </c>
      <c r="AB254" s="42">
        <f t="shared" si="11"/>
        <v>878731</v>
      </c>
      <c r="AC254" s="42">
        <f t="shared" si="11"/>
        <v>898604</v>
      </c>
      <c r="AD254" s="42">
        <f t="shared" si="11"/>
        <v>930855</v>
      </c>
      <c r="AE254" s="42">
        <f t="shared" si="11"/>
        <v>991680</v>
      </c>
      <c r="AF254" s="42">
        <f t="shared" si="11"/>
        <v>979506</v>
      </c>
      <c r="AG254" s="42">
        <f t="shared" si="11"/>
        <v>975216</v>
      </c>
      <c r="AH254" s="42">
        <f t="shared" si="11"/>
        <v>969611</v>
      </c>
    </row>
    <row r="255" spans="12:34">
      <c r="L255" s="40">
        <v>46</v>
      </c>
      <c r="M255" s="41">
        <f t="shared" si="10"/>
        <v>645422</v>
      </c>
      <c r="N255" s="41">
        <f t="shared" si="10"/>
        <v>823886</v>
      </c>
      <c r="O255" s="41">
        <f t="shared" si="10"/>
        <v>811778</v>
      </c>
      <c r="P255" s="41">
        <f t="shared" si="10"/>
        <v>822245</v>
      </c>
      <c r="Q255" s="41">
        <f t="shared" si="10"/>
        <v>778085</v>
      </c>
      <c r="R255" s="41">
        <f t="shared" si="10"/>
        <v>769531</v>
      </c>
      <c r="S255" s="41">
        <f t="shared" si="10"/>
        <v>735219</v>
      </c>
      <c r="T255" s="41">
        <f t="shared" si="10"/>
        <v>730986</v>
      </c>
      <c r="U255" s="41">
        <f t="shared" si="10"/>
        <v>730075</v>
      </c>
      <c r="V255" s="41">
        <f t="shared" si="10"/>
        <v>758325</v>
      </c>
      <c r="W255" s="42">
        <f t="shared" si="11"/>
        <v>763986</v>
      </c>
      <c r="X255" s="42">
        <f t="shared" si="11"/>
        <v>773249</v>
      </c>
      <c r="Y255" s="42">
        <f t="shared" si="11"/>
        <v>784485</v>
      </c>
      <c r="Z255" s="42">
        <f t="shared" si="11"/>
        <v>795363</v>
      </c>
      <c r="AA255" s="42">
        <f t="shared" si="11"/>
        <v>831999</v>
      </c>
      <c r="AB255" s="42">
        <f t="shared" si="11"/>
        <v>852240</v>
      </c>
      <c r="AC255" s="42">
        <f t="shared" si="11"/>
        <v>882742</v>
      </c>
      <c r="AD255" s="42">
        <f t="shared" si="11"/>
        <v>901146</v>
      </c>
      <c r="AE255" s="42">
        <f t="shared" si="11"/>
        <v>931639</v>
      </c>
      <c r="AF255" s="42">
        <f t="shared" si="11"/>
        <v>993278</v>
      </c>
      <c r="AG255" s="42">
        <f t="shared" si="11"/>
        <v>974650</v>
      </c>
      <c r="AH255" s="42">
        <f t="shared" si="11"/>
        <v>979665</v>
      </c>
    </row>
    <row r="256" spans="12:34">
      <c r="L256" s="40">
        <v>47</v>
      </c>
      <c r="M256" s="41">
        <f t="shared" si="10"/>
        <v>667500</v>
      </c>
      <c r="N256" s="41">
        <f t="shared" si="10"/>
        <v>643547</v>
      </c>
      <c r="O256" s="41">
        <f t="shared" si="10"/>
        <v>821440</v>
      </c>
      <c r="P256" s="41">
        <f t="shared" si="10"/>
        <v>809103</v>
      </c>
      <c r="Q256" s="41">
        <f t="shared" si="10"/>
        <v>819664</v>
      </c>
      <c r="R256" s="41">
        <f t="shared" si="10"/>
        <v>775920</v>
      </c>
      <c r="S256" s="41">
        <f t="shared" si="10"/>
        <v>767957</v>
      </c>
      <c r="T256" s="41">
        <f t="shared" si="10"/>
        <v>733669</v>
      </c>
      <c r="U256" s="41">
        <f t="shared" si="10"/>
        <v>729270</v>
      </c>
      <c r="V256" s="41">
        <f t="shared" si="10"/>
        <v>728438</v>
      </c>
      <c r="W256" s="42">
        <f t="shared" si="11"/>
        <v>756347</v>
      </c>
      <c r="X256" s="42">
        <f t="shared" si="11"/>
        <v>763858</v>
      </c>
      <c r="Y256" s="42">
        <f t="shared" si="11"/>
        <v>777359</v>
      </c>
      <c r="Z256" s="42">
        <f t="shared" si="11"/>
        <v>788307</v>
      </c>
      <c r="AA256" s="42">
        <f t="shared" si="11"/>
        <v>796178</v>
      </c>
      <c r="AB256" s="42">
        <f t="shared" si="11"/>
        <v>832106</v>
      </c>
      <c r="AC256" s="42">
        <f t="shared" si="11"/>
        <v>856066</v>
      </c>
      <c r="AD256" s="42">
        <f t="shared" si="11"/>
        <v>884916</v>
      </c>
      <c r="AE256" s="42">
        <f t="shared" si="11"/>
        <v>901609</v>
      </c>
      <c r="AF256" s="42">
        <f t="shared" si="11"/>
        <v>932548</v>
      </c>
      <c r="AG256" s="42">
        <f t="shared" si="11"/>
        <v>987320</v>
      </c>
      <c r="AH256" s="42">
        <f t="shared" si="11"/>
        <v>978590</v>
      </c>
    </row>
    <row r="257" spans="12:34">
      <c r="L257" s="40">
        <v>48</v>
      </c>
      <c r="M257" s="41">
        <f t="shared" si="10"/>
        <v>679954</v>
      </c>
      <c r="N257" s="41">
        <f t="shared" si="10"/>
        <v>665342</v>
      </c>
      <c r="O257" s="41">
        <f t="shared" si="10"/>
        <v>641717</v>
      </c>
      <c r="P257" s="41">
        <f t="shared" si="10"/>
        <v>818494</v>
      </c>
      <c r="Q257" s="41">
        <f t="shared" si="10"/>
        <v>806254</v>
      </c>
      <c r="R257" s="41">
        <f t="shared" si="10"/>
        <v>816594</v>
      </c>
      <c r="S257" s="41">
        <f t="shared" si="10"/>
        <v>773595</v>
      </c>
      <c r="T257" s="41">
        <f t="shared" si="10"/>
        <v>766299</v>
      </c>
      <c r="U257" s="41">
        <f t="shared" si="10"/>
        <v>732104</v>
      </c>
      <c r="V257" s="41">
        <f t="shared" si="10"/>
        <v>727605</v>
      </c>
      <c r="W257" s="42">
        <f t="shared" si="11"/>
        <v>726647</v>
      </c>
      <c r="X257" s="42">
        <f t="shared" si="11"/>
        <v>756184</v>
      </c>
      <c r="Y257" s="42">
        <f t="shared" si="11"/>
        <v>767098</v>
      </c>
      <c r="Z257" s="42">
        <f t="shared" si="11"/>
        <v>779827</v>
      </c>
      <c r="AA257" s="42">
        <f t="shared" si="11"/>
        <v>789213</v>
      </c>
      <c r="AB257" s="42">
        <f t="shared" si="11"/>
        <v>796289</v>
      </c>
      <c r="AC257" s="42">
        <f t="shared" si="11"/>
        <v>836167</v>
      </c>
      <c r="AD257" s="42">
        <f t="shared" si="11"/>
        <v>858233</v>
      </c>
      <c r="AE257" s="42">
        <f t="shared" si="11"/>
        <v>885088</v>
      </c>
      <c r="AF257" s="42">
        <f t="shared" si="11"/>
        <v>902223</v>
      </c>
      <c r="AG257" s="42">
        <f t="shared" si="11"/>
        <v>927712</v>
      </c>
      <c r="AH257" s="42">
        <f t="shared" si="11"/>
        <v>990441</v>
      </c>
    </row>
    <row r="258" spans="12:34">
      <c r="L258" s="40">
        <v>49</v>
      </c>
      <c r="M258" s="41">
        <f t="shared" ref="M258:V273" si="12">M52+M155</f>
        <v>685336</v>
      </c>
      <c r="N258" s="41">
        <f t="shared" si="12"/>
        <v>677703</v>
      </c>
      <c r="O258" s="41">
        <f t="shared" si="12"/>
        <v>663261</v>
      </c>
      <c r="P258" s="41">
        <f t="shared" si="12"/>
        <v>639669</v>
      </c>
      <c r="Q258" s="41">
        <f t="shared" si="12"/>
        <v>815210</v>
      </c>
      <c r="R258" s="41">
        <f t="shared" si="12"/>
        <v>802713</v>
      </c>
      <c r="S258" s="41">
        <f t="shared" si="12"/>
        <v>813470</v>
      </c>
      <c r="T258" s="41">
        <f t="shared" si="12"/>
        <v>771242</v>
      </c>
      <c r="U258" s="41">
        <f t="shared" si="12"/>
        <v>764467</v>
      </c>
      <c r="V258" s="41">
        <f t="shared" si="12"/>
        <v>730519</v>
      </c>
      <c r="W258" s="42">
        <f t="shared" ref="W258:AH273" si="13">X52</f>
        <v>725647</v>
      </c>
      <c r="X258" s="42">
        <f t="shared" si="13"/>
        <v>726260</v>
      </c>
      <c r="Y258" s="42">
        <f t="shared" si="13"/>
        <v>759089</v>
      </c>
      <c r="Z258" s="42">
        <f t="shared" si="13"/>
        <v>769012</v>
      </c>
      <c r="AA258" s="42">
        <f t="shared" si="13"/>
        <v>779954</v>
      </c>
      <c r="AB258" s="42">
        <f t="shared" si="13"/>
        <v>789594</v>
      </c>
      <c r="AC258" s="42">
        <f t="shared" si="13"/>
        <v>800070</v>
      </c>
      <c r="AD258" s="42">
        <f t="shared" si="13"/>
        <v>838490</v>
      </c>
      <c r="AE258" s="42">
        <f t="shared" si="13"/>
        <v>858233</v>
      </c>
      <c r="AF258" s="42">
        <f t="shared" si="13"/>
        <v>885295</v>
      </c>
      <c r="AG258" s="42">
        <f t="shared" si="13"/>
        <v>897732</v>
      </c>
      <c r="AH258" s="42">
        <f t="shared" si="13"/>
        <v>930521</v>
      </c>
    </row>
    <row r="259" spans="12:34">
      <c r="L259" s="40">
        <v>50</v>
      </c>
      <c r="M259" s="41">
        <f t="shared" si="12"/>
        <v>693970</v>
      </c>
      <c r="N259" s="41">
        <f t="shared" si="12"/>
        <v>682689</v>
      </c>
      <c r="O259" s="41">
        <f t="shared" si="12"/>
        <v>675505</v>
      </c>
      <c r="P259" s="41">
        <f t="shared" si="12"/>
        <v>660870</v>
      </c>
      <c r="Q259" s="41">
        <f t="shared" si="12"/>
        <v>637470</v>
      </c>
      <c r="R259" s="41">
        <f t="shared" si="12"/>
        <v>811509</v>
      </c>
      <c r="S259" s="41">
        <f t="shared" si="12"/>
        <v>799056</v>
      </c>
      <c r="T259" s="41">
        <f t="shared" si="12"/>
        <v>810236</v>
      </c>
      <c r="U259" s="41">
        <f t="shared" si="12"/>
        <v>768579</v>
      </c>
      <c r="V259" s="41">
        <f t="shared" si="12"/>
        <v>762575</v>
      </c>
      <c r="W259" s="42">
        <f t="shared" si="13"/>
        <v>728459</v>
      </c>
      <c r="X259" s="42">
        <f t="shared" si="13"/>
        <v>724438</v>
      </c>
      <c r="Y259" s="42">
        <f t="shared" si="13"/>
        <v>728607</v>
      </c>
      <c r="Z259" s="42">
        <f t="shared" si="13"/>
        <v>760806</v>
      </c>
      <c r="AA259" s="42">
        <f t="shared" si="13"/>
        <v>768874</v>
      </c>
      <c r="AB259" s="42">
        <f t="shared" si="13"/>
        <v>779492</v>
      </c>
      <c r="AC259" s="42">
        <f t="shared" si="13"/>
        <v>793028</v>
      </c>
      <c r="AD259" s="42">
        <f t="shared" si="13"/>
        <v>802117</v>
      </c>
      <c r="AE259" s="42">
        <f t="shared" si="13"/>
        <v>838797</v>
      </c>
      <c r="AF259" s="42">
        <f t="shared" si="13"/>
        <v>858504</v>
      </c>
      <c r="AG259" s="42">
        <f t="shared" si="13"/>
        <v>880502</v>
      </c>
      <c r="AH259" s="42">
        <f t="shared" si="13"/>
        <v>900309</v>
      </c>
    </row>
    <row r="260" spans="12:34">
      <c r="L260" s="40">
        <v>51</v>
      </c>
      <c r="M260" s="41">
        <f t="shared" si="12"/>
        <v>769753</v>
      </c>
      <c r="N260" s="41">
        <f t="shared" si="12"/>
        <v>691373</v>
      </c>
      <c r="O260" s="41">
        <f t="shared" si="12"/>
        <v>680089</v>
      </c>
      <c r="P260" s="41">
        <f t="shared" si="12"/>
        <v>672934</v>
      </c>
      <c r="Q260" s="41">
        <f t="shared" si="12"/>
        <v>658293</v>
      </c>
      <c r="R260" s="41">
        <f t="shared" si="12"/>
        <v>635041</v>
      </c>
      <c r="S260" s="41">
        <f t="shared" si="12"/>
        <v>807663</v>
      </c>
      <c r="T260" s="41">
        <f t="shared" si="12"/>
        <v>795353</v>
      </c>
      <c r="U260" s="41">
        <f t="shared" si="12"/>
        <v>806894</v>
      </c>
      <c r="V260" s="41">
        <f t="shared" si="12"/>
        <v>765919</v>
      </c>
      <c r="W260" s="42">
        <f t="shared" si="13"/>
        <v>760258</v>
      </c>
      <c r="X260" s="42">
        <f t="shared" si="13"/>
        <v>727032</v>
      </c>
      <c r="Y260" s="42">
        <f t="shared" si="13"/>
        <v>725628</v>
      </c>
      <c r="Z260" s="42">
        <f t="shared" si="13"/>
        <v>729875</v>
      </c>
      <c r="AA260" s="42">
        <f t="shared" si="13"/>
        <v>760317</v>
      </c>
      <c r="AB260" s="42">
        <f t="shared" si="13"/>
        <v>768274</v>
      </c>
      <c r="AC260" s="42">
        <f t="shared" si="13"/>
        <v>781766</v>
      </c>
      <c r="AD260" s="42">
        <f t="shared" si="13"/>
        <v>795365</v>
      </c>
      <c r="AE260" s="42">
        <f t="shared" si="13"/>
        <v>802374</v>
      </c>
      <c r="AF260" s="42">
        <f t="shared" si="13"/>
        <v>839043</v>
      </c>
      <c r="AG260" s="42">
        <f t="shared" si="13"/>
        <v>853804</v>
      </c>
      <c r="AH260" s="42">
        <f t="shared" si="13"/>
        <v>882639</v>
      </c>
    </row>
    <row r="261" spans="12:34">
      <c r="L261" s="40">
        <v>52</v>
      </c>
      <c r="M261" s="41">
        <f t="shared" si="12"/>
        <v>764153</v>
      </c>
      <c r="N261" s="41">
        <f t="shared" si="12"/>
        <v>766682</v>
      </c>
      <c r="O261" s="41">
        <f t="shared" si="12"/>
        <v>688732</v>
      </c>
      <c r="P261" s="41">
        <f t="shared" si="12"/>
        <v>677307</v>
      </c>
      <c r="Q261" s="41">
        <f t="shared" si="12"/>
        <v>670287</v>
      </c>
      <c r="R261" s="41">
        <f t="shared" si="12"/>
        <v>655353</v>
      </c>
      <c r="S261" s="41">
        <f t="shared" si="12"/>
        <v>632479</v>
      </c>
      <c r="T261" s="41">
        <f t="shared" si="12"/>
        <v>803482</v>
      </c>
      <c r="U261" s="41">
        <f t="shared" si="12"/>
        <v>791333</v>
      </c>
      <c r="V261" s="41">
        <f t="shared" si="12"/>
        <v>803327</v>
      </c>
      <c r="W261" s="42">
        <f t="shared" si="13"/>
        <v>763044</v>
      </c>
      <c r="X261" s="42">
        <f t="shared" si="13"/>
        <v>758485</v>
      </c>
      <c r="Y261" s="42">
        <f t="shared" si="13"/>
        <v>727662</v>
      </c>
      <c r="Z261" s="42">
        <f t="shared" si="13"/>
        <v>725786</v>
      </c>
      <c r="AA261" s="42">
        <f t="shared" si="13"/>
        <v>729069</v>
      </c>
      <c r="AB261" s="42">
        <f t="shared" si="13"/>
        <v>759364</v>
      </c>
      <c r="AC261" s="42">
        <f t="shared" si="13"/>
        <v>770015</v>
      </c>
      <c r="AD261" s="42">
        <f t="shared" si="13"/>
        <v>782944</v>
      </c>
      <c r="AE261" s="42">
        <f t="shared" si="13"/>
        <v>795948</v>
      </c>
      <c r="AF261" s="42">
        <f t="shared" si="13"/>
        <v>802524</v>
      </c>
      <c r="AG261" s="42">
        <f t="shared" si="13"/>
        <v>834654</v>
      </c>
      <c r="AH261" s="42">
        <f t="shared" si="13"/>
        <v>855609</v>
      </c>
    </row>
    <row r="262" spans="12:34">
      <c r="L262" s="40">
        <v>53</v>
      </c>
      <c r="M262" s="41">
        <f t="shared" si="12"/>
        <v>749750</v>
      </c>
      <c r="N262" s="41">
        <f t="shared" si="12"/>
        <v>760791</v>
      </c>
      <c r="O262" s="41">
        <f t="shared" si="12"/>
        <v>763393</v>
      </c>
      <c r="P262" s="41">
        <f t="shared" si="12"/>
        <v>685817</v>
      </c>
      <c r="Q262" s="41">
        <f t="shared" si="12"/>
        <v>674369</v>
      </c>
      <c r="R262" s="41">
        <f t="shared" si="12"/>
        <v>667459</v>
      </c>
      <c r="S262" s="41">
        <f t="shared" si="12"/>
        <v>652232</v>
      </c>
      <c r="T262" s="41">
        <f t="shared" si="12"/>
        <v>629760</v>
      </c>
      <c r="U262" s="41">
        <f t="shared" si="12"/>
        <v>799150</v>
      </c>
      <c r="V262" s="41">
        <f t="shared" si="12"/>
        <v>787263</v>
      </c>
      <c r="W262" s="42">
        <f t="shared" si="13"/>
        <v>799492</v>
      </c>
      <c r="X262" s="42">
        <f t="shared" si="13"/>
        <v>761711</v>
      </c>
      <c r="Y262" s="42">
        <f t="shared" si="13"/>
        <v>758375</v>
      </c>
      <c r="Z262" s="42">
        <f t="shared" si="13"/>
        <v>727450</v>
      </c>
      <c r="AA262" s="42">
        <f t="shared" si="13"/>
        <v>724091</v>
      </c>
      <c r="AB262" s="42">
        <f t="shared" si="13"/>
        <v>727847</v>
      </c>
      <c r="AC262" s="42">
        <f t="shared" si="13"/>
        <v>760300</v>
      </c>
      <c r="AD262" s="42">
        <f t="shared" si="13"/>
        <v>770645</v>
      </c>
      <c r="AE262" s="42">
        <f t="shared" si="13"/>
        <v>782521</v>
      </c>
      <c r="AF262" s="42">
        <f t="shared" si="13"/>
        <v>796331</v>
      </c>
      <c r="AG262" s="42">
        <f t="shared" si="13"/>
        <v>799617</v>
      </c>
      <c r="AH262" s="42">
        <f t="shared" si="13"/>
        <v>836184</v>
      </c>
    </row>
    <row r="263" spans="12:34">
      <c r="L263" s="40">
        <v>54</v>
      </c>
      <c r="M263" s="41">
        <f t="shared" si="12"/>
        <v>701663</v>
      </c>
      <c r="N263" s="41">
        <f t="shared" si="12"/>
        <v>745833</v>
      </c>
      <c r="O263" s="41">
        <f t="shared" si="12"/>
        <v>757281</v>
      </c>
      <c r="P263" s="41">
        <f t="shared" si="12"/>
        <v>759913</v>
      </c>
      <c r="Q263" s="41">
        <f t="shared" si="12"/>
        <v>682886</v>
      </c>
      <c r="R263" s="41">
        <f t="shared" si="12"/>
        <v>671066</v>
      </c>
      <c r="S263" s="41">
        <f t="shared" si="12"/>
        <v>664374</v>
      </c>
      <c r="T263" s="41">
        <f t="shared" si="12"/>
        <v>649037</v>
      </c>
      <c r="U263" s="41">
        <f t="shared" si="12"/>
        <v>626831</v>
      </c>
      <c r="V263" s="41">
        <f t="shared" si="12"/>
        <v>794850</v>
      </c>
      <c r="W263" s="42">
        <f t="shared" si="13"/>
        <v>783277</v>
      </c>
      <c r="X263" s="42">
        <f t="shared" si="13"/>
        <v>798175</v>
      </c>
      <c r="Y263" s="42">
        <f t="shared" si="13"/>
        <v>761860</v>
      </c>
      <c r="Z263" s="42">
        <f t="shared" si="13"/>
        <v>757503</v>
      </c>
      <c r="AA263" s="42">
        <f t="shared" si="13"/>
        <v>725472</v>
      </c>
      <c r="AB263" s="42">
        <f t="shared" si="13"/>
        <v>722038</v>
      </c>
      <c r="AC263" s="42">
        <f t="shared" si="13"/>
        <v>728097</v>
      </c>
      <c r="AD263" s="42">
        <f t="shared" si="13"/>
        <v>760432</v>
      </c>
      <c r="AE263" s="42">
        <f t="shared" si="13"/>
        <v>769729</v>
      </c>
      <c r="AF263" s="42">
        <f t="shared" si="13"/>
        <v>781866</v>
      </c>
      <c r="AG263" s="42">
        <f t="shared" si="13"/>
        <v>793042</v>
      </c>
      <c r="AH263" s="42">
        <f t="shared" si="13"/>
        <v>800470</v>
      </c>
    </row>
    <row r="264" spans="12:34">
      <c r="L264" s="40">
        <v>55</v>
      </c>
      <c r="M264" s="41">
        <f t="shared" si="12"/>
        <v>675385</v>
      </c>
      <c r="N264" s="41">
        <f t="shared" si="12"/>
        <v>697834</v>
      </c>
      <c r="O264" s="41">
        <f t="shared" si="12"/>
        <v>741871</v>
      </c>
      <c r="P264" s="41">
        <f t="shared" si="12"/>
        <v>753423</v>
      </c>
      <c r="Q264" s="41">
        <f t="shared" si="12"/>
        <v>756193</v>
      </c>
      <c r="R264" s="41">
        <f t="shared" si="12"/>
        <v>679648</v>
      </c>
      <c r="S264" s="41">
        <f t="shared" si="12"/>
        <v>667543</v>
      </c>
      <c r="T264" s="41">
        <f t="shared" si="12"/>
        <v>661158</v>
      </c>
      <c r="U264" s="41">
        <f t="shared" si="12"/>
        <v>645584</v>
      </c>
      <c r="V264" s="41">
        <f t="shared" si="12"/>
        <v>623809</v>
      </c>
      <c r="W264" s="42">
        <f t="shared" si="13"/>
        <v>790436</v>
      </c>
      <c r="X264" s="42">
        <f t="shared" si="13"/>
        <v>782015</v>
      </c>
      <c r="Y264" s="42">
        <f t="shared" si="13"/>
        <v>797940</v>
      </c>
      <c r="Z264" s="42">
        <f t="shared" si="13"/>
        <v>761276</v>
      </c>
      <c r="AA264" s="42">
        <f t="shared" si="13"/>
        <v>755129</v>
      </c>
      <c r="AB264" s="42">
        <f t="shared" si="13"/>
        <v>723027</v>
      </c>
      <c r="AC264" s="42">
        <f t="shared" si="13"/>
        <v>721273</v>
      </c>
      <c r="AD264" s="42">
        <f t="shared" si="13"/>
        <v>727779</v>
      </c>
      <c r="AE264" s="42">
        <f t="shared" si="13"/>
        <v>759288</v>
      </c>
      <c r="AF264" s="42">
        <f t="shared" si="13"/>
        <v>768665</v>
      </c>
      <c r="AG264" s="42">
        <f t="shared" si="13"/>
        <v>778665</v>
      </c>
      <c r="AH264" s="42">
        <f t="shared" si="13"/>
        <v>793680</v>
      </c>
    </row>
    <row r="265" spans="12:34">
      <c r="L265" s="40">
        <v>56</v>
      </c>
      <c r="M265" s="41">
        <f t="shared" si="12"/>
        <v>696433</v>
      </c>
      <c r="N265" s="41">
        <f t="shared" si="12"/>
        <v>671180</v>
      </c>
      <c r="O265" s="41">
        <f t="shared" si="12"/>
        <v>693735</v>
      </c>
      <c r="P265" s="41">
        <f t="shared" si="12"/>
        <v>737697</v>
      </c>
      <c r="Q265" s="41">
        <f t="shared" si="12"/>
        <v>749251</v>
      </c>
      <c r="R265" s="41">
        <f t="shared" si="12"/>
        <v>752362</v>
      </c>
      <c r="S265" s="41">
        <f t="shared" si="12"/>
        <v>676252</v>
      </c>
      <c r="T265" s="41">
        <f t="shared" si="12"/>
        <v>663831</v>
      </c>
      <c r="U265" s="41">
        <f t="shared" si="12"/>
        <v>657652</v>
      </c>
      <c r="V265" s="41">
        <f t="shared" si="12"/>
        <v>641977</v>
      </c>
      <c r="W265" s="42">
        <f t="shared" si="13"/>
        <v>620486</v>
      </c>
      <c r="X265" s="42">
        <f t="shared" si="13"/>
        <v>788702</v>
      </c>
      <c r="Y265" s="42">
        <f t="shared" si="13"/>
        <v>781553</v>
      </c>
      <c r="Z265" s="42">
        <f t="shared" si="13"/>
        <v>797040</v>
      </c>
      <c r="AA265" s="42">
        <f t="shared" si="13"/>
        <v>759219</v>
      </c>
      <c r="AB265" s="42">
        <f t="shared" si="13"/>
        <v>752468</v>
      </c>
      <c r="AC265" s="42">
        <f t="shared" si="13"/>
        <v>721618</v>
      </c>
      <c r="AD265" s="42">
        <f t="shared" si="13"/>
        <v>719937</v>
      </c>
      <c r="AE265" s="42">
        <f t="shared" si="13"/>
        <v>726269</v>
      </c>
      <c r="AF265" s="42">
        <f t="shared" si="13"/>
        <v>757924</v>
      </c>
      <c r="AG265" s="42">
        <f t="shared" si="13"/>
        <v>764187</v>
      </c>
      <c r="AH265" s="42">
        <f t="shared" si="13"/>
        <v>778541</v>
      </c>
    </row>
    <row r="266" spans="12:34">
      <c r="L266" s="40">
        <v>57</v>
      </c>
      <c r="M266" s="41">
        <f t="shared" si="12"/>
        <v>684841</v>
      </c>
      <c r="N266" s="41">
        <f t="shared" si="12"/>
        <v>692099</v>
      </c>
      <c r="O266" s="41">
        <f t="shared" si="12"/>
        <v>666869</v>
      </c>
      <c r="P266" s="41">
        <f t="shared" si="12"/>
        <v>689223</v>
      </c>
      <c r="Q266" s="41">
        <f t="shared" si="12"/>
        <v>733064</v>
      </c>
      <c r="R266" s="41">
        <f t="shared" si="12"/>
        <v>745009</v>
      </c>
      <c r="S266" s="41">
        <f t="shared" si="12"/>
        <v>748109</v>
      </c>
      <c r="T266" s="41">
        <f t="shared" si="12"/>
        <v>672571</v>
      </c>
      <c r="U266" s="41">
        <f t="shared" si="12"/>
        <v>659910</v>
      </c>
      <c r="V266" s="41">
        <f t="shared" si="12"/>
        <v>653966</v>
      </c>
      <c r="W266" s="42">
        <f t="shared" si="13"/>
        <v>638166</v>
      </c>
      <c r="X266" s="42">
        <f t="shared" si="13"/>
        <v>618173</v>
      </c>
      <c r="Y266" s="42">
        <f t="shared" si="13"/>
        <v>787330</v>
      </c>
      <c r="Z266" s="42">
        <f t="shared" si="13"/>
        <v>780675</v>
      </c>
      <c r="AA266" s="42">
        <f t="shared" si="13"/>
        <v>794892</v>
      </c>
      <c r="AB266" s="42">
        <f t="shared" si="13"/>
        <v>756962</v>
      </c>
      <c r="AC266" s="42">
        <f t="shared" si="13"/>
        <v>750401</v>
      </c>
      <c r="AD266" s="42">
        <f t="shared" si="13"/>
        <v>719518</v>
      </c>
      <c r="AE266" s="42">
        <f t="shared" si="13"/>
        <v>717279</v>
      </c>
      <c r="AF266" s="42">
        <f t="shared" si="13"/>
        <v>724507</v>
      </c>
      <c r="AG266" s="42">
        <f t="shared" si="13"/>
        <v>753222</v>
      </c>
      <c r="AH266" s="42">
        <f t="shared" si="13"/>
        <v>763291</v>
      </c>
    </row>
    <row r="267" spans="12:34">
      <c r="L267" s="40">
        <v>58</v>
      </c>
      <c r="M267" s="41">
        <f t="shared" si="12"/>
        <v>678272</v>
      </c>
      <c r="N267" s="41">
        <f t="shared" si="12"/>
        <v>680015</v>
      </c>
      <c r="O267" s="41">
        <f t="shared" si="12"/>
        <v>687410</v>
      </c>
      <c r="P267" s="41">
        <f t="shared" si="12"/>
        <v>662454</v>
      </c>
      <c r="Q267" s="41">
        <f t="shared" si="12"/>
        <v>684286</v>
      </c>
      <c r="R267" s="41">
        <f t="shared" si="12"/>
        <v>728057</v>
      </c>
      <c r="S267" s="41">
        <f t="shared" si="12"/>
        <v>740503</v>
      </c>
      <c r="T267" s="41">
        <f t="shared" si="12"/>
        <v>743615</v>
      </c>
      <c r="U267" s="41">
        <f t="shared" si="12"/>
        <v>668649</v>
      </c>
      <c r="V267" s="41">
        <f t="shared" si="12"/>
        <v>655825</v>
      </c>
      <c r="W267" s="42">
        <f t="shared" si="13"/>
        <v>650077</v>
      </c>
      <c r="X267" s="42">
        <f t="shared" si="13"/>
        <v>635767</v>
      </c>
      <c r="Y267" s="42">
        <f t="shared" si="13"/>
        <v>616039</v>
      </c>
      <c r="Z267" s="42">
        <f t="shared" si="13"/>
        <v>785667</v>
      </c>
      <c r="AA267" s="42">
        <f t="shared" si="13"/>
        <v>778568</v>
      </c>
      <c r="AB267" s="42">
        <f t="shared" si="13"/>
        <v>792268</v>
      </c>
      <c r="AC267" s="42">
        <f t="shared" si="13"/>
        <v>755031</v>
      </c>
      <c r="AD267" s="42">
        <f t="shared" si="13"/>
        <v>748181</v>
      </c>
      <c r="AE267" s="42">
        <f t="shared" si="13"/>
        <v>716731</v>
      </c>
      <c r="AF267" s="42">
        <f t="shared" si="13"/>
        <v>714741</v>
      </c>
      <c r="AG267" s="42">
        <f t="shared" si="13"/>
        <v>719439</v>
      </c>
      <c r="AH267" s="42">
        <f t="shared" si="13"/>
        <v>752485</v>
      </c>
    </row>
    <row r="268" spans="12:34">
      <c r="L268" s="40">
        <v>59</v>
      </c>
      <c r="M268" s="41">
        <f t="shared" si="12"/>
        <v>665501</v>
      </c>
      <c r="N268" s="41">
        <f t="shared" si="12"/>
        <v>672905</v>
      </c>
      <c r="O268" s="41">
        <f t="shared" si="12"/>
        <v>674952</v>
      </c>
      <c r="P268" s="41">
        <f t="shared" si="12"/>
        <v>682447</v>
      </c>
      <c r="Q268" s="41">
        <f t="shared" si="12"/>
        <v>657702</v>
      </c>
      <c r="R268" s="41">
        <f t="shared" si="12"/>
        <v>678894</v>
      </c>
      <c r="S268" s="41">
        <f t="shared" si="12"/>
        <v>722816</v>
      </c>
      <c r="T268" s="41">
        <f t="shared" si="12"/>
        <v>735666</v>
      </c>
      <c r="U268" s="41">
        <f t="shared" si="12"/>
        <v>738938</v>
      </c>
      <c r="V268" s="41">
        <f t="shared" si="12"/>
        <v>664609</v>
      </c>
      <c r="W268" s="42">
        <f t="shared" si="13"/>
        <v>651356</v>
      </c>
      <c r="X268" s="42">
        <f t="shared" si="13"/>
        <v>647300</v>
      </c>
      <c r="Y268" s="42">
        <f t="shared" si="13"/>
        <v>633322</v>
      </c>
      <c r="Z268" s="42">
        <f t="shared" si="13"/>
        <v>613495</v>
      </c>
      <c r="AA268" s="42">
        <f t="shared" si="13"/>
        <v>783008</v>
      </c>
      <c r="AB268" s="42">
        <f t="shared" si="13"/>
        <v>776116</v>
      </c>
      <c r="AC268" s="42">
        <f t="shared" si="13"/>
        <v>789949</v>
      </c>
      <c r="AD268" s="42">
        <f t="shared" si="13"/>
        <v>752813</v>
      </c>
      <c r="AE268" s="42">
        <f t="shared" si="13"/>
        <v>744893</v>
      </c>
      <c r="AF268" s="42">
        <f t="shared" si="13"/>
        <v>713848</v>
      </c>
      <c r="AG268" s="42">
        <f t="shared" si="13"/>
        <v>708762</v>
      </c>
      <c r="AH268" s="42">
        <f t="shared" si="13"/>
        <v>718795</v>
      </c>
    </row>
    <row r="269" spans="12:34">
      <c r="L269" s="40">
        <v>60</v>
      </c>
      <c r="M269" s="41">
        <f t="shared" si="12"/>
        <v>674909</v>
      </c>
      <c r="N269" s="41">
        <f t="shared" si="12"/>
        <v>659482</v>
      </c>
      <c r="O269" s="41">
        <f t="shared" si="12"/>
        <v>667247</v>
      </c>
      <c r="P269" s="41">
        <f t="shared" si="12"/>
        <v>669469</v>
      </c>
      <c r="Q269" s="41">
        <f t="shared" si="12"/>
        <v>677140</v>
      </c>
      <c r="R269" s="41">
        <f t="shared" si="12"/>
        <v>652419</v>
      </c>
      <c r="S269" s="41">
        <f t="shared" si="12"/>
        <v>673287</v>
      </c>
      <c r="T269" s="41">
        <f t="shared" si="12"/>
        <v>717271</v>
      </c>
      <c r="U269" s="41">
        <f t="shared" si="12"/>
        <v>730388</v>
      </c>
      <c r="V269" s="41">
        <f t="shared" si="12"/>
        <v>734115</v>
      </c>
      <c r="W269" s="42">
        <f t="shared" si="13"/>
        <v>659995</v>
      </c>
      <c r="X269" s="42">
        <f t="shared" si="13"/>
        <v>648065</v>
      </c>
      <c r="Y269" s="42">
        <f t="shared" si="13"/>
        <v>644477</v>
      </c>
      <c r="Z269" s="42">
        <f t="shared" si="13"/>
        <v>630823</v>
      </c>
      <c r="AA269" s="42">
        <f t="shared" si="13"/>
        <v>610352</v>
      </c>
      <c r="AB269" s="42">
        <f t="shared" si="13"/>
        <v>780000</v>
      </c>
      <c r="AC269" s="42">
        <f t="shared" si="13"/>
        <v>773618</v>
      </c>
      <c r="AD269" s="42">
        <f t="shared" si="13"/>
        <v>787400</v>
      </c>
      <c r="AE269" s="42">
        <f t="shared" si="13"/>
        <v>749743</v>
      </c>
      <c r="AF269" s="42">
        <f t="shared" si="13"/>
        <v>741247</v>
      </c>
      <c r="AG269" s="42">
        <f t="shared" si="13"/>
        <v>707164</v>
      </c>
      <c r="AH269" s="42">
        <f t="shared" si="13"/>
        <v>707202</v>
      </c>
    </row>
    <row r="270" spans="12:34">
      <c r="L270" s="40">
        <v>61</v>
      </c>
      <c r="M270" s="41">
        <f t="shared" si="12"/>
        <v>706105</v>
      </c>
      <c r="N270" s="41">
        <f t="shared" si="12"/>
        <v>668494</v>
      </c>
      <c r="O270" s="41">
        <f t="shared" si="12"/>
        <v>653274</v>
      </c>
      <c r="P270" s="41">
        <f t="shared" si="12"/>
        <v>661286</v>
      </c>
      <c r="Q270" s="41">
        <f t="shared" si="12"/>
        <v>663571</v>
      </c>
      <c r="R270" s="41">
        <f t="shared" si="12"/>
        <v>671651</v>
      </c>
      <c r="S270" s="41">
        <f t="shared" si="12"/>
        <v>646856</v>
      </c>
      <c r="T270" s="41">
        <f t="shared" si="12"/>
        <v>667400</v>
      </c>
      <c r="U270" s="41">
        <f t="shared" si="12"/>
        <v>711338</v>
      </c>
      <c r="V270" s="41">
        <f t="shared" si="12"/>
        <v>725007</v>
      </c>
      <c r="W270" s="42">
        <f t="shared" si="13"/>
        <v>728856</v>
      </c>
      <c r="X270" s="42">
        <f t="shared" si="13"/>
        <v>656254</v>
      </c>
      <c r="Y270" s="42">
        <f t="shared" si="13"/>
        <v>644272</v>
      </c>
      <c r="Z270" s="42">
        <f t="shared" si="13"/>
        <v>641305</v>
      </c>
      <c r="AA270" s="42">
        <f t="shared" si="13"/>
        <v>627599</v>
      </c>
      <c r="AB270" s="42">
        <f t="shared" si="13"/>
        <v>606919</v>
      </c>
      <c r="AC270" s="42">
        <f t="shared" si="13"/>
        <v>776903</v>
      </c>
      <c r="AD270" s="42">
        <f t="shared" si="13"/>
        <v>770822</v>
      </c>
      <c r="AE270" s="42">
        <f t="shared" si="13"/>
        <v>784033</v>
      </c>
      <c r="AF270" s="42">
        <f t="shared" si="13"/>
        <v>746234</v>
      </c>
      <c r="AG270" s="42">
        <f t="shared" si="13"/>
        <v>733019</v>
      </c>
      <c r="AH270" s="42">
        <f t="shared" si="13"/>
        <v>706163</v>
      </c>
    </row>
    <row r="271" spans="12:34">
      <c r="L271" s="40">
        <v>62</v>
      </c>
      <c r="M271" s="41">
        <f t="shared" si="12"/>
        <v>648745</v>
      </c>
      <c r="N271" s="41">
        <f t="shared" si="12"/>
        <v>698546</v>
      </c>
      <c r="O271" s="41">
        <f t="shared" si="12"/>
        <v>661847</v>
      </c>
      <c r="P271" s="41">
        <f t="shared" si="12"/>
        <v>646916</v>
      </c>
      <c r="Q271" s="41">
        <f t="shared" si="12"/>
        <v>654675</v>
      </c>
      <c r="R271" s="41">
        <f t="shared" si="12"/>
        <v>657170</v>
      </c>
      <c r="S271" s="41">
        <f t="shared" si="12"/>
        <v>665603</v>
      </c>
      <c r="T271" s="41">
        <f t="shared" si="12"/>
        <v>641003</v>
      </c>
      <c r="U271" s="41">
        <f t="shared" si="12"/>
        <v>661125</v>
      </c>
      <c r="V271" s="41">
        <f t="shared" si="12"/>
        <v>705109</v>
      </c>
      <c r="W271" s="42">
        <f t="shared" si="13"/>
        <v>719023</v>
      </c>
      <c r="X271" s="42">
        <f t="shared" si="13"/>
        <v>724228</v>
      </c>
      <c r="Y271" s="42">
        <f t="shared" si="13"/>
        <v>651868</v>
      </c>
      <c r="Z271" s="42">
        <f t="shared" si="13"/>
        <v>640265</v>
      </c>
      <c r="AA271" s="42">
        <f t="shared" si="13"/>
        <v>637150</v>
      </c>
      <c r="AB271" s="42">
        <f t="shared" si="13"/>
        <v>623956</v>
      </c>
      <c r="AC271" s="42">
        <f t="shared" si="13"/>
        <v>603244</v>
      </c>
      <c r="AD271" s="42">
        <f t="shared" si="13"/>
        <v>773494</v>
      </c>
      <c r="AE271" s="42">
        <f t="shared" si="13"/>
        <v>767222</v>
      </c>
      <c r="AF271" s="42">
        <f t="shared" si="13"/>
        <v>780165</v>
      </c>
      <c r="AG271" s="42">
        <f t="shared" si="13"/>
        <v>737491</v>
      </c>
      <c r="AH271" s="42">
        <f t="shared" si="13"/>
        <v>731167</v>
      </c>
    </row>
    <row r="272" spans="12:34">
      <c r="L272" s="40">
        <v>63</v>
      </c>
      <c r="M272" s="41">
        <f t="shared" si="12"/>
        <v>646047</v>
      </c>
      <c r="N272" s="41">
        <f t="shared" si="12"/>
        <v>641243</v>
      </c>
      <c r="O272" s="41">
        <f t="shared" si="12"/>
        <v>690608</v>
      </c>
      <c r="P272" s="41">
        <f t="shared" si="12"/>
        <v>654690</v>
      </c>
      <c r="Q272" s="41">
        <f t="shared" si="12"/>
        <v>640206</v>
      </c>
      <c r="R272" s="41">
        <f t="shared" si="12"/>
        <v>647981</v>
      </c>
      <c r="S272" s="41">
        <f t="shared" si="12"/>
        <v>650433</v>
      </c>
      <c r="T272" s="41">
        <f t="shared" si="12"/>
        <v>659239</v>
      </c>
      <c r="U272" s="41">
        <f t="shared" si="12"/>
        <v>634991</v>
      </c>
      <c r="V272" s="41">
        <f t="shared" si="12"/>
        <v>654535</v>
      </c>
      <c r="W272" s="42">
        <f t="shared" si="13"/>
        <v>698721</v>
      </c>
      <c r="X272" s="42">
        <f t="shared" si="13"/>
        <v>714262</v>
      </c>
      <c r="Y272" s="42">
        <f t="shared" si="13"/>
        <v>718956</v>
      </c>
      <c r="Z272" s="42">
        <f t="shared" si="13"/>
        <v>647329</v>
      </c>
      <c r="AA272" s="42">
        <f t="shared" si="13"/>
        <v>635744</v>
      </c>
      <c r="AB272" s="42">
        <f t="shared" si="13"/>
        <v>633108</v>
      </c>
      <c r="AC272" s="42">
        <f t="shared" si="13"/>
        <v>620195</v>
      </c>
      <c r="AD272" s="42">
        <f t="shared" si="13"/>
        <v>599566</v>
      </c>
      <c r="AE272" s="42">
        <f t="shared" si="13"/>
        <v>769328</v>
      </c>
      <c r="AF272" s="42">
        <f t="shared" si="13"/>
        <v>763242</v>
      </c>
      <c r="AG272" s="42">
        <f t="shared" si="13"/>
        <v>769278</v>
      </c>
      <c r="AH272" s="42">
        <f t="shared" si="13"/>
        <v>735673</v>
      </c>
    </row>
    <row r="273" spans="12:34">
      <c r="L273" s="40">
        <v>64</v>
      </c>
      <c r="M273" s="41">
        <f t="shared" si="12"/>
        <v>642055</v>
      </c>
      <c r="N273" s="41">
        <f t="shared" si="12"/>
        <v>637636</v>
      </c>
      <c r="O273" s="41">
        <f t="shared" si="12"/>
        <v>633214</v>
      </c>
      <c r="P273" s="41">
        <f t="shared" si="12"/>
        <v>682141</v>
      </c>
      <c r="Q273" s="41">
        <f t="shared" si="12"/>
        <v>647373</v>
      </c>
      <c r="R273" s="41">
        <f t="shared" si="12"/>
        <v>633042</v>
      </c>
      <c r="S273" s="41">
        <f t="shared" si="12"/>
        <v>640580</v>
      </c>
      <c r="T273" s="41">
        <f t="shared" si="12"/>
        <v>643294</v>
      </c>
      <c r="U273" s="41">
        <f t="shared" si="12"/>
        <v>652559</v>
      </c>
      <c r="V273" s="41">
        <f t="shared" si="12"/>
        <v>628694</v>
      </c>
      <c r="W273" s="42">
        <f t="shared" si="13"/>
        <v>647870</v>
      </c>
      <c r="X273" s="42">
        <f t="shared" si="13"/>
        <v>693872</v>
      </c>
      <c r="Y273" s="42">
        <f t="shared" si="13"/>
        <v>708771</v>
      </c>
      <c r="Z273" s="42">
        <f t="shared" si="13"/>
        <v>713343</v>
      </c>
      <c r="AA273" s="42">
        <f t="shared" si="13"/>
        <v>642098</v>
      </c>
      <c r="AB273" s="42">
        <f t="shared" si="13"/>
        <v>630851</v>
      </c>
      <c r="AC273" s="42">
        <f t="shared" si="13"/>
        <v>628528</v>
      </c>
      <c r="AD273" s="42">
        <f t="shared" si="13"/>
        <v>616378</v>
      </c>
      <c r="AE273" s="42">
        <f t="shared" si="13"/>
        <v>595115</v>
      </c>
      <c r="AF273" s="42">
        <f t="shared" si="13"/>
        <v>764636</v>
      </c>
      <c r="AG273" s="42">
        <f t="shared" si="13"/>
        <v>752394</v>
      </c>
      <c r="AH273" s="42">
        <f t="shared" si="13"/>
        <v>766992</v>
      </c>
    </row>
    <row r="274" spans="12:34">
      <c r="L274" s="40">
        <v>65</v>
      </c>
      <c r="M274" s="41">
        <f t="shared" ref="M274:V289" si="14">M68+M171</f>
        <v>626693</v>
      </c>
      <c r="N274" s="41">
        <f t="shared" si="14"/>
        <v>632671</v>
      </c>
      <c r="O274" s="41">
        <f t="shared" si="14"/>
        <v>628592</v>
      </c>
      <c r="P274" s="41">
        <f t="shared" si="14"/>
        <v>624806</v>
      </c>
      <c r="Q274" s="41">
        <f t="shared" si="14"/>
        <v>673226</v>
      </c>
      <c r="R274" s="41">
        <f t="shared" si="14"/>
        <v>639458</v>
      </c>
      <c r="S274" s="41">
        <f t="shared" si="14"/>
        <v>625343</v>
      </c>
      <c r="T274" s="41">
        <f t="shared" si="14"/>
        <v>632591</v>
      </c>
      <c r="U274" s="41">
        <f t="shared" si="14"/>
        <v>635878</v>
      </c>
      <c r="V274" s="41">
        <f t="shared" si="14"/>
        <v>645524</v>
      </c>
      <c r="W274" s="42">
        <f t="shared" ref="W274:AH289" si="15">X68</f>
        <v>621870</v>
      </c>
      <c r="X274" s="42">
        <f t="shared" si="15"/>
        <v>643274</v>
      </c>
      <c r="Y274" s="42">
        <f t="shared" si="15"/>
        <v>688447</v>
      </c>
      <c r="Z274" s="42">
        <f t="shared" si="15"/>
        <v>703336</v>
      </c>
      <c r="AA274" s="42">
        <f t="shared" si="15"/>
        <v>707307</v>
      </c>
      <c r="AB274" s="42">
        <f t="shared" si="15"/>
        <v>636864</v>
      </c>
      <c r="AC274" s="42">
        <f t="shared" si="15"/>
        <v>625922</v>
      </c>
      <c r="AD274" s="42">
        <f t="shared" si="15"/>
        <v>623993</v>
      </c>
      <c r="AE274" s="42">
        <f t="shared" si="15"/>
        <v>611626</v>
      </c>
      <c r="AF274" s="42">
        <f t="shared" si="15"/>
        <v>590279</v>
      </c>
      <c r="AG274" s="42">
        <f t="shared" si="15"/>
        <v>752708</v>
      </c>
      <c r="AH274" s="42">
        <f t="shared" si="15"/>
        <v>749581</v>
      </c>
    </row>
    <row r="275" spans="12:34">
      <c r="L275" s="40">
        <v>66</v>
      </c>
      <c r="M275" s="41">
        <f t="shared" si="14"/>
        <v>614437</v>
      </c>
      <c r="N275" s="41">
        <f t="shared" si="14"/>
        <v>616490</v>
      </c>
      <c r="O275" s="41">
        <f t="shared" si="14"/>
        <v>622690</v>
      </c>
      <c r="P275" s="41">
        <f t="shared" si="14"/>
        <v>619220</v>
      </c>
      <c r="Q275" s="41">
        <f t="shared" si="14"/>
        <v>615685</v>
      </c>
      <c r="R275" s="41">
        <f t="shared" si="14"/>
        <v>663707</v>
      </c>
      <c r="S275" s="41">
        <f t="shared" si="14"/>
        <v>631272</v>
      </c>
      <c r="T275" s="41">
        <f t="shared" si="14"/>
        <v>617220</v>
      </c>
      <c r="U275" s="41">
        <f t="shared" si="14"/>
        <v>624404</v>
      </c>
      <c r="V275" s="41">
        <f t="shared" si="14"/>
        <v>628161</v>
      </c>
      <c r="W275" s="42">
        <f t="shared" si="15"/>
        <v>638096</v>
      </c>
      <c r="X275" s="42">
        <f t="shared" si="15"/>
        <v>615764</v>
      </c>
      <c r="Y275" s="42">
        <f t="shared" si="15"/>
        <v>638034</v>
      </c>
      <c r="Z275" s="42">
        <f t="shared" si="15"/>
        <v>682953</v>
      </c>
      <c r="AA275" s="42">
        <f t="shared" si="15"/>
        <v>697033</v>
      </c>
      <c r="AB275" s="42">
        <f t="shared" si="15"/>
        <v>700773</v>
      </c>
      <c r="AC275" s="42">
        <f t="shared" si="15"/>
        <v>631246</v>
      </c>
      <c r="AD275" s="42">
        <f t="shared" si="15"/>
        <v>620953</v>
      </c>
      <c r="AE275" s="42">
        <f t="shared" si="15"/>
        <v>619009</v>
      </c>
      <c r="AF275" s="42">
        <f t="shared" si="15"/>
        <v>606781</v>
      </c>
      <c r="AG275" s="42">
        <f t="shared" si="15"/>
        <v>582321</v>
      </c>
      <c r="AH275" s="42">
        <f t="shared" si="15"/>
        <v>748771</v>
      </c>
    </row>
    <row r="276" spans="12:34">
      <c r="L276" s="40">
        <v>67</v>
      </c>
      <c r="M276" s="41">
        <f t="shared" si="14"/>
        <v>600286</v>
      </c>
      <c r="N276" s="41">
        <f t="shared" si="14"/>
        <v>603830</v>
      </c>
      <c r="O276" s="41">
        <f t="shared" si="14"/>
        <v>605761</v>
      </c>
      <c r="P276" s="41">
        <f t="shared" si="14"/>
        <v>612048</v>
      </c>
      <c r="Q276" s="41">
        <f t="shared" si="14"/>
        <v>609127</v>
      </c>
      <c r="R276" s="41">
        <f t="shared" si="14"/>
        <v>606123</v>
      </c>
      <c r="S276" s="41">
        <f t="shared" si="14"/>
        <v>653952</v>
      </c>
      <c r="T276" s="41">
        <f t="shared" si="14"/>
        <v>622243</v>
      </c>
      <c r="U276" s="41">
        <f t="shared" si="14"/>
        <v>608604</v>
      </c>
      <c r="V276" s="41">
        <f t="shared" si="14"/>
        <v>616052</v>
      </c>
      <c r="W276" s="42">
        <f t="shared" si="15"/>
        <v>619963</v>
      </c>
      <c r="X276" s="42">
        <f t="shared" si="15"/>
        <v>631024</v>
      </c>
      <c r="Y276" s="42">
        <f t="shared" si="15"/>
        <v>608925</v>
      </c>
      <c r="Z276" s="42">
        <f t="shared" si="15"/>
        <v>632232</v>
      </c>
      <c r="AA276" s="42">
        <f t="shared" si="15"/>
        <v>676230</v>
      </c>
      <c r="AB276" s="42">
        <f t="shared" si="15"/>
        <v>690090</v>
      </c>
      <c r="AC276" s="42">
        <f t="shared" si="15"/>
        <v>693793</v>
      </c>
      <c r="AD276" s="42">
        <f t="shared" si="15"/>
        <v>625206</v>
      </c>
      <c r="AE276" s="42">
        <f t="shared" si="15"/>
        <v>614985</v>
      </c>
      <c r="AF276" s="42">
        <f t="shared" si="15"/>
        <v>612889</v>
      </c>
      <c r="AG276" s="42">
        <f t="shared" si="15"/>
        <v>597612</v>
      </c>
      <c r="AH276" s="42">
        <f t="shared" si="15"/>
        <v>577926</v>
      </c>
    </row>
    <row r="277" spans="12:34">
      <c r="L277" s="40">
        <v>68</v>
      </c>
      <c r="M277" s="41">
        <f t="shared" si="14"/>
        <v>591774</v>
      </c>
      <c r="N277" s="41">
        <f t="shared" si="14"/>
        <v>588697</v>
      </c>
      <c r="O277" s="41">
        <f t="shared" si="14"/>
        <v>592654</v>
      </c>
      <c r="P277" s="41">
        <f t="shared" si="14"/>
        <v>594632</v>
      </c>
      <c r="Q277" s="41">
        <f t="shared" si="14"/>
        <v>600732</v>
      </c>
      <c r="R277" s="41">
        <f t="shared" si="14"/>
        <v>598468</v>
      </c>
      <c r="S277" s="41">
        <f t="shared" si="14"/>
        <v>596086</v>
      </c>
      <c r="T277" s="41">
        <f t="shared" si="14"/>
        <v>643204</v>
      </c>
      <c r="U277" s="41">
        <f t="shared" si="14"/>
        <v>612809</v>
      </c>
      <c r="V277" s="41">
        <f t="shared" si="14"/>
        <v>599563</v>
      </c>
      <c r="W277" s="42">
        <f t="shared" si="15"/>
        <v>607052</v>
      </c>
      <c r="X277" s="42">
        <f t="shared" si="15"/>
        <v>612604</v>
      </c>
      <c r="Y277" s="42">
        <f t="shared" si="15"/>
        <v>623182</v>
      </c>
      <c r="Z277" s="42">
        <f t="shared" si="15"/>
        <v>601610</v>
      </c>
      <c r="AA277" s="42">
        <f t="shared" si="15"/>
        <v>625567</v>
      </c>
      <c r="AB277" s="42">
        <f t="shared" si="15"/>
        <v>668997</v>
      </c>
      <c r="AC277" s="42">
        <f t="shared" si="15"/>
        <v>682441</v>
      </c>
      <c r="AD277" s="42">
        <f t="shared" si="15"/>
        <v>686665</v>
      </c>
      <c r="AE277" s="42">
        <f t="shared" si="15"/>
        <v>618225</v>
      </c>
      <c r="AF277" s="42">
        <f t="shared" si="15"/>
        <v>608328</v>
      </c>
      <c r="AG277" s="42">
        <f t="shared" si="15"/>
        <v>602786</v>
      </c>
      <c r="AH277" s="42">
        <f t="shared" si="15"/>
        <v>593082</v>
      </c>
    </row>
    <row r="278" spans="12:34">
      <c r="L278" s="40">
        <v>69</v>
      </c>
      <c r="M278" s="41">
        <f t="shared" si="14"/>
        <v>573860</v>
      </c>
      <c r="N278" s="41">
        <f t="shared" si="14"/>
        <v>579782</v>
      </c>
      <c r="O278" s="41">
        <f t="shared" si="14"/>
        <v>576623</v>
      </c>
      <c r="P278" s="41">
        <f t="shared" si="14"/>
        <v>580844</v>
      </c>
      <c r="Q278" s="41">
        <f t="shared" si="14"/>
        <v>582745</v>
      </c>
      <c r="R278" s="41">
        <f t="shared" si="14"/>
        <v>588847</v>
      </c>
      <c r="S278" s="41">
        <f t="shared" si="14"/>
        <v>587191</v>
      </c>
      <c r="T278" s="41">
        <f t="shared" si="14"/>
        <v>585515</v>
      </c>
      <c r="U278" s="41">
        <f t="shared" si="14"/>
        <v>632014</v>
      </c>
      <c r="V278" s="41">
        <f t="shared" si="14"/>
        <v>603107</v>
      </c>
      <c r="W278" s="42">
        <f t="shared" si="15"/>
        <v>590087</v>
      </c>
      <c r="X278" s="42">
        <f t="shared" si="15"/>
        <v>598757</v>
      </c>
      <c r="Y278" s="42">
        <f t="shared" si="15"/>
        <v>604138</v>
      </c>
      <c r="Z278" s="42">
        <f t="shared" si="15"/>
        <v>614687</v>
      </c>
      <c r="AA278" s="42">
        <f t="shared" si="15"/>
        <v>593562</v>
      </c>
      <c r="AB278" s="42">
        <f t="shared" si="15"/>
        <v>618522</v>
      </c>
      <c r="AC278" s="42">
        <f t="shared" si="15"/>
        <v>661222</v>
      </c>
      <c r="AD278" s="42">
        <f t="shared" si="15"/>
        <v>674614</v>
      </c>
      <c r="AE278" s="42">
        <f t="shared" si="15"/>
        <v>678297</v>
      </c>
      <c r="AF278" s="42">
        <f t="shared" si="15"/>
        <v>610674</v>
      </c>
      <c r="AG278" s="42">
        <f t="shared" si="15"/>
        <v>597458</v>
      </c>
      <c r="AH278" s="42">
        <f t="shared" si="15"/>
        <v>597391</v>
      </c>
    </row>
    <row r="279" spans="12:34">
      <c r="L279" s="40">
        <v>70</v>
      </c>
      <c r="M279" s="41">
        <f t="shared" si="14"/>
        <v>555060</v>
      </c>
      <c r="N279" s="41">
        <f t="shared" si="14"/>
        <v>560936</v>
      </c>
      <c r="O279" s="41">
        <f t="shared" si="14"/>
        <v>567106</v>
      </c>
      <c r="P279" s="41">
        <f t="shared" si="14"/>
        <v>563881</v>
      </c>
      <c r="Q279" s="41">
        <f t="shared" si="14"/>
        <v>568462</v>
      </c>
      <c r="R279" s="41">
        <f t="shared" si="14"/>
        <v>570091</v>
      </c>
      <c r="S279" s="41">
        <f t="shared" si="14"/>
        <v>576204</v>
      </c>
      <c r="T279" s="41">
        <f t="shared" si="14"/>
        <v>574860</v>
      </c>
      <c r="U279" s="41">
        <f t="shared" si="14"/>
        <v>574544</v>
      </c>
      <c r="V279" s="41">
        <f t="shared" si="14"/>
        <v>620654</v>
      </c>
      <c r="W279" s="42">
        <f t="shared" si="15"/>
        <v>592940</v>
      </c>
      <c r="X279" s="42">
        <f t="shared" si="15"/>
        <v>580819</v>
      </c>
      <c r="Y279" s="42">
        <f t="shared" si="15"/>
        <v>589363</v>
      </c>
      <c r="Z279" s="42">
        <f t="shared" si="15"/>
        <v>595421</v>
      </c>
      <c r="AA279" s="42">
        <f t="shared" si="15"/>
        <v>605338</v>
      </c>
      <c r="AB279" s="42">
        <f t="shared" si="15"/>
        <v>584951</v>
      </c>
      <c r="AC279" s="42">
        <f t="shared" si="15"/>
        <v>610682</v>
      </c>
      <c r="AD279" s="42">
        <f t="shared" si="15"/>
        <v>653114</v>
      </c>
      <c r="AE279" s="42">
        <f t="shared" si="15"/>
        <v>665706</v>
      </c>
      <c r="AF279" s="42">
        <f t="shared" si="15"/>
        <v>669193</v>
      </c>
      <c r="AG279" s="42">
        <f t="shared" si="15"/>
        <v>599530</v>
      </c>
      <c r="AH279" s="42">
        <f t="shared" si="15"/>
        <v>590825</v>
      </c>
    </row>
    <row r="280" spans="12:34">
      <c r="L280" s="40">
        <v>71</v>
      </c>
      <c r="M280" s="41">
        <f t="shared" si="14"/>
        <v>543861</v>
      </c>
      <c r="N280" s="41">
        <f t="shared" si="14"/>
        <v>541606</v>
      </c>
      <c r="O280" s="41">
        <f t="shared" si="14"/>
        <v>547408</v>
      </c>
      <c r="P280" s="41">
        <f t="shared" si="14"/>
        <v>553673</v>
      </c>
      <c r="Q280" s="41">
        <f t="shared" si="14"/>
        <v>550451</v>
      </c>
      <c r="R280" s="41">
        <f t="shared" si="14"/>
        <v>555355</v>
      </c>
      <c r="S280" s="41">
        <f t="shared" si="14"/>
        <v>556602</v>
      </c>
      <c r="T280" s="41">
        <f t="shared" si="14"/>
        <v>562689</v>
      </c>
      <c r="U280" s="41">
        <f t="shared" si="14"/>
        <v>562308</v>
      </c>
      <c r="V280" s="41">
        <f t="shared" si="14"/>
        <v>563153</v>
      </c>
      <c r="W280" s="42">
        <f t="shared" si="15"/>
        <v>608702</v>
      </c>
      <c r="X280" s="42">
        <f t="shared" si="15"/>
        <v>582253</v>
      </c>
      <c r="Y280" s="42">
        <f t="shared" si="15"/>
        <v>570147</v>
      </c>
      <c r="Z280" s="42">
        <f t="shared" si="15"/>
        <v>579513</v>
      </c>
      <c r="AA280" s="42">
        <f t="shared" si="15"/>
        <v>585644</v>
      </c>
      <c r="AB280" s="42">
        <f t="shared" si="15"/>
        <v>595799</v>
      </c>
      <c r="AC280" s="42">
        <f t="shared" si="15"/>
        <v>575746</v>
      </c>
      <c r="AD280" s="42">
        <f t="shared" si="15"/>
        <v>602440</v>
      </c>
      <c r="AE280" s="42">
        <f t="shared" si="15"/>
        <v>643864</v>
      </c>
      <c r="AF280" s="42">
        <f t="shared" si="15"/>
        <v>655898</v>
      </c>
      <c r="AG280" s="42">
        <f t="shared" si="15"/>
        <v>654475</v>
      </c>
      <c r="AH280" s="42">
        <f t="shared" si="15"/>
        <v>592242</v>
      </c>
    </row>
    <row r="281" spans="12:34">
      <c r="L281" s="40">
        <v>72</v>
      </c>
      <c r="M281" s="41">
        <f t="shared" si="14"/>
        <v>343713</v>
      </c>
      <c r="N281" s="41">
        <f t="shared" si="14"/>
        <v>529065</v>
      </c>
      <c r="O281" s="41">
        <f t="shared" si="14"/>
        <v>527484</v>
      </c>
      <c r="P281" s="41">
        <f t="shared" si="14"/>
        <v>533145</v>
      </c>
      <c r="Q281" s="41">
        <f t="shared" si="14"/>
        <v>539559</v>
      </c>
      <c r="R281" s="41">
        <f t="shared" si="14"/>
        <v>536346</v>
      </c>
      <c r="S281" s="41">
        <f t="shared" si="14"/>
        <v>541538</v>
      </c>
      <c r="T281" s="41">
        <f t="shared" si="14"/>
        <v>542115</v>
      </c>
      <c r="U281" s="41">
        <f t="shared" si="14"/>
        <v>548686</v>
      </c>
      <c r="V281" s="41">
        <f t="shared" si="14"/>
        <v>549547</v>
      </c>
      <c r="W281" s="42">
        <f t="shared" si="15"/>
        <v>551238</v>
      </c>
      <c r="X281" s="42">
        <f t="shared" si="15"/>
        <v>596568</v>
      </c>
      <c r="Y281" s="42">
        <f t="shared" si="15"/>
        <v>570146</v>
      </c>
      <c r="Z281" s="42">
        <f t="shared" si="15"/>
        <v>559356</v>
      </c>
      <c r="AA281" s="42">
        <f t="shared" si="15"/>
        <v>568567</v>
      </c>
      <c r="AB281" s="42">
        <f t="shared" si="15"/>
        <v>575333</v>
      </c>
      <c r="AC281" s="42">
        <f t="shared" si="15"/>
        <v>585239</v>
      </c>
      <c r="AD281" s="42">
        <f t="shared" si="15"/>
        <v>566027</v>
      </c>
      <c r="AE281" s="42">
        <f t="shared" si="15"/>
        <v>592843</v>
      </c>
      <c r="AF281" s="42">
        <f t="shared" si="15"/>
        <v>633685</v>
      </c>
      <c r="AG281" s="42">
        <f t="shared" si="15"/>
        <v>640212</v>
      </c>
      <c r="AH281" s="42">
        <f t="shared" si="15"/>
        <v>645780</v>
      </c>
    </row>
    <row r="282" spans="12:34">
      <c r="L282" s="40">
        <v>73</v>
      </c>
      <c r="M282" s="41">
        <f t="shared" si="14"/>
        <v>259026</v>
      </c>
      <c r="N282" s="41">
        <f t="shared" si="14"/>
        <v>333607</v>
      </c>
      <c r="O282" s="41">
        <f t="shared" si="14"/>
        <v>513382</v>
      </c>
      <c r="P282" s="41">
        <f t="shared" si="14"/>
        <v>512587</v>
      </c>
      <c r="Q282" s="41">
        <f t="shared" si="14"/>
        <v>518081</v>
      </c>
      <c r="R282" s="41">
        <f t="shared" si="14"/>
        <v>524618</v>
      </c>
      <c r="S282" s="41">
        <f t="shared" si="14"/>
        <v>521509</v>
      </c>
      <c r="T282" s="41">
        <f t="shared" si="14"/>
        <v>526558</v>
      </c>
      <c r="U282" s="41">
        <f t="shared" si="14"/>
        <v>527325</v>
      </c>
      <c r="V282" s="41">
        <f t="shared" si="14"/>
        <v>534413</v>
      </c>
      <c r="W282" s="42">
        <f t="shared" si="15"/>
        <v>536234</v>
      </c>
      <c r="X282" s="42">
        <f t="shared" si="15"/>
        <v>539058</v>
      </c>
      <c r="Y282" s="42">
        <f t="shared" si="15"/>
        <v>583141</v>
      </c>
      <c r="Z282" s="42">
        <f t="shared" si="15"/>
        <v>557817</v>
      </c>
      <c r="AA282" s="42">
        <f t="shared" si="15"/>
        <v>547240</v>
      </c>
      <c r="AB282" s="42">
        <f t="shared" si="15"/>
        <v>556902</v>
      </c>
      <c r="AC282" s="42">
        <f t="shared" si="15"/>
        <v>564396</v>
      </c>
      <c r="AD282" s="42">
        <f t="shared" si="15"/>
        <v>574337</v>
      </c>
      <c r="AE282" s="42">
        <f t="shared" si="15"/>
        <v>554887</v>
      </c>
      <c r="AF282" s="42">
        <f t="shared" si="15"/>
        <v>582809</v>
      </c>
      <c r="AG282" s="42">
        <f t="shared" si="15"/>
        <v>618050</v>
      </c>
      <c r="AH282" s="42">
        <f t="shared" si="15"/>
        <v>631047</v>
      </c>
    </row>
    <row r="283" spans="12:34">
      <c r="L283" s="40">
        <v>74</v>
      </c>
      <c r="M283" s="41">
        <f t="shared" si="14"/>
        <v>265490</v>
      </c>
      <c r="N283" s="41">
        <f t="shared" si="14"/>
        <v>250395</v>
      </c>
      <c r="O283" s="41">
        <f t="shared" si="14"/>
        <v>322789</v>
      </c>
      <c r="P283" s="41">
        <f t="shared" si="14"/>
        <v>497141</v>
      </c>
      <c r="Q283" s="41">
        <f t="shared" si="14"/>
        <v>496913</v>
      </c>
      <c r="R283" s="41">
        <f t="shared" si="14"/>
        <v>502359</v>
      </c>
      <c r="S283" s="41">
        <f t="shared" si="14"/>
        <v>508957</v>
      </c>
      <c r="T283" s="41">
        <f t="shared" si="14"/>
        <v>505601</v>
      </c>
      <c r="U283" s="41">
        <f t="shared" si="14"/>
        <v>511054</v>
      </c>
      <c r="V283" s="41">
        <f t="shared" si="14"/>
        <v>512042</v>
      </c>
      <c r="W283" s="42">
        <f t="shared" si="15"/>
        <v>519795</v>
      </c>
      <c r="X283" s="42">
        <f t="shared" si="15"/>
        <v>523350</v>
      </c>
      <c r="Y283" s="42">
        <f t="shared" si="15"/>
        <v>525165</v>
      </c>
      <c r="Z283" s="42">
        <f t="shared" si="15"/>
        <v>569422</v>
      </c>
      <c r="AA283" s="42">
        <f t="shared" si="15"/>
        <v>544389</v>
      </c>
      <c r="AB283" s="42">
        <f t="shared" si="15"/>
        <v>534820</v>
      </c>
      <c r="AC283" s="42">
        <f t="shared" si="15"/>
        <v>544689</v>
      </c>
      <c r="AD283" s="42">
        <f t="shared" si="15"/>
        <v>552395</v>
      </c>
      <c r="AE283" s="42">
        <f t="shared" si="15"/>
        <v>562004</v>
      </c>
      <c r="AF283" s="42">
        <f t="shared" si="15"/>
        <v>543038</v>
      </c>
      <c r="AG283" s="42">
        <f t="shared" si="15"/>
        <v>567402</v>
      </c>
      <c r="AH283" s="42">
        <f t="shared" si="15"/>
        <v>607446</v>
      </c>
    </row>
    <row r="284" spans="12:34">
      <c r="L284" s="40">
        <v>75</v>
      </c>
      <c r="M284" s="41">
        <f t="shared" si="14"/>
        <v>323205</v>
      </c>
      <c r="N284" s="41">
        <f t="shared" si="14"/>
        <v>255973</v>
      </c>
      <c r="O284" s="41">
        <f t="shared" si="14"/>
        <v>241339</v>
      </c>
      <c r="P284" s="41">
        <f t="shared" si="14"/>
        <v>311423</v>
      </c>
      <c r="Q284" s="41">
        <f t="shared" si="14"/>
        <v>480083</v>
      </c>
      <c r="R284" s="41">
        <f t="shared" si="14"/>
        <v>480923</v>
      </c>
      <c r="S284" s="41">
        <f t="shared" si="14"/>
        <v>485792</v>
      </c>
      <c r="T284" s="41">
        <f t="shared" si="14"/>
        <v>492074</v>
      </c>
      <c r="U284" s="41">
        <f t="shared" si="14"/>
        <v>489092</v>
      </c>
      <c r="V284" s="41">
        <f t="shared" si="14"/>
        <v>495331</v>
      </c>
      <c r="W284" s="42">
        <f t="shared" si="15"/>
        <v>496516</v>
      </c>
      <c r="X284" s="42">
        <f t="shared" si="15"/>
        <v>506478</v>
      </c>
      <c r="Y284" s="42">
        <f t="shared" si="15"/>
        <v>508615</v>
      </c>
      <c r="Z284" s="42">
        <f t="shared" si="15"/>
        <v>511357</v>
      </c>
      <c r="AA284" s="42">
        <f t="shared" si="15"/>
        <v>554172</v>
      </c>
      <c r="AB284" s="42">
        <f t="shared" si="15"/>
        <v>530470</v>
      </c>
      <c r="AC284" s="42">
        <f t="shared" si="15"/>
        <v>521179</v>
      </c>
      <c r="AD284" s="42">
        <f t="shared" si="15"/>
        <v>531438</v>
      </c>
      <c r="AE284" s="42">
        <f t="shared" si="15"/>
        <v>539212</v>
      </c>
      <c r="AF284" s="42">
        <f t="shared" si="15"/>
        <v>548759</v>
      </c>
      <c r="AG284" s="42">
        <f t="shared" si="15"/>
        <v>527430</v>
      </c>
      <c r="AH284" s="42">
        <f t="shared" si="15"/>
        <v>556440</v>
      </c>
    </row>
    <row r="285" spans="12:34">
      <c r="L285" s="40">
        <v>76</v>
      </c>
      <c r="M285" s="41">
        <f t="shared" si="14"/>
        <v>392244</v>
      </c>
      <c r="N285" s="41">
        <f t="shared" si="14"/>
        <v>310327</v>
      </c>
      <c r="O285" s="41">
        <f t="shared" si="14"/>
        <v>245767</v>
      </c>
      <c r="P285" s="41">
        <f t="shared" si="14"/>
        <v>231877</v>
      </c>
      <c r="Q285" s="41">
        <f t="shared" si="14"/>
        <v>299738</v>
      </c>
      <c r="R285" s="41">
        <f t="shared" si="14"/>
        <v>462039</v>
      </c>
      <c r="S285" s="41">
        <f t="shared" si="14"/>
        <v>463721</v>
      </c>
      <c r="T285" s="41">
        <f t="shared" si="14"/>
        <v>467914</v>
      </c>
      <c r="U285" s="41">
        <f t="shared" si="14"/>
        <v>474422</v>
      </c>
      <c r="V285" s="41">
        <f t="shared" si="14"/>
        <v>471838</v>
      </c>
      <c r="W285" s="42">
        <f t="shared" si="15"/>
        <v>478951</v>
      </c>
      <c r="X285" s="42">
        <f t="shared" si="15"/>
        <v>481831</v>
      </c>
      <c r="Y285" s="42">
        <f t="shared" si="15"/>
        <v>491253</v>
      </c>
      <c r="Z285" s="42">
        <f t="shared" si="15"/>
        <v>493845</v>
      </c>
      <c r="AA285" s="42">
        <f t="shared" si="15"/>
        <v>496356</v>
      </c>
      <c r="AB285" s="42">
        <f t="shared" si="15"/>
        <v>538334</v>
      </c>
      <c r="AC285" s="42">
        <f t="shared" si="15"/>
        <v>515237</v>
      </c>
      <c r="AD285" s="42">
        <f t="shared" si="15"/>
        <v>506978</v>
      </c>
      <c r="AE285" s="42">
        <f t="shared" si="15"/>
        <v>516945</v>
      </c>
      <c r="AF285" s="42">
        <f t="shared" si="15"/>
        <v>525003</v>
      </c>
      <c r="AG285" s="42">
        <f t="shared" si="15"/>
        <v>531143</v>
      </c>
      <c r="AH285" s="42">
        <f t="shared" si="15"/>
        <v>515653</v>
      </c>
    </row>
    <row r="286" spans="12:34">
      <c r="L286" s="40">
        <v>77</v>
      </c>
      <c r="M286" s="41">
        <f t="shared" si="14"/>
        <v>387028</v>
      </c>
      <c r="N286" s="41">
        <f t="shared" si="14"/>
        <v>375093</v>
      </c>
      <c r="O286" s="41">
        <f t="shared" si="14"/>
        <v>296482</v>
      </c>
      <c r="P286" s="41">
        <f t="shared" si="14"/>
        <v>235220</v>
      </c>
      <c r="Q286" s="41">
        <f t="shared" si="14"/>
        <v>222160</v>
      </c>
      <c r="R286" s="41">
        <f t="shared" si="14"/>
        <v>287587</v>
      </c>
      <c r="S286" s="41">
        <f t="shared" si="14"/>
        <v>443056</v>
      </c>
      <c r="T286" s="41">
        <f t="shared" si="14"/>
        <v>445266</v>
      </c>
      <c r="U286" s="41">
        <f t="shared" si="14"/>
        <v>449434</v>
      </c>
      <c r="V286" s="41">
        <f t="shared" si="14"/>
        <v>456304</v>
      </c>
      <c r="W286" s="42">
        <f t="shared" si="15"/>
        <v>454316</v>
      </c>
      <c r="X286" s="42">
        <f t="shared" si="15"/>
        <v>462759</v>
      </c>
      <c r="Y286" s="42">
        <f t="shared" si="15"/>
        <v>465349</v>
      </c>
      <c r="Z286" s="42">
        <f t="shared" si="15"/>
        <v>476502</v>
      </c>
      <c r="AA286" s="42">
        <f t="shared" si="15"/>
        <v>477690</v>
      </c>
      <c r="AB286" s="42">
        <f t="shared" si="15"/>
        <v>480580</v>
      </c>
      <c r="AC286" s="42">
        <f t="shared" si="15"/>
        <v>521342</v>
      </c>
      <c r="AD286" s="42">
        <f t="shared" si="15"/>
        <v>498791</v>
      </c>
      <c r="AE286" s="42">
        <f t="shared" si="15"/>
        <v>491065</v>
      </c>
      <c r="AF286" s="42">
        <f t="shared" si="15"/>
        <v>501735</v>
      </c>
      <c r="AG286" s="42">
        <f t="shared" si="15"/>
        <v>506660</v>
      </c>
      <c r="AH286" s="42">
        <f t="shared" si="15"/>
        <v>517960</v>
      </c>
    </row>
    <row r="287" spans="12:34">
      <c r="L287" s="40">
        <v>78</v>
      </c>
      <c r="M287" s="41">
        <f t="shared" si="14"/>
        <v>372057</v>
      </c>
      <c r="N287" s="41">
        <f t="shared" si="14"/>
        <v>368420</v>
      </c>
      <c r="O287" s="41">
        <f t="shared" si="14"/>
        <v>357009</v>
      </c>
      <c r="P287" s="41">
        <f t="shared" si="14"/>
        <v>282179</v>
      </c>
      <c r="Q287" s="41">
        <f t="shared" si="14"/>
        <v>224302</v>
      </c>
      <c r="R287" s="41">
        <f t="shared" si="14"/>
        <v>212024</v>
      </c>
      <c r="S287" s="41">
        <f t="shared" si="14"/>
        <v>274667</v>
      </c>
      <c r="T287" s="41">
        <f t="shared" si="14"/>
        <v>422874</v>
      </c>
      <c r="U287" s="41">
        <f t="shared" si="14"/>
        <v>426181</v>
      </c>
      <c r="V287" s="41">
        <f t="shared" si="14"/>
        <v>430665</v>
      </c>
      <c r="W287" s="42">
        <f t="shared" si="15"/>
        <v>436824</v>
      </c>
      <c r="X287" s="42">
        <f t="shared" si="15"/>
        <v>437961</v>
      </c>
      <c r="Y287" s="42">
        <f t="shared" si="15"/>
        <v>444761</v>
      </c>
      <c r="Z287" s="42">
        <f t="shared" si="15"/>
        <v>448817</v>
      </c>
      <c r="AA287" s="42">
        <f t="shared" si="15"/>
        <v>459746</v>
      </c>
      <c r="AB287" s="42">
        <f t="shared" si="15"/>
        <v>460998</v>
      </c>
      <c r="AC287" s="42">
        <f t="shared" si="15"/>
        <v>463943</v>
      </c>
      <c r="AD287" s="42">
        <f t="shared" si="15"/>
        <v>503266</v>
      </c>
      <c r="AE287" s="42">
        <f t="shared" si="15"/>
        <v>480888</v>
      </c>
      <c r="AF287" s="42">
        <f t="shared" si="15"/>
        <v>474205</v>
      </c>
      <c r="AG287" s="42">
        <f t="shared" si="15"/>
        <v>482582</v>
      </c>
      <c r="AH287" s="42">
        <f t="shared" si="15"/>
        <v>492073</v>
      </c>
    </row>
    <row r="288" spans="12:34">
      <c r="L288" s="40">
        <v>79</v>
      </c>
      <c r="M288" s="41">
        <f t="shared" si="14"/>
        <v>352918</v>
      </c>
      <c r="N288" s="41">
        <f t="shared" si="14"/>
        <v>352325</v>
      </c>
      <c r="O288" s="41">
        <f t="shared" si="14"/>
        <v>348760</v>
      </c>
      <c r="P288" s="41">
        <f t="shared" si="14"/>
        <v>338378</v>
      </c>
      <c r="Q288" s="41">
        <f t="shared" si="14"/>
        <v>267493</v>
      </c>
      <c r="R288" s="41">
        <f t="shared" si="14"/>
        <v>212612</v>
      </c>
      <c r="S288" s="41">
        <f t="shared" si="14"/>
        <v>201472</v>
      </c>
      <c r="T288" s="41">
        <f t="shared" si="14"/>
        <v>261184</v>
      </c>
      <c r="U288" s="41">
        <f t="shared" si="14"/>
        <v>402276</v>
      </c>
      <c r="V288" s="41">
        <f t="shared" si="14"/>
        <v>406705</v>
      </c>
      <c r="W288" s="42">
        <f t="shared" si="15"/>
        <v>411202</v>
      </c>
      <c r="X288" s="42">
        <f t="shared" si="15"/>
        <v>417681</v>
      </c>
      <c r="Y288" s="42">
        <f t="shared" si="15"/>
        <v>419578</v>
      </c>
      <c r="Z288" s="42">
        <f t="shared" si="15"/>
        <v>427144</v>
      </c>
      <c r="AA288" s="42">
        <f t="shared" si="15"/>
        <v>430934</v>
      </c>
      <c r="AB288" s="42">
        <f t="shared" si="15"/>
        <v>442555</v>
      </c>
      <c r="AC288" s="42">
        <f t="shared" si="15"/>
        <v>442893</v>
      </c>
      <c r="AD288" s="42">
        <f t="shared" si="15"/>
        <v>445541</v>
      </c>
      <c r="AE288" s="42">
        <f t="shared" si="15"/>
        <v>483407</v>
      </c>
      <c r="AF288" s="42">
        <f t="shared" si="15"/>
        <v>462225</v>
      </c>
      <c r="AG288" s="42">
        <f t="shared" si="15"/>
        <v>454168</v>
      </c>
      <c r="AH288" s="42">
        <f t="shared" si="15"/>
        <v>466715</v>
      </c>
    </row>
    <row r="289" spans="12:34">
      <c r="L289" s="40">
        <v>80</v>
      </c>
      <c r="M289" s="41">
        <f t="shared" si="14"/>
        <v>306960</v>
      </c>
      <c r="N289" s="41">
        <f t="shared" si="14"/>
        <v>331764</v>
      </c>
      <c r="O289" s="41">
        <f t="shared" si="14"/>
        <v>331137</v>
      </c>
      <c r="P289" s="41">
        <f t="shared" si="14"/>
        <v>328546</v>
      </c>
      <c r="Q289" s="41">
        <f t="shared" si="14"/>
        <v>319079</v>
      </c>
      <c r="R289" s="41">
        <f t="shared" si="14"/>
        <v>252541</v>
      </c>
      <c r="S289" s="41">
        <f t="shared" si="14"/>
        <v>200675</v>
      </c>
      <c r="T289" s="41">
        <f t="shared" si="14"/>
        <v>190088</v>
      </c>
      <c r="U289" s="41">
        <f t="shared" si="14"/>
        <v>247150</v>
      </c>
      <c r="V289" s="41">
        <f t="shared" si="14"/>
        <v>381090</v>
      </c>
      <c r="W289" s="42">
        <f t="shared" si="15"/>
        <v>384451</v>
      </c>
      <c r="X289" s="42">
        <f t="shared" si="15"/>
        <v>391979</v>
      </c>
      <c r="Y289" s="42">
        <f t="shared" si="15"/>
        <v>396475</v>
      </c>
      <c r="Z289" s="42">
        <f t="shared" si="15"/>
        <v>400262</v>
      </c>
      <c r="AA289" s="42">
        <f t="shared" si="15"/>
        <v>407235</v>
      </c>
      <c r="AB289" s="42">
        <f t="shared" si="15"/>
        <v>412360</v>
      </c>
      <c r="AC289" s="42">
        <f t="shared" si="15"/>
        <v>423682</v>
      </c>
      <c r="AD289" s="42">
        <f t="shared" si="15"/>
        <v>423031</v>
      </c>
      <c r="AE289" s="42">
        <f t="shared" si="15"/>
        <v>425937</v>
      </c>
      <c r="AF289" s="42">
        <f t="shared" si="15"/>
        <v>462004</v>
      </c>
      <c r="AG289" s="42">
        <f t="shared" si="15"/>
        <v>440607</v>
      </c>
      <c r="AH289" s="42">
        <f t="shared" si="15"/>
        <v>436609</v>
      </c>
    </row>
    <row r="290" spans="12:34">
      <c r="L290" s="40">
        <v>81</v>
      </c>
      <c r="M290" s="41">
        <f t="shared" ref="M290:V293" si="16">M84+M187</f>
        <v>289180</v>
      </c>
      <c r="N290" s="41">
        <f t="shared" si="16"/>
        <v>286565</v>
      </c>
      <c r="O290" s="41">
        <f t="shared" si="16"/>
        <v>309615</v>
      </c>
      <c r="P290" s="41">
        <f t="shared" si="16"/>
        <v>309900</v>
      </c>
      <c r="Q290" s="41">
        <f t="shared" si="16"/>
        <v>307989</v>
      </c>
      <c r="R290" s="41">
        <f t="shared" si="16"/>
        <v>299325</v>
      </c>
      <c r="S290" s="41">
        <f t="shared" si="16"/>
        <v>237022</v>
      </c>
      <c r="T290" s="41">
        <f t="shared" si="16"/>
        <v>188058</v>
      </c>
      <c r="U290" s="41">
        <f t="shared" si="16"/>
        <v>178559</v>
      </c>
      <c r="V290" s="41">
        <f t="shared" si="16"/>
        <v>233073</v>
      </c>
      <c r="W290" s="42">
        <f t="shared" ref="W290:AH293" si="17">X84</f>
        <v>359466</v>
      </c>
      <c r="X290" s="42">
        <f t="shared" si="17"/>
        <v>363940</v>
      </c>
      <c r="Y290" s="42">
        <f t="shared" si="17"/>
        <v>369724</v>
      </c>
      <c r="Z290" s="42">
        <f t="shared" si="17"/>
        <v>374862</v>
      </c>
      <c r="AA290" s="42">
        <f t="shared" si="17"/>
        <v>379420</v>
      </c>
      <c r="AB290" s="42">
        <f t="shared" si="17"/>
        <v>386935</v>
      </c>
      <c r="AC290" s="42">
        <f t="shared" si="17"/>
        <v>391882</v>
      </c>
      <c r="AD290" s="42">
        <f t="shared" si="17"/>
        <v>402604</v>
      </c>
      <c r="AE290" s="42">
        <f t="shared" si="17"/>
        <v>401791</v>
      </c>
      <c r="AF290" s="42">
        <f t="shared" si="17"/>
        <v>404779</v>
      </c>
      <c r="AG290" s="42">
        <f t="shared" si="17"/>
        <v>437556</v>
      </c>
      <c r="AH290" s="42">
        <f t="shared" si="17"/>
        <v>421492</v>
      </c>
    </row>
    <row r="291" spans="12:34">
      <c r="L291" s="40">
        <v>82</v>
      </c>
      <c r="M291" s="41">
        <f t="shared" si="16"/>
        <v>246369</v>
      </c>
      <c r="N291" s="41">
        <f t="shared" si="16"/>
        <v>267768</v>
      </c>
      <c r="O291" s="41">
        <f t="shared" si="16"/>
        <v>265479</v>
      </c>
      <c r="P291" s="41">
        <f t="shared" si="16"/>
        <v>287426</v>
      </c>
      <c r="Q291" s="41">
        <f t="shared" si="16"/>
        <v>288639</v>
      </c>
      <c r="R291" s="41">
        <f t="shared" si="16"/>
        <v>287212</v>
      </c>
      <c r="S291" s="41">
        <f t="shared" si="16"/>
        <v>278847</v>
      </c>
      <c r="T291" s="41">
        <f t="shared" si="16"/>
        <v>220463</v>
      </c>
      <c r="U291" s="41">
        <f t="shared" si="16"/>
        <v>175046</v>
      </c>
      <c r="V291" s="41">
        <f t="shared" si="16"/>
        <v>167034</v>
      </c>
      <c r="W291" s="42">
        <f t="shared" si="17"/>
        <v>218906</v>
      </c>
      <c r="X291" s="42">
        <f t="shared" si="17"/>
        <v>336229</v>
      </c>
      <c r="Y291" s="42">
        <f t="shared" si="17"/>
        <v>341292</v>
      </c>
      <c r="Z291" s="42">
        <f t="shared" si="17"/>
        <v>349238</v>
      </c>
      <c r="AA291" s="42">
        <f t="shared" si="17"/>
        <v>351457</v>
      </c>
      <c r="AB291" s="42">
        <f t="shared" si="17"/>
        <v>356258</v>
      </c>
      <c r="AC291" s="42">
        <f t="shared" si="17"/>
        <v>364899</v>
      </c>
      <c r="AD291" s="42">
        <f t="shared" si="17"/>
        <v>369749</v>
      </c>
      <c r="AE291" s="42">
        <f t="shared" si="17"/>
        <v>380405</v>
      </c>
      <c r="AF291" s="42">
        <f t="shared" si="17"/>
        <v>379079</v>
      </c>
      <c r="AG291" s="42">
        <f t="shared" si="17"/>
        <v>381875</v>
      </c>
      <c r="AH291" s="42">
        <f t="shared" si="17"/>
        <v>416131</v>
      </c>
    </row>
    <row r="292" spans="12:34">
      <c r="L292" s="40">
        <v>83</v>
      </c>
      <c r="M292" s="41">
        <f t="shared" si="16"/>
        <v>219155</v>
      </c>
      <c r="N292" s="41">
        <f t="shared" si="16"/>
        <v>225829</v>
      </c>
      <c r="O292" s="41">
        <f t="shared" si="16"/>
        <v>245453</v>
      </c>
      <c r="P292" s="41">
        <f t="shared" si="16"/>
        <v>244530</v>
      </c>
      <c r="Q292" s="41">
        <f t="shared" si="16"/>
        <v>264993</v>
      </c>
      <c r="R292" s="41">
        <f t="shared" si="16"/>
        <v>266953</v>
      </c>
      <c r="S292" s="41">
        <f t="shared" si="16"/>
        <v>265745</v>
      </c>
      <c r="T292" s="41">
        <f t="shared" si="16"/>
        <v>257795</v>
      </c>
      <c r="U292" s="41">
        <f t="shared" si="16"/>
        <v>203559</v>
      </c>
      <c r="V292" s="41">
        <f t="shared" si="16"/>
        <v>162307</v>
      </c>
      <c r="W292" s="42">
        <f t="shared" si="17"/>
        <v>155544</v>
      </c>
      <c r="X292" s="42">
        <f t="shared" si="17"/>
        <v>203915</v>
      </c>
      <c r="Y292" s="42">
        <f t="shared" si="17"/>
        <v>310467</v>
      </c>
      <c r="Z292" s="42">
        <f t="shared" si="17"/>
        <v>320097</v>
      </c>
      <c r="AA292" s="42">
        <f t="shared" si="17"/>
        <v>326194</v>
      </c>
      <c r="AB292" s="42">
        <f t="shared" si="17"/>
        <v>328240</v>
      </c>
      <c r="AC292" s="42">
        <f t="shared" si="17"/>
        <v>331371</v>
      </c>
      <c r="AD292" s="42">
        <f t="shared" si="17"/>
        <v>338570</v>
      </c>
      <c r="AE292" s="42">
        <f t="shared" si="17"/>
        <v>343942</v>
      </c>
      <c r="AF292" s="42">
        <f t="shared" si="17"/>
        <v>354689</v>
      </c>
      <c r="AG292" s="42">
        <f t="shared" si="17"/>
        <v>355157</v>
      </c>
      <c r="AH292" s="42">
        <f t="shared" si="17"/>
        <v>360879</v>
      </c>
    </row>
    <row r="293" spans="12:34">
      <c r="L293" s="40">
        <v>84</v>
      </c>
      <c r="M293" s="41">
        <f t="shared" si="16"/>
        <v>178688</v>
      </c>
      <c r="N293" s="41">
        <f t="shared" si="16"/>
        <v>198616</v>
      </c>
      <c r="O293" s="41">
        <f t="shared" si="16"/>
        <v>204854</v>
      </c>
      <c r="P293" s="41">
        <f t="shared" si="16"/>
        <v>223299</v>
      </c>
      <c r="Q293" s="41">
        <f t="shared" si="16"/>
        <v>223602</v>
      </c>
      <c r="R293" s="41">
        <f t="shared" si="16"/>
        <v>242900</v>
      </c>
      <c r="S293" s="41">
        <f t="shared" si="16"/>
        <v>244770</v>
      </c>
      <c r="T293" s="41">
        <f t="shared" si="16"/>
        <v>242980</v>
      </c>
      <c r="U293" s="41">
        <f t="shared" si="16"/>
        <v>236044</v>
      </c>
      <c r="V293" s="41">
        <f t="shared" si="16"/>
        <v>186923</v>
      </c>
      <c r="W293" s="42">
        <f t="shared" si="17"/>
        <v>149690</v>
      </c>
      <c r="X293" s="42">
        <f t="shared" si="17"/>
        <v>143502</v>
      </c>
      <c r="Y293" s="42">
        <f t="shared" si="17"/>
        <v>187801</v>
      </c>
      <c r="Z293" s="42">
        <f t="shared" si="17"/>
        <v>286784</v>
      </c>
      <c r="AA293" s="42">
        <f t="shared" si="17"/>
        <v>296119</v>
      </c>
      <c r="AB293" s="42">
        <f t="shared" si="17"/>
        <v>302427</v>
      </c>
      <c r="AC293" s="42">
        <f t="shared" si="17"/>
        <v>304293</v>
      </c>
      <c r="AD293" s="42">
        <f t="shared" si="17"/>
        <v>306518</v>
      </c>
      <c r="AE293" s="42">
        <f t="shared" si="17"/>
        <v>313017</v>
      </c>
      <c r="AF293" s="42">
        <f t="shared" si="17"/>
        <v>318859</v>
      </c>
      <c r="AG293" s="42">
        <f t="shared" si="17"/>
        <v>328597</v>
      </c>
      <c r="AH293" s="42">
        <f t="shared" si="17"/>
        <v>332304</v>
      </c>
    </row>
    <row r="294" spans="12:34">
      <c r="L294" s="40" t="s">
        <v>35</v>
      </c>
      <c r="M294" s="41">
        <f>SUM(M88:M103)+SUM(M191:M206)</f>
        <v>737747</v>
      </c>
      <c r="N294" s="41">
        <f t="shared" ref="N294:V294" si="18">SUM(N88:N103)+SUM(N191:N206)</f>
        <v>779512</v>
      </c>
      <c r="O294" s="41">
        <f t="shared" si="18"/>
        <v>832164</v>
      </c>
      <c r="P294" s="41">
        <f t="shared" si="18"/>
        <v>883868</v>
      </c>
      <c r="Q294" s="41">
        <f t="shared" si="18"/>
        <v>949297</v>
      </c>
      <c r="R294" s="41">
        <f t="shared" si="18"/>
        <v>1010422</v>
      </c>
      <c r="S294" s="41">
        <f t="shared" si="18"/>
        <v>1079200</v>
      </c>
      <c r="T294" s="41">
        <f t="shared" si="18"/>
        <v>1138640</v>
      </c>
      <c r="U294" s="41">
        <f t="shared" si="18"/>
        <v>1190817</v>
      </c>
      <c r="V294" s="41">
        <f t="shared" si="18"/>
        <v>1234008</v>
      </c>
      <c r="W294" s="42">
        <f>SUM(X88:X103)</f>
        <v>1230080</v>
      </c>
      <c r="X294" s="42">
        <f t="shared" ref="X294:AH294" si="19">SUM(Y88:Y103)</f>
        <v>1177424</v>
      </c>
      <c r="Y294" s="42">
        <f t="shared" si="19"/>
        <v>1108741</v>
      </c>
      <c r="Z294" s="42">
        <f t="shared" si="19"/>
        <v>1113470</v>
      </c>
      <c r="AA294" s="42">
        <f t="shared" si="19"/>
        <v>1198102</v>
      </c>
      <c r="AB294" s="42">
        <f t="shared" si="19"/>
        <v>1296101</v>
      </c>
      <c r="AC294" s="42">
        <f t="shared" si="19"/>
        <v>1386961</v>
      </c>
      <c r="AD294" s="42">
        <f t="shared" si="19"/>
        <v>1468300</v>
      </c>
      <c r="AE294" s="42">
        <f t="shared" si="19"/>
        <v>1545732</v>
      </c>
      <c r="AF294" s="42">
        <f t="shared" si="19"/>
        <v>1626381</v>
      </c>
      <c r="AG294" s="42">
        <f t="shared" si="19"/>
        <v>1712493</v>
      </c>
      <c r="AH294" s="42">
        <f t="shared" si="19"/>
        <v>1789482</v>
      </c>
    </row>
    <row r="295" spans="12:34">
      <c r="L295" s="40" t="s">
        <v>36</v>
      </c>
      <c r="M295" s="41">
        <f>SUM(M209:M294)</f>
        <v>56772923</v>
      </c>
      <c r="N295" s="41">
        <f t="shared" ref="N295:AG295" si="20">SUM(N209:N294)</f>
        <v>56821250</v>
      </c>
      <c r="O295" s="41">
        <f t="shared" si="20"/>
        <v>56842392</v>
      </c>
      <c r="P295" s="41">
        <f t="shared" si="20"/>
        <v>56844408</v>
      </c>
      <c r="Q295" s="41">
        <f t="shared" si="20"/>
        <v>56844197</v>
      </c>
      <c r="R295" s="41">
        <f t="shared" si="20"/>
        <v>56876364</v>
      </c>
      <c r="S295" s="41">
        <f t="shared" si="20"/>
        <v>56904379</v>
      </c>
      <c r="T295" s="41">
        <f t="shared" si="20"/>
        <v>56909109</v>
      </c>
      <c r="U295" s="41">
        <f t="shared" si="20"/>
        <v>56923524</v>
      </c>
      <c r="V295" s="41">
        <f t="shared" si="20"/>
        <v>56960692</v>
      </c>
      <c r="W295" s="43">
        <f t="shared" si="20"/>
        <v>56987507</v>
      </c>
      <c r="X295" s="43">
        <f t="shared" si="20"/>
        <v>57130506</v>
      </c>
      <c r="Y295" s="43">
        <f t="shared" si="20"/>
        <v>57495900</v>
      </c>
      <c r="Z295" s="43">
        <f t="shared" si="20"/>
        <v>57874753</v>
      </c>
      <c r="AA295" s="43">
        <f t="shared" si="20"/>
        <v>58064214</v>
      </c>
      <c r="AB295" s="43">
        <f t="shared" si="20"/>
        <v>58223744</v>
      </c>
      <c r="AC295" s="43">
        <f t="shared" si="20"/>
        <v>58652875</v>
      </c>
      <c r="AD295" s="43">
        <f t="shared" si="20"/>
        <v>59000586</v>
      </c>
      <c r="AE295" s="43">
        <f t="shared" si="20"/>
        <v>59190143</v>
      </c>
      <c r="AF295" s="43">
        <f t="shared" si="20"/>
        <v>59364690</v>
      </c>
      <c r="AG295" s="43">
        <f t="shared" si="20"/>
        <v>59394207</v>
      </c>
      <c r="AH295" s="43">
        <f t="shared" ref="AH295" si="21">SUM(AH209:AH294)</f>
        <v>59685227</v>
      </c>
    </row>
  </sheetData>
  <sheetProtection password="C19B" sheet="1" objects="1" scenarios="1"/>
  <mergeCells count="7">
    <mergeCell ref="AU1:AU3"/>
    <mergeCell ref="AV1:AV3"/>
    <mergeCell ref="X2:AG2"/>
    <mergeCell ref="AO1:AO3"/>
    <mergeCell ref="AP1:AP3"/>
    <mergeCell ref="AQ1:AQ3"/>
    <mergeCell ref="AT1:AT3"/>
  </mergeCell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BY305"/>
  <sheetViews>
    <sheetView topLeftCell="V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6" width="8.83203125" style="17"/>
    <col min="37" max="77" width="8.83203125" style="65"/>
    <col min="78" max="16384" width="8.83203125" style="17"/>
  </cols>
  <sheetData>
    <row r="1" spans="1:36" ht="31" thickTop="1" thickBot="1">
      <c r="A1" s="94" t="s">
        <v>65</v>
      </c>
      <c r="B1" s="24">
        <v>1982</v>
      </c>
      <c r="C1" s="24">
        <v>1983</v>
      </c>
      <c r="D1" s="24">
        <v>1984</v>
      </c>
      <c r="E1" s="24">
        <v>1985</v>
      </c>
      <c r="F1" s="24">
        <v>1986</v>
      </c>
      <c r="G1" s="24">
        <v>1987</v>
      </c>
      <c r="H1" s="24">
        <v>1988</v>
      </c>
      <c r="I1" s="24">
        <v>1989</v>
      </c>
      <c r="J1" s="24">
        <v>1990</v>
      </c>
      <c r="K1" s="24">
        <v>1991</v>
      </c>
      <c r="L1" s="24">
        <v>1992</v>
      </c>
      <c r="M1" s="24">
        <v>1993</v>
      </c>
      <c r="N1" s="24">
        <v>1994</v>
      </c>
      <c r="O1" s="24">
        <v>1995</v>
      </c>
      <c r="P1" s="24">
        <v>1996</v>
      </c>
      <c r="Q1" s="24">
        <v>1997</v>
      </c>
      <c r="R1" s="24">
        <v>1998</v>
      </c>
      <c r="S1" s="24">
        <v>1999</v>
      </c>
      <c r="T1" s="24">
        <v>2000</v>
      </c>
      <c r="U1" s="24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</row>
    <row r="2" spans="1:36" ht="17" thickTop="1" thickBot="1">
      <c r="A2" s="30">
        <v>0</v>
      </c>
      <c r="B2" s="21">
        <v>604733</v>
      </c>
      <c r="C2" s="21">
        <v>626927</v>
      </c>
      <c r="D2" s="21">
        <v>605776</v>
      </c>
      <c r="E2" s="21">
        <v>590856</v>
      </c>
      <c r="F2" s="21">
        <v>583077</v>
      </c>
      <c r="G2" s="21">
        <v>556438</v>
      </c>
      <c r="H2" s="21">
        <v>554688</v>
      </c>
      <c r="I2" s="21">
        <v>571595</v>
      </c>
      <c r="J2" s="21">
        <v>561801</v>
      </c>
      <c r="K2" s="21">
        <v>569367</v>
      </c>
      <c r="L2" s="25">
        <v>510808</v>
      </c>
      <c r="M2" s="25">
        <v>570454</v>
      </c>
      <c r="N2" s="25">
        <v>548535</v>
      </c>
      <c r="O2" s="25">
        <v>532848</v>
      </c>
      <c r="P2" s="25">
        <v>522979</v>
      </c>
      <c r="Q2" s="25">
        <v>531568</v>
      </c>
      <c r="R2" s="25">
        <v>532078</v>
      </c>
      <c r="S2" s="25">
        <v>526625</v>
      </c>
      <c r="T2" s="25">
        <v>531499</v>
      </c>
      <c r="U2" s="25">
        <v>533572</v>
      </c>
      <c r="V2" s="26">
        <v>523005</v>
      </c>
      <c r="W2" s="26">
        <v>535438</v>
      </c>
      <c r="X2" s="26">
        <v>541707</v>
      </c>
      <c r="Y2" s="26">
        <v>557903</v>
      </c>
      <c r="Z2" s="26">
        <v>550239</v>
      </c>
      <c r="AA2" s="26">
        <v>555807</v>
      </c>
      <c r="AB2" s="26">
        <v>559219</v>
      </c>
      <c r="AC2" s="26">
        <v>568551</v>
      </c>
      <c r="AD2" s="26">
        <v>559232</v>
      </c>
      <c r="AE2" s="26">
        <v>548504</v>
      </c>
      <c r="AF2" s="26">
        <v>531372</v>
      </c>
      <c r="AG2" s="26">
        <v>524021</v>
      </c>
      <c r="AH2" s="92"/>
      <c r="AI2" s="92"/>
      <c r="AJ2" s="92"/>
    </row>
    <row r="3" spans="1:36" ht="17" thickTop="1" thickBot="1">
      <c r="A3" s="30">
        <v>1</v>
      </c>
      <c r="B3" s="21">
        <v>629158</v>
      </c>
      <c r="C3" s="21">
        <v>606306</v>
      </c>
      <c r="D3" s="21">
        <v>624283</v>
      </c>
      <c r="E3" s="21">
        <v>603365</v>
      </c>
      <c r="F3" s="21">
        <v>588239</v>
      </c>
      <c r="G3" s="21">
        <v>580266</v>
      </c>
      <c r="H3" s="21">
        <v>554381</v>
      </c>
      <c r="I3" s="21">
        <v>551871</v>
      </c>
      <c r="J3" s="21">
        <v>566505</v>
      </c>
      <c r="K3" s="21">
        <v>557878</v>
      </c>
      <c r="L3" s="25">
        <v>523100</v>
      </c>
      <c r="M3" s="25">
        <v>515792</v>
      </c>
      <c r="N3" s="25">
        <v>569101</v>
      </c>
      <c r="O3" s="25">
        <v>546864</v>
      </c>
      <c r="P3" s="25">
        <v>531145</v>
      </c>
      <c r="Q3" s="25">
        <v>522319</v>
      </c>
      <c r="R3" s="25">
        <v>527973</v>
      </c>
      <c r="S3" s="25">
        <v>526268</v>
      </c>
      <c r="T3" s="25">
        <v>523837</v>
      </c>
      <c r="U3" s="25">
        <v>529686</v>
      </c>
      <c r="V3" s="26">
        <v>529245</v>
      </c>
      <c r="W3" s="26">
        <v>526011</v>
      </c>
      <c r="X3" s="26">
        <v>537278</v>
      </c>
      <c r="Y3" s="26">
        <v>544206</v>
      </c>
      <c r="Z3" s="26">
        <v>557603</v>
      </c>
      <c r="AA3" s="26">
        <v>551013</v>
      </c>
      <c r="AB3" s="26">
        <v>557584</v>
      </c>
      <c r="AC3" s="26">
        <v>560102</v>
      </c>
      <c r="AD3" s="26">
        <v>565828</v>
      </c>
      <c r="AE3" s="26">
        <v>556170</v>
      </c>
      <c r="AF3" s="26">
        <v>544814</v>
      </c>
      <c r="AG3" s="26">
        <v>538422</v>
      </c>
      <c r="AH3" s="92"/>
      <c r="AI3" s="92"/>
      <c r="AJ3" s="92"/>
    </row>
    <row r="4" spans="1:36" ht="17" thickTop="1" thickBot="1">
      <c r="A4" s="30">
        <v>2</v>
      </c>
      <c r="B4" s="21">
        <v>664235</v>
      </c>
      <c r="C4" s="21">
        <v>629773</v>
      </c>
      <c r="D4" s="21">
        <v>609248</v>
      </c>
      <c r="E4" s="21">
        <v>621942</v>
      </c>
      <c r="F4" s="21">
        <v>600956</v>
      </c>
      <c r="G4" s="21">
        <v>585690</v>
      </c>
      <c r="H4" s="21">
        <v>577285</v>
      </c>
      <c r="I4" s="21">
        <v>552409</v>
      </c>
      <c r="J4" s="21">
        <v>548842</v>
      </c>
      <c r="K4" s="21">
        <v>560543</v>
      </c>
      <c r="L4" s="25">
        <v>528383</v>
      </c>
      <c r="M4" s="25">
        <v>527345</v>
      </c>
      <c r="N4" s="25">
        <v>518846</v>
      </c>
      <c r="O4" s="25">
        <v>568371</v>
      </c>
      <c r="P4" s="25">
        <v>545689</v>
      </c>
      <c r="Q4" s="25">
        <v>529960</v>
      </c>
      <c r="R4" s="25">
        <v>521954</v>
      </c>
      <c r="S4" s="25">
        <v>526227</v>
      </c>
      <c r="T4" s="25">
        <v>522615</v>
      </c>
      <c r="U4" s="25">
        <v>521284</v>
      </c>
      <c r="V4" s="26">
        <v>528172</v>
      </c>
      <c r="W4" s="26">
        <v>532739</v>
      </c>
      <c r="X4" s="26">
        <v>529911</v>
      </c>
      <c r="Y4" s="26">
        <v>539433</v>
      </c>
      <c r="Z4" s="26">
        <v>546483</v>
      </c>
      <c r="AA4" s="26">
        <v>558120</v>
      </c>
      <c r="AB4" s="26">
        <v>553348</v>
      </c>
      <c r="AC4" s="26">
        <v>559016</v>
      </c>
      <c r="AD4" s="26">
        <v>559964</v>
      </c>
      <c r="AE4" s="26">
        <v>563041</v>
      </c>
      <c r="AF4" s="26">
        <v>554608</v>
      </c>
      <c r="AG4" s="26">
        <v>549886</v>
      </c>
      <c r="AH4" s="92"/>
      <c r="AI4" s="92"/>
      <c r="AJ4" s="92"/>
    </row>
    <row r="5" spans="1:36" ht="17" thickTop="1" thickBot="1">
      <c r="A5" s="30">
        <v>3</v>
      </c>
      <c r="B5" s="21">
        <v>700498</v>
      </c>
      <c r="C5" s="21">
        <v>663038</v>
      </c>
      <c r="D5" s="21">
        <v>630380</v>
      </c>
      <c r="E5" s="21">
        <v>611971</v>
      </c>
      <c r="F5" s="21">
        <v>619874</v>
      </c>
      <c r="G5" s="21">
        <v>598859</v>
      </c>
      <c r="H5" s="21">
        <v>583436</v>
      </c>
      <c r="I5" s="21">
        <v>574662</v>
      </c>
      <c r="J5" s="21">
        <v>550674</v>
      </c>
      <c r="K5" s="21">
        <v>546165</v>
      </c>
      <c r="L5" s="25">
        <v>533465</v>
      </c>
      <c r="M5" s="25">
        <v>530997</v>
      </c>
      <c r="N5" s="25">
        <v>530035</v>
      </c>
      <c r="O5" s="25">
        <v>522199</v>
      </c>
      <c r="P5" s="25">
        <v>567435</v>
      </c>
      <c r="Q5" s="25">
        <v>544639</v>
      </c>
      <c r="R5" s="25">
        <v>528617</v>
      </c>
      <c r="S5" s="25">
        <v>521916</v>
      </c>
      <c r="T5" s="25">
        <v>524753</v>
      </c>
      <c r="U5" s="25">
        <v>519099</v>
      </c>
      <c r="V5" s="26">
        <v>518755</v>
      </c>
      <c r="W5" s="26">
        <v>530555</v>
      </c>
      <c r="X5" s="26">
        <v>536415</v>
      </c>
      <c r="Y5" s="26">
        <v>533747</v>
      </c>
      <c r="Z5" s="26">
        <v>541750</v>
      </c>
      <c r="AA5" s="26">
        <v>548194</v>
      </c>
      <c r="AB5" s="26">
        <v>559899</v>
      </c>
      <c r="AC5" s="26">
        <v>555373</v>
      </c>
      <c r="AD5" s="26">
        <v>559616</v>
      </c>
      <c r="AE5" s="26">
        <v>559326</v>
      </c>
      <c r="AF5" s="26">
        <v>561250</v>
      </c>
      <c r="AG5" s="26">
        <v>559136</v>
      </c>
      <c r="AH5" s="92"/>
      <c r="AI5" s="92"/>
      <c r="AJ5" s="92"/>
    </row>
    <row r="6" spans="1:36" ht="17" thickTop="1" thickBot="1">
      <c r="A6" s="30">
        <v>4</v>
      </c>
      <c r="B6" s="21">
        <v>728679</v>
      </c>
      <c r="C6" s="21">
        <v>700710</v>
      </c>
      <c r="D6" s="21">
        <v>661953</v>
      </c>
      <c r="E6" s="21">
        <v>630967</v>
      </c>
      <c r="F6" s="21">
        <v>614450</v>
      </c>
      <c r="G6" s="21">
        <v>618060</v>
      </c>
      <c r="H6" s="21">
        <v>596967</v>
      </c>
      <c r="I6" s="21">
        <v>581405</v>
      </c>
      <c r="J6" s="21">
        <v>572351</v>
      </c>
      <c r="K6" s="21">
        <v>549147</v>
      </c>
      <c r="L6" s="25">
        <v>522269</v>
      </c>
      <c r="M6" s="25">
        <v>536139</v>
      </c>
      <c r="N6" s="25">
        <v>532826</v>
      </c>
      <c r="O6" s="25">
        <v>532954</v>
      </c>
      <c r="P6" s="25">
        <v>526617</v>
      </c>
      <c r="Q6" s="25">
        <v>566401</v>
      </c>
      <c r="R6" s="25">
        <v>543165</v>
      </c>
      <c r="S6" s="25">
        <v>527546</v>
      </c>
      <c r="T6" s="25">
        <v>521874</v>
      </c>
      <c r="U6" s="25">
        <v>523207</v>
      </c>
      <c r="V6" s="26">
        <v>515884</v>
      </c>
      <c r="W6" s="26">
        <v>521997</v>
      </c>
      <c r="X6" s="26">
        <v>533257</v>
      </c>
      <c r="Y6" s="26">
        <v>540502</v>
      </c>
      <c r="Z6" s="26">
        <v>537742</v>
      </c>
      <c r="AA6" s="26">
        <v>543110</v>
      </c>
      <c r="AB6" s="26">
        <v>551437</v>
      </c>
      <c r="AC6" s="26">
        <v>561246</v>
      </c>
      <c r="AD6" s="26">
        <v>556047</v>
      </c>
      <c r="AE6" s="26">
        <v>559439</v>
      </c>
      <c r="AF6" s="26">
        <v>560099</v>
      </c>
      <c r="AG6" s="26">
        <v>565676</v>
      </c>
      <c r="AH6" s="92"/>
      <c r="AI6" s="92"/>
      <c r="AJ6" s="92"/>
    </row>
    <row r="7" spans="1:36" ht="17" thickTop="1" thickBot="1">
      <c r="A7" s="30">
        <v>5</v>
      </c>
      <c r="B7" s="21">
        <v>773655</v>
      </c>
      <c r="C7" s="21">
        <v>728995</v>
      </c>
      <c r="D7" s="21">
        <v>700921</v>
      </c>
      <c r="E7" s="21">
        <v>661011</v>
      </c>
      <c r="F7" s="21">
        <v>631506</v>
      </c>
      <c r="G7" s="21">
        <v>616687</v>
      </c>
      <c r="H7" s="21">
        <v>616431</v>
      </c>
      <c r="I7" s="21">
        <v>595316</v>
      </c>
      <c r="J7" s="21">
        <v>579625</v>
      </c>
      <c r="K7" s="21">
        <v>570261</v>
      </c>
      <c r="L7" s="25">
        <v>528404</v>
      </c>
      <c r="M7" s="25">
        <v>524094</v>
      </c>
      <c r="N7" s="25">
        <v>538057</v>
      </c>
      <c r="O7" s="25">
        <v>534828</v>
      </c>
      <c r="P7" s="25">
        <v>536971</v>
      </c>
      <c r="Q7" s="25">
        <v>533133</v>
      </c>
      <c r="R7" s="25">
        <v>565212</v>
      </c>
      <c r="S7" s="25">
        <v>542204</v>
      </c>
      <c r="T7" s="25">
        <v>526621</v>
      </c>
      <c r="U7" s="25">
        <v>521717</v>
      </c>
      <c r="V7" s="26">
        <v>521843</v>
      </c>
      <c r="W7" s="26">
        <v>519298</v>
      </c>
      <c r="X7" s="26">
        <v>525736</v>
      </c>
      <c r="Y7" s="26">
        <v>536253</v>
      </c>
      <c r="Z7" s="26">
        <v>544839</v>
      </c>
      <c r="AA7" s="26">
        <v>540882</v>
      </c>
      <c r="AB7" s="26">
        <v>546557</v>
      </c>
      <c r="AC7" s="26">
        <v>553838</v>
      </c>
      <c r="AD7" s="26">
        <v>561464</v>
      </c>
      <c r="AE7" s="26">
        <v>556098</v>
      </c>
      <c r="AF7" s="26">
        <v>560414</v>
      </c>
      <c r="AG7" s="26">
        <v>563733</v>
      </c>
      <c r="AH7" s="92"/>
      <c r="AI7" s="92"/>
      <c r="AJ7" s="92"/>
    </row>
    <row r="8" spans="1:36" ht="17" thickTop="1" thickBot="1">
      <c r="A8" s="30">
        <v>6</v>
      </c>
      <c r="B8" s="21">
        <v>818148</v>
      </c>
      <c r="C8" s="21">
        <v>773039</v>
      </c>
      <c r="D8" s="21">
        <v>729277</v>
      </c>
      <c r="E8" s="21">
        <v>701121</v>
      </c>
      <c r="F8" s="21">
        <v>660145</v>
      </c>
      <c r="G8" s="21">
        <v>632019</v>
      </c>
      <c r="H8" s="21">
        <v>618798</v>
      </c>
      <c r="I8" s="21">
        <v>614905</v>
      </c>
      <c r="J8" s="21">
        <v>593758</v>
      </c>
      <c r="K8" s="21">
        <v>577941</v>
      </c>
      <c r="L8" s="25">
        <v>551444</v>
      </c>
      <c r="M8" s="25">
        <v>530731</v>
      </c>
      <c r="N8" s="25">
        <v>525348</v>
      </c>
      <c r="O8" s="25">
        <v>540014</v>
      </c>
      <c r="P8" s="25">
        <v>537439</v>
      </c>
      <c r="Q8" s="25">
        <v>542607</v>
      </c>
      <c r="R8" s="25">
        <v>540044</v>
      </c>
      <c r="S8" s="25">
        <v>564483</v>
      </c>
      <c r="T8" s="25">
        <v>541326</v>
      </c>
      <c r="U8" s="25">
        <v>525554</v>
      </c>
      <c r="V8" s="26">
        <v>521744</v>
      </c>
      <c r="W8" s="26">
        <v>524883</v>
      </c>
      <c r="X8" s="26">
        <v>523303</v>
      </c>
      <c r="Y8" s="26">
        <v>529963</v>
      </c>
      <c r="Z8" s="26">
        <v>539407</v>
      </c>
      <c r="AA8" s="26">
        <v>548247</v>
      </c>
      <c r="AB8" s="26">
        <v>545962</v>
      </c>
      <c r="AC8" s="26">
        <v>549086</v>
      </c>
      <c r="AD8" s="26">
        <v>555095</v>
      </c>
      <c r="AE8" s="26">
        <v>560965</v>
      </c>
      <c r="AF8" s="26">
        <v>556531</v>
      </c>
      <c r="AG8" s="26">
        <v>563851</v>
      </c>
      <c r="AH8" s="92"/>
      <c r="AI8" s="92"/>
      <c r="AJ8" s="92"/>
    </row>
    <row r="9" spans="1:36" ht="17" thickTop="1" thickBot="1">
      <c r="A9" s="30">
        <v>7</v>
      </c>
      <c r="B9" s="21">
        <v>858347</v>
      </c>
      <c r="C9" s="21">
        <v>818038</v>
      </c>
      <c r="D9" s="21">
        <v>772479</v>
      </c>
      <c r="E9" s="21">
        <v>729576</v>
      </c>
      <c r="F9" s="21">
        <v>701315</v>
      </c>
      <c r="G9" s="21">
        <v>659337</v>
      </c>
      <c r="H9" s="21">
        <v>632499</v>
      </c>
      <c r="I9" s="21">
        <v>620733</v>
      </c>
      <c r="J9" s="21">
        <v>613520</v>
      </c>
      <c r="K9" s="21">
        <v>592344</v>
      </c>
      <c r="L9" s="25">
        <v>561258</v>
      </c>
      <c r="M9" s="25">
        <v>553352</v>
      </c>
      <c r="N9" s="25">
        <v>532451</v>
      </c>
      <c r="O9" s="25">
        <v>526630</v>
      </c>
      <c r="P9" s="25">
        <v>542480</v>
      </c>
      <c r="Q9" s="25">
        <v>541440</v>
      </c>
      <c r="R9" s="25">
        <v>548718</v>
      </c>
      <c r="S9" s="25">
        <v>546882</v>
      </c>
      <c r="T9" s="25">
        <v>563825</v>
      </c>
      <c r="U9" s="25">
        <v>540303</v>
      </c>
      <c r="V9" s="26">
        <v>524852</v>
      </c>
      <c r="W9" s="26">
        <v>524507</v>
      </c>
      <c r="X9" s="26">
        <v>528237</v>
      </c>
      <c r="Y9" s="26">
        <v>527416</v>
      </c>
      <c r="Z9" s="26">
        <v>534386</v>
      </c>
      <c r="AA9" s="26">
        <v>541935</v>
      </c>
      <c r="AB9" s="26">
        <v>553679</v>
      </c>
      <c r="AC9" s="26">
        <v>550383</v>
      </c>
      <c r="AD9" s="26">
        <v>550525</v>
      </c>
      <c r="AE9" s="26">
        <v>555881</v>
      </c>
      <c r="AF9" s="26">
        <v>561023</v>
      </c>
      <c r="AG9" s="26">
        <v>559948</v>
      </c>
      <c r="AH9" s="92"/>
      <c r="AI9" s="92"/>
      <c r="AJ9" s="92"/>
    </row>
    <row r="10" spans="1:36" ht="17" thickTop="1" thickBot="1">
      <c r="A10" s="30">
        <v>8</v>
      </c>
      <c r="B10" s="21">
        <v>863352</v>
      </c>
      <c r="C10" s="21">
        <v>858441</v>
      </c>
      <c r="D10" s="21">
        <v>818033</v>
      </c>
      <c r="E10" s="21">
        <v>771954</v>
      </c>
      <c r="F10" s="21">
        <v>729923</v>
      </c>
      <c r="G10" s="21">
        <v>701567</v>
      </c>
      <c r="H10" s="21">
        <v>658517</v>
      </c>
      <c r="I10" s="21">
        <v>633018</v>
      </c>
      <c r="J10" s="21">
        <v>622796</v>
      </c>
      <c r="K10" s="21">
        <v>612057</v>
      </c>
      <c r="L10" s="25">
        <v>577678</v>
      </c>
      <c r="M10" s="25">
        <v>563154</v>
      </c>
      <c r="N10" s="25">
        <v>554871</v>
      </c>
      <c r="O10" s="25">
        <v>534253</v>
      </c>
      <c r="P10" s="25">
        <v>528298</v>
      </c>
      <c r="Q10" s="25">
        <v>546192</v>
      </c>
      <c r="R10" s="25">
        <v>545869</v>
      </c>
      <c r="S10" s="25">
        <v>554541</v>
      </c>
      <c r="T10" s="25">
        <v>553286</v>
      </c>
      <c r="U10" s="25">
        <v>563059</v>
      </c>
      <c r="V10" s="26">
        <v>539571</v>
      </c>
      <c r="W10" s="26">
        <v>527945</v>
      </c>
      <c r="X10" s="26">
        <v>527465</v>
      </c>
      <c r="Y10" s="26">
        <v>531699</v>
      </c>
      <c r="Z10" s="26">
        <v>532212</v>
      </c>
      <c r="AA10" s="26">
        <v>537875</v>
      </c>
      <c r="AB10" s="26">
        <v>546432</v>
      </c>
      <c r="AC10" s="26">
        <v>558084</v>
      </c>
      <c r="AD10" s="26">
        <v>553484</v>
      </c>
      <c r="AE10" s="26">
        <v>551349</v>
      </c>
      <c r="AF10" s="26">
        <v>556258</v>
      </c>
      <c r="AG10" s="26">
        <v>564337</v>
      </c>
      <c r="AH10" s="92"/>
      <c r="AI10" s="92"/>
      <c r="AJ10" s="92"/>
    </row>
    <row r="11" spans="1:36" ht="17" thickTop="1" thickBot="1">
      <c r="A11" s="30">
        <v>9</v>
      </c>
      <c r="B11" s="21">
        <v>877124</v>
      </c>
      <c r="C11" s="21">
        <v>863652</v>
      </c>
      <c r="D11" s="21">
        <v>858521</v>
      </c>
      <c r="E11" s="21">
        <v>818043</v>
      </c>
      <c r="F11" s="21">
        <v>771521</v>
      </c>
      <c r="G11" s="21">
        <v>730242</v>
      </c>
      <c r="H11" s="21">
        <v>701774</v>
      </c>
      <c r="I11" s="21">
        <v>657834</v>
      </c>
      <c r="J11" s="21">
        <v>633469</v>
      </c>
      <c r="K11" s="21">
        <v>624582</v>
      </c>
      <c r="L11" s="25">
        <v>598546</v>
      </c>
      <c r="M11" s="25">
        <v>579396</v>
      </c>
      <c r="N11" s="25">
        <v>564536</v>
      </c>
      <c r="O11" s="25">
        <v>556550</v>
      </c>
      <c r="P11" s="25">
        <v>536629</v>
      </c>
      <c r="Q11" s="25">
        <v>530792</v>
      </c>
      <c r="R11" s="25">
        <v>550296</v>
      </c>
      <c r="S11" s="25">
        <v>549989</v>
      </c>
      <c r="T11" s="25">
        <v>560339</v>
      </c>
      <c r="U11" s="25">
        <v>560044</v>
      </c>
      <c r="V11" s="26">
        <v>562616</v>
      </c>
      <c r="W11" s="26">
        <v>542607</v>
      </c>
      <c r="X11" s="26">
        <v>531421</v>
      </c>
      <c r="Y11" s="26">
        <v>530942</v>
      </c>
      <c r="Z11" s="26">
        <v>535943</v>
      </c>
      <c r="AA11" s="26">
        <v>535897</v>
      </c>
      <c r="AB11" s="26">
        <v>543317</v>
      </c>
      <c r="AC11" s="26">
        <v>550343</v>
      </c>
      <c r="AD11" s="26">
        <v>561772</v>
      </c>
      <c r="AE11" s="26">
        <v>556075</v>
      </c>
      <c r="AF11" s="26">
        <v>551507</v>
      </c>
      <c r="AG11" s="26">
        <v>559070</v>
      </c>
      <c r="AH11" s="92"/>
      <c r="AI11" s="92"/>
      <c r="AJ11" s="92"/>
    </row>
    <row r="12" spans="1:36" ht="17" thickTop="1" thickBot="1">
      <c r="A12" s="30">
        <v>10</v>
      </c>
      <c r="B12" s="21">
        <v>894942</v>
      </c>
      <c r="C12" s="21">
        <v>877201</v>
      </c>
      <c r="D12" s="21">
        <v>863509</v>
      </c>
      <c r="E12" s="21">
        <v>858372</v>
      </c>
      <c r="F12" s="21">
        <v>817917</v>
      </c>
      <c r="G12" s="21">
        <v>771251</v>
      </c>
      <c r="H12" s="21">
        <v>730283</v>
      </c>
      <c r="I12" s="21">
        <v>701803</v>
      </c>
      <c r="J12" s="21">
        <v>657523</v>
      </c>
      <c r="K12" s="21">
        <v>633616</v>
      </c>
      <c r="L12" s="25">
        <v>613408</v>
      </c>
      <c r="M12" s="25">
        <v>600502</v>
      </c>
      <c r="N12" s="25">
        <v>580746</v>
      </c>
      <c r="O12" s="25">
        <v>566009</v>
      </c>
      <c r="P12" s="25">
        <v>558695</v>
      </c>
      <c r="Q12" s="25">
        <v>540238</v>
      </c>
      <c r="R12" s="25">
        <v>533655</v>
      </c>
      <c r="S12" s="25">
        <v>554232</v>
      </c>
      <c r="T12" s="25">
        <v>554100</v>
      </c>
      <c r="U12" s="25">
        <v>566300</v>
      </c>
      <c r="V12" s="26">
        <v>566306</v>
      </c>
      <c r="W12" s="26">
        <v>565262</v>
      </c>
      <c r="X12" s="26">
        <v>545718</v>
      </c>
      <c r="Y12" s="26">
        <v>535979</v>
      </c>
      <c r="Z12" s="26">
        <v>534984</v>
      </c>
      <c r="AA12" s="26">
        <v>539291</v>
      </c>
      <c r="AB12" s="26">
        <v>541448</v>
      </c>
      <c r="AC12" s="26">
        <v>548321</v>
      </c>
      <c r="AD12" s="26">
        <v>553077</v>
      </c>
      <c r="AE12" s="26">
        <v>564914</v>
      </c>
      <c r="AF12" s="26">
        <v>556743</v>
      </c>
      <c r="AG12" s="26">
        <v>554507</v>
      </c>
      <c r="AH12" s="92"/>
      <c r="AI12" s="92"/>
      <c r="AJ12" s="92"/>
    </row>
    <row r="13" spans="1:36" ht="17" thickTop="1" thickBot="1">
      <c r="A13" s="30">
        <v>11</v>
      </c>
      <c r="B13" s="21">
        <v>888498</v>
      </c>
      <c r="C13" s="21">
        <v>894457</v>
      </c>
      <c r="D13" s="21">
        <v>876724</v>
      </c>
      <c r="E13" s="21">
        <v>863128</v>
      </c>
      <c r="F13" s="21">
        <v>858077</v>
      </c>
      <c r="G13" s="21">
        <v>817705</v>
      </c>
      <c r="H13" s="21">
        <v>771068</v>
      </c>
      <c r="I13" s="21">
        <v>730258</v>
      </c>
      <c r="J13" s="21">
        <v>701790</v>
      </c>
      <c r="K13" s="21">
        <v>657416</v>
      </c>
      <c r="L13" s="25">
        <v>625434</v>
      </c>
      <c r="M13" s="25">
        <v>614811</v>
      </c>
      <c r="N13" s="25">
        <v>602048</v>
      </c>
      <c r="O13" s="25">
        <v>582200</v>
      </c>
      <c r="P13" s="25">
        <v>567962</v>
      </c>
      <c r="Q13" s="25">
        <v>561846</v>
      </c>
      <c r="R13" s="25">
        <v>544237</v>
      </c>
      <c r="S13" s="25">
        <v>536420</v>
      </c>
      <c r="T13" s="25">
        <v>558064</v>
      </c>
      <c r="U13" s="25">
        <v>558323</v>
      </c>
      <c r="V13" s="26">
        <v>571717</v>
      </c>
      <c r="W13" s="26">
        <v>568013</v>
      </c>
      <c r="X13" s="26">
        <v>568140</v>
      </c>
      <c r="Y13" s="26">
        <v>549614</v>
      </c>
      <c r="Z13" s="26">
        <v>540367</v>
      </c>
      <c r="AA13" s="26">
        <v>538123</v>
      </c>
      <c r="AB13" s="26">
        <v>544235</v>
      </c>
      <c r="AC13" s="26">
        <v>546611</v>
      </c>
      <c r="AD13" s="26">
        <v>552251</v>
      </c>
      <c r="AE13" s="26">
        <v>555264</v>
      </c>
      <c r="AF13" s="26">
        <v>565339</v>
      </c>
      <c r="AG13" s="26">
        <v>560097</v>
      </c>
      <c r="AH13" s="92"/>
      <c r="AI13" s="92"/>
      <c r="AJ13" s="92"/>
    </row>
    <row r="14" spans="1:36" ht="17" thickTop="1" thickBot="1">
      <c r="A14" s="30">
        <v>12</v>
      </c>
      <c r="B14" s="21">
        <v>919082</v>
      </c>
      <c r="C14" s="21">
        <v>887486</v>
      </c>
      <c r="D14" s="21">
        <v>894059</v>
      </c>
      <c r="E14" s="21">
        <v>876282</v>
      </c>
      <c r="F14" s="21">
        <v>862811</v>
      </c>
      <c r="G14" s="21">
        <v>857866</v>
      </c>
      <c r="H14" s="21">
        <v>817602</v>
      </c>
      <c r="I14" s="21">
        <v>770912</v>
      </c>
      <c r="J14" s="21">
        <v>730307</v>
      </c>
      <c r="K14" s="21">
        <v>701863</v>
      </c>
      <c r="L14" s="25">
        <v>650843</v>
      </c>
      <c r="M14" s="25">
        <v>627015</v>
      </c>
      <c r="N14" s="25">
        <v>616009</v>
      </c>
      <c r="O14" s="25">
        <v>603782</v>
      </c>
      <c r="P14" s="25">
        <v>584060</v>
      </c>
      <c r="Q14" s="25">
        <v>570843</v>
      </c>
      <c r="R14" s="25">
        <v>565370</v>
      </c>
      <c r="S14" s="25">
        <v>547989</v>
      </c>
      <c r="T14" s="25">
        <v>539148</v>
      </c>
      <c r="U14" s="25">
        <v>562035</v>
      </c>
      <c r="V14" s="26">
        <v>562217</v>
      </c>
      <c r="W14" s="26">
        <v>573202</v>
      </c>
      <c r="X14" s="26">
        <v>569865</v>
      </c>
      <c r="Y14" s="26">
        <v>571561</v>
      </c>
      <c r="Z14" s="26">
        <v>553915</v>
      </c>
      <c r="AA14" s="26">
        <v>543799</v>
      </c>
      <c r="AB14" s="26">
        <v>542936</v>
      </c>
      <c r="AC14" s="26">
        <v>548915</v>
      </c>
      <c r="AD14" s="26">
        <v>550677</v>
      </c>
      <c r="AE14" s="26">
        <v>555463</v>
      </c>
      <c r="AF14" s="26">
        <v>555254</v>
      </c>
      <c r="AG14" s="26">
        <v>568569</v>
      </c>
      <c r="AH14" s="92"/>
      <c r="AI14" s="92"/>
      <c r="AJ14" s="92"/>
    </row>
    <row r="15" spans="1:36" ht="17" thickTop="1" thickBot="1">
      <c r="A15" s="30">
        <v>13</v>
      </c>
      <c r="B15" s="21">
        <v>909494</v>
      </c>
      <c r="C15" s="21">
        <v>917672</v>
      </c>
      <c r="D15" s="21">
        <v>886582</v>
      </c>
      <c r="E15" s="21">
        <v>893889</v>
      </c>
      <c r="F15" s="21">
        <v>875964</v>
      </c>
      <c r="G15" s="21">
        <v>862576</v>
      </c>
      <c r="H15" s="21">
        <v>857736</v>
      </c>
      <c r="I15" s="21">
        <v>817540</v>
      </c>
      <c r="J15" s="21">
        <v>770849</v>
      </c>
      <c r="K15" s="21">
        <v>730399</v>
      </c>
      <c r="L15" s="25">
        <v>696314</v>
      </c>
      <c r="M15" s="25">
        <v>652076</v>
      </c>
      <c r="N15" s="25">
        <v>628352</v>
      </c>
      <c r="O15" s="25">
        <v>617356</v>
      </c>
      <c r="P15" s="25">
        <v>605909</v>
      </c>
      <c r="Q15" s="25">
        <v>586881</v>
      </c>
      <c r="R15" s="25">
        <v>574009</v>
      </c>
      <c r="S15" s="25">
        <v>568672</v>
      </c>
      <c r="T15" s="25">
        <v>551697</v>
      </c>
      <c r="U15" s="25">
        <v>541883</v>
      </c>
      <c r="V15" s="26">
        <v>565858</v>
      </c>
      <c r="W15" s="26">
        <v>563649</v>
      </c>
      <c r="X15" s="26">
        <v>574822</v>
      </c>
      <c r="Y15" s="26">
        <v>572692</v>
      </c>
      <c r="Z15" s="26">
        <v>575602</v>
      </c>
      <c r="AA15" s="26">
        <v>557093</v>
      </c>
      <c r="AB15" s="26">
        <v>549094</v>
      </c>
      <c r="AC15" s="26">
        <v>547508</v>
      </c>
      <c r="AD15" s="26">
        <v>552462</v>
      </c>
      <c r="AE15" s="26">
        <v>554126</v>
      </c>
      <c r="AF15" s="26">
        <v>555691</v>
      </c>
      <c r="AG15" s="26">
        <v>558200</v>
      </c>
      <c r="AH15" s="92"/>
      <c r="AI15" s="92"/>
      <c r="AJ15" s="92"/>
    </row>
    <row r="16" spans="1:36" ht="17" thickTop="1" thickBot="1">
      <c r="A16" s="30">
        <v>14</v>
      </c>
      <c r="B16" s="21">
        <v>924217</v>
      </c>
      <c r="C16" s="21">
        <v>908135</v>
      </c>
      <c r="D16" s="21">
        <v>916438</v>
      </c>
      <c r="E16" s="21">
        <v>885853</v>
      </c>
      <c r="F16" s="21">
        <v>893949</v>
      </c>
      <c r="G16" s="21">
        <v>875752</v>
      </c>
      <c r="H16" s="21">
        <v>862455</v>
      </c>
      <c r="I16" s="21">
        <v>857666</v>
      </c>
      <c r="J16" s="21">
        <v>817507</v>
      </c>
      <c r="K16" s="21">
        <v>770813</v>
      </c>
      <c r="L16" s="25">
        <v>727455</v>
      </c>
      <c r="M16" s="25">
        <v>696836</v>
      </c>
      <c r="N16" s="25">
        <v>653115</v>
      </c>
      <c r="O16" s="25">
        <v>629676</v>
      </c>
      <c r="P16" s="25">
        <v>618986</v>
      </c>
      <c r="Q16" s="25">
        <v>609077</v>
      </c>
      <c r="R16" s="25">
        <v>589935</v>
      </c>
      <c r="S16" s="25">
        <v>576986</v>
      </c>
      <c r="T16" s="25">
        <v>571831</v>
      </c>
      <c r="U16" s="25">
        <v>555592</v>
      </c>
      <c r="V16" s="26">
        <v>544645</v>
      </c>
      <c r="W16" s="26">
        <v>567605</v>
      </c>
      <c r="X16" s="26">
        <v>565216</v>
      </c>
      <c r="Y16" s="26">
        <v>577210</v>
      </c>
      <c r="Z16" s="26">
        <v>575561</v>
      </c>
      <c r="AA16" s="26">
        <v>578621</v>
      </c>
      <c r="AB16" s="26">
        <v>562025</v>
      </c>
      <c r="AC16" s="26">
        <v>554106</v>
      </c>
      <c r="AD16" s="26">
        <v>551236</v>
      </c>
      <c r="AE16" s="26">
        <v>555585</v>
      </c>
      <c r="AF16" s="26">
        <v>554314</v>
      </c>
      <c r="AG16" s="26">
        <v>558885</v>
      </c>
      <c r="AH16" s="92"/>
      <c r="AI16" s="92"/>
      <c r="AJ16" s="92"/>
    </row>
    <row r="17" spans="1:36" ht="17" thickTop="1" thickBot="1">
      <c r="A17" s="30">
        <v>15</v>
      </c>
      <c r="B17" s="21">
        <v>952298</v>
      </c>
      <c r="C17" s="21">
        <v>922718</v>
      </c>
      <c r="D17" s="21">
        <v>906925</v>
      </c>
      <c r="E17" s="21">
        <v>915384</v>
      </c>
      <c r="F17" s="21">
        <v>885271</v>
      </c>
      <c r="G17" s="21">
        <v>894180</v>
      </c>
      <c r="H17" s="21">
        <v>875718</v>
      </c>
      <c r="I17" s="21">
        <v>862410</v>
      </c>
      <c r="J17" s="21">
        <v>857636</v>
      </c>
      <c r="K17" s="21">
        <v>817472</v>
      </c>
      <c r="L17" s="25">
        <v>769942</v>
      </c>
      <c r="M17" s="25">
        <v>727672</v>
      </c>
      <c r="N17" s="25">
        <v>697305</v>
      </c>
      <c r="O17" s="25">
        <v>654246</v>
      </c>
      <c r="P17" s="25">
        <v>631450</v>
      </c>
      <c r="Q17" s="25">
        <v>621477</v>
      </c>
      <c r="R17" s="25">
        <v>612700</v>
      </c>
      <c r="S17" s="25">
        <v>592843</v>
      </c>
      <c r="T17" s="25">
        <v>579983</v>
      </c>
      <c r="U17" s="25">
        <v>575283</v>
      </c>
      <c r="V17" s="26">
        <v>558928</v>
      </c>
      <c r="W17" s="26">
        <v>546319</v>
      </c>
      <c r="X17" s="26">
        <v>569538</v>
      </c>
      <c r="Y17" s="26">
        <v>567708</v>
      </c>
      <c r="Z17" s="26">
        <v>580268</v>
      </c>
      <c r="AA17" s="26">
        <v>577671</v>
      </c>
      <c r="AB17" s="26">
        <v>583171</v>
      </c>
      <c r="AC17" s="26">
        <v>566885</v>
      </c>
      <c r="AD17" s="26">
        <v>558271</v>
      </c>
      <c r="AE17" s="26">
        <v>554318</v>
      </c>
      <c r="AF17" s="26">
        <v>555342</v>
      </c>
      <c r="AG17" s="26">
        <v>557634</v>
      </c>
      <c r="AH17" s="92"/>
      <c r="AI17" s="92"/>
      <c r="AJ17" s="92"/>
    </row>
    <row r="18" spans="1:36" ht="17" thickTop="1" thickBot="1">
      <c r="A18" s="30">
        <v>16</v>
      </c>
      <c r="B18" s="21">
        <v>956239</v>
      </c>
      <c r="C18" s="21">
        <v>950779</v>
      </c>
      <c r="D18" s="21">
        <v>921397</v>
      </c>
      <c r="E18" s="21">
        <v>905855</v>
      </c>
      <c r="F18" s="21">
        <v>914491</v>
      </c>
      <c r="G18" s="21">
        <v>884869</v>
      </c>
      <c r="H18" s="21">
        <v>894533</v>
      </c>
      <c r="I18" s="21">
        <v>875779</v>
      </c>
      <c r="J18" s="21">
        <v>862376</v>
      </c>
      <c r="K18" s="21">
        <v>857530</v>
      </c>
      <c r="L18" s="25">
        <v>818411</v>
      </c>
      <c r="M18" s="25">
        <v>769984</v>
      </c>
      <c r="N18" s="25">
        <v>727929</v>
      </c>
      <c r="O18" s="25">
        <v>697808</v>
      </c>
      <c r="P18" s="25">
        <v>655635</v>
      </c>
      <c r="Q18" s="25">
        <v>634161</v>
      </c>
      <c r="R18" s="25">
        <v>624356</v>
      </c>
      <c r="S18" s="25">
        <v>616062</v>
      </c>
      <c r="T18" s="25">
        <v>595724</v>
      </c>
      <c r="U18" s="25">
        <v>583162</v>
      </c>
      <c r="V18" s="26">
        <v>578237</v>
      </c>
      <c r="W18" s="26">
        <v>559274</v>
      </c>
      <c r="X18" s="26">
        <v>548416</v>
      </c>
      <c r="Y18" s="26">
        <v>572463</v>
      </c>
      <c r="Z18" s="26">
        <v>571174</v>
      </c>
      <c r="AA18" s="26">
        <v>582598</v>
      </c>
      <c r="AB18" s="26">
        <v>581328</v>
      </c>
      <c r="AC18" s="26">
        <v>587891</v>
      </c>
      <c r="AD18" s="26">
        <v>571145</v>
      </c>
      <c r="AE18" s="26">
        <v>561897</v>
      </c>
      <c r="AF18" s="26">
        <v>554560</v>
      </c>
      <c r="AG18" s="26">
        <v>558878</v>
      </c>
      <c r="AH18" s="92"/>
      <c r="AI18" s="92"/>
      <c r="AJ18" s="92"/>
    </row>
    <row r="19" spans="1:36" ht="17" thickTop="1" thickBot="1">
      <c r="A19" s="30">
        <v>17</v>
      </c>
      <c r="B19" s="21">
        <v>974496</v>
      </c>
      <c r="C19" s="21">
        <v>954696</v>
      </c>
      <c r="D19" s="21">
        <v>949328</v>
      </c>
      <c r="E19" s="21">
        <v>920185</v>
      </c>
      <c r="F19" s="21">
        <v>904845</v>
      </c>
      <c r="G19" s="21">
        <v>913728</v>
      </c>
      <c r="H19" s="21">
        <v>884541</v>
      </c>
      <c r="I19" s="21">
        <v>894936</v>
      </c>
      <c r="J19" s="21">
        <v>875809</v>
      </c>
      <c r="K19" s="21">
        <v>862281</v>
      </c>
      <c r="L19" s="25">
        <v>862001</v>
      </c>
      <c r="M19" s="25">
        <v>818243</v>
      </c>
      <c r="N19" s="25">
        <v>770115</v>
      </c>
      <c r="O19" s="25">
        <v>728173</v>
      </c>
      <c r="P19" s="25">
        <v>698404</v>
      </c>
      <c r="Q19" s="25">
        <v>657818</v>
      </c>
      <c r="R19" s="25">
        <v>637160</v>
      </c>
      <c r="S19" s="25">
        <v>627117</v>
      </c>
      <c r="T19" s="25">
        <v>619446</v>
      </c>
      <c r="U19" s="25">
        <v>598871</v>
      </c>
      <c r="V19" s="26">
        <v>585994</v>
      </c>
      <c r="W19" s="26">
        <v>578683</v>
      </c>
      <c r="X19" s="26">
        <v>560058</v>
      </c>
      <c r="Y19" s="26">
        <v>552022</v>
      </c>
      <c r="Z19" s="26">
        <v>576571</v>
      </c>
      <c r="AA19" s="26">
        <v>574167</v>
      </c>
      <c r="AB19" s="26">
        <v>586706</v>
      </c>
      <c r="AC19" s="26">
        <v>585679</v>
      </c>
      <c r="AD19" s="26">
        <v>592315</v>
      </c>
      <c r="AE19" s="26">
        <v>575065</v>
      </c>
      <c r="AF19" s="26">
        <v>562653</v>
      </c>
      <c r="AG19" s="26">
        <v>558078</v>
      </c>
      <c r="AH19" s="92"/>
      <c r="AI19" s="92"/>
      <c r="AJ19" s="92"/>
    </row>
    <row r="20" spans="1:36" ht="17" thickTop="1" thickBot="1">
      <c r="A20" s="30">
        <v>18</v>
      </c>
      <c r="B20" s="21">
        <v>919463</v>
      </c>
      <c r="C20" s="21">
        <v>972657</v>
      </c>
      <c r="D20" s="21">
        <v>953032</v>
      </c>
      <c r="E20" s="21">
        <v>947887</v>
      </c>
      <c r="F20" s="21">
        <v>918882</v>
      </c>
      <c r="G20" s="21">
        <v>903999</v>
      </c>
      <c r="H20" s="21">
        <v>913128</v>
      </c>
      <c r="I20" s="21">
        <v>884557</v>
      </c>
      <c r="J20" s="21">
        <v>896124</v>
      </c>
      <c r="K20" s="21">
        <v>876414</v>
      </c>
      <c r="L20" s="25">
        <v>868388</v>
      </c>
      <c r="M20" s="25">
        <v>861091</v>
      </c>
      <c r="N20" s="25">
        <v>818300</v>
      </c>
      <c r="O20" s="25">
        <v>770270</v>
      </c>
      <c r="P20" s="25">
        <v>728430</v>
      </c>
      <c r="Q20" s="25">
        <v>699485</v>
      </c>
      <c r="R20" s="25">
        <v>660304</v>
      </c>
      <c r="S20" s="25">
        <v>640122</v>
      </c>
      <c r="T20" s="25">
        <v>630085</v>
      </c>
      <c r="U20" s="25">
        <v>623115</v>
      </c>
      <c r="V20" s="26">
        <v>601660</v>
      </c>
      <c r="W20" s="26">
        <v>587190</v>
      </c>
      <c r="X20" s="26">
        <v>580510</v>
      </c>
      <c r="Y20" s="26">
        <v>563975</v>
      </c>
      <c r="Z20" s="26">
        <v>557939</v>
      </c>
      <c r="AA20" s="26">
        <v>581520</v>
      </c>
      <c r="AB20" s="26">
        <v>580534</v>
      </c>
      <c r="AC20" s="26">
        <v>593212</v>
      </c>
      <c r="AD20" s="26">
        <v>591404</v>
      </c>
      <c r="AE20" s="26">
        <v>597695</v>
      </c>
      <c r="AF20" s="26">
        <v>576888</v>
      </c>
      <c r="AG20" s="26">
        <v>567276</v>
      </c>
      <c r="AH20" s="92"/>
      <c r="AI20" s="92"/>
      <c r="AJ20" s="92"/>
    </row>
    <row r="21" spans="1:36" ht="17" thickTop="1" thickBot="1">
      <c r="A21" s="30">
        <v>19</v>
      </c>
      <c r="B21" s="21">
        <v>889383</v>
      </c>
      <c r="C21" s="21">
        <v>917523</v>
      </c>
      <c r="D21" s="21">
        <v>970925</v>
      </c>
      <c r="E21" s="21">
        <v>951466</v>
      </c>
      <c r="F21" s="21">
        <v>946539</v>
      </c>
      <c r="G21" s="21">
        <v>917793</v>
      </c>
      <c r="H21" s="21">
        <v>903399</v>
      </c>
      <c r="I21" s="21">
        <v>912855</v>
      </c>
      <c r="J21" s="21">
        <v>884947</v>
      </c>
      <c r="K21" s="21">
        <v>898022</v>
      </c>
      <c r="L21" s="25">
        <v>883904</v>
      </c>
      <c r="M21" s="25">
        <v>867141</v>
      </c>
      <c r="N21" s="25">
        <v>860725</v>
      </c>
      <c r="O21" s="25">
        <v>818471</v>
      </c>
      <c r="P21" s="25">
        <v>770467</v>
      </c>
      <c r="Q21" s="25">
        <v>729175</v>
      </c>
      <c r="R21" s="25">
        <v>700716</v>
      </c>
      <c r="S21" s="25">
        <v>662800</v>
      </c>
      <c r="T21" s="25">
        <v>643277</v>
      </c>
      <c r="U21" s="25">
        <v>633148</v>
      </c>
      <c r="V21" s="26">
        <v>626062</v>
      </c>
      <c r="W21" s="26">
        <v>601827</v>
      </c>
      <c r="X21" s="26">
        <v>590205</v>
      </c>
      <c r="Y21" s="26">
        <v>583174</v>
      </c>
      <c r="Z21" s="26">
        <v>566892</v>
      </c>
      <c r="AA21" s="26">
        <v>562602</v>
      </c>
      <c r="AB21" s="26">
        <v>590229</v>
      </c>
      <c r="AC21" s="26">
        <v>589097</v>
      </c>
      <c r="AD21" s="26">
        <v>600121</v>
      </c>
      <c r="AE21" s="26">
        <v>597334</v>
      </c>
      <c r="AF21" s="26">
        <v>600779</v>
      </c>
      <c r="AG21" s="26">
        <v>582595</v>
      </c>
      <c r="AH21" s="92"/>
      <c r="AI21" s="92"/>
      <c r="AJ21" s="92"/>
    </row>
    <row r="22" spans="1:36" ht="17" thickTop="1" thickBot="1">
      <c r="A22" s="30">
        <v>20</v>
      </c>
      <c r="B22" s="21">
        <v>882005</v>
      </c>
      <c r="C22" s="21">
        <v>887721</v>
      </c>
      <c r="D22" s="21">
        <v>915561</v>
      </c>
      <c r="E22" s="21">
        <v>969316</v>
      </c>
      <c r="F22" s="21">
        <v>949958</v>
      </c>
      <c r="G22" s="21">
        <v>945335</v>
      </c>
      <c r="H22" s="21">
        <v>916831</v>
      </c>
      <c r="I22" s="21">
        <v>902997</v>
      </c>
      <c r="J22" s="21">
        <v>912845</v>
      </c>
      <c r="K22" s="21">
        <v>885689</v>
      </c>
      <c r="L22" s="25">
        <v>905220</v>
      </c>
      <c r="M22" s="25">
        <v>882468</v>
      </c>
      <c r="N22" s="25">
        <v>866661</v>
      </c>
      <c r="O22" s="25">
        <v>860442</v>
      </c>
      <c r="P22" s="25">
        <v>818744</v>
      </c>
      <c r="Q22" s="25">
        <v>771366</v>
      </c>
      <c r="R22" s="25">
        <v>730206</v>
      </c>
      <c r="S22" s="25">
        <v>702093</v>
      </c>
      <c r="T22" s="25">
        <v>665708</v>
      </c>
      <c r="U22" s="25">
        <v>647030</v>
      </c>
      <c r="V22" s="26">
        <v>635503</v>
      </c>
      <c r="W22" s="26">
        <v>625324</v>
      </c>
      <c r="X22" s="26">
        <v>605743</v>
      </c>
      <c r="Y22" s="26">
        <v>593535</v>
      </c>
      <c r="Z22" s="26">
        <v>584756</v>
      </c>
      <c r="AA22" s="26">
        <v>568604</v>
      </c>
      <c r="AB22" s="26">
        <v>573453</v>
      </c>
      <c r="AC22" s="26">
        <v>599716</v>
      </c>
      <c r="AD22" s="26">
        <v>596281</v>
      </c>
      <c r="AE22" s="26">
        <v>605920</v>
      </c>
      <c r="AF22" s="26">
        <v>601597</v>
      </c>
      <c r="AG22" s="26">
        <v>606645</v>
      </c>
      <c r="AH22" s="92"/>
      <c r="AI22" s="92"/>
      <c r="AJ22" s="92"/>
    </row>
    <row r="23" spans="1:36" ht="17" thickTop="1" thickBot="1">
      <c r="A23" s="30">
        <v>21</v>
      </c>
      <c r="B23" s="21">
        <v>852070</v>
      </c>
      <c r="C23" s="21">
        <v>879976</v>
      </c>
      <c r="D23" s="21">
        <v>885886</v>
      </c>
      <c r="E23" s="21">
        <v>913336</v>
      </c>
      <c r="F23" s="21">
        <v>967534</v>
      </c>
      <c r="G23" s="21">
        <v>948413</v>
      </c>
      <c r="H23" s="21">
        <v>944195</v>
      </c>
      <c r="I23" s="21">
        <v>915986</v>
      </c>
      <c r="J23" s="21">
        <v>903013</v>
      </c>
      <c r="K23" s="21">
        <v>913327</v>
      </c>
      <c r="L23" s="25">
        <v>894265</v>
      </c>
      <c r="M23" s="25">
        <v>903369</v>
      </c>
      <c r="N23" s="25">
        <v>881886</v>
      </c>
      <c r="O23" s="25">
        <v>866253</v>
      </c>
      <c r="P23" s="25">
        <v>860148</v>
      </c>
      <c r="Q23" s="25">
        <v>819849</v>
      </c>
      <c r="R23" s="25">
        <v>772471</v>
      </c>
      <c r="S23" s="25">
        <v>731340</v>
      </c>
      <c r="T23" s="25">
        <v>703813</v>
      </c>
      <c r="U23" s="25">
        <v>669154</v>
      </c>
      <c r="V23" s="26">
        <v>650107</v>
      </c>
      <c r="W23" s="26">
        <v>634394</v>
      </c>
      <c r="X23" s="26">
        <v>630802</v>
      </c>
      <c r="Y23" s="26">
        <v>609918</v>
      </c>
      <c r="Z23" s="26">
        <v>595844</v>
      </c>
      <c r="AA23" s="26">
        <v>586811</v>
      </c>
      <c r="AB23" s="26">
        <v>579418</v>
      </c>
      <c r="AC23" s="26">
        <v>584864</v>
      </c>
      <c r="AD23" s="26">
        <v>607618</v>
      </c>
      <c r="AE23" s="26">
        <v>603435</v>
      </c>
      <c r="AF23" s="26">
        <v>611550</v>
      </c>
      <c r="AG23" s="26">
        <v>608559</v>
      </c>
      <c r="AH23" s="92"/>
      <c r="AI23" s="92"/>
      <c r="AJ23" s="92"/>
    </row>
    <row r="24" spans="1:36" ht="17" thickTop="1" thickBot="1">
      <c r="A24" s="30">
        <v>22</v>
      </c>
      <c r="B24" s="21">
        <v>834368</v>
      </c>
      <c r="C24" s="21">
        <v>849736</v>
      </c>
      <c r="D24" s="21">
        <v>877845</v>
      </c>
      <c r="E24" s="21">
        <v>884054</v>
      </c>
      <c r="F24" s="21">
        <v>911179</v>
      </c>
      <c r="G24" s="21">
        <v>965926</v>
      </c>
      <c r="H24" s="21">
        <v>947041</v>
      </c>
      <c r="I24" s="21">
        <v>943323</v>
      </c>
      <c r="J24" s="21">
        <v>915495</v>
      </c>
      <c r="K24" s="21">
        <v>903641</v>
      </c>
      <c r="L24" s="25">
        <v>922245</v>
      </c>
      <c r="M24" s="25">
        <v>892841</v>
      </c>
      <c r="N24" s="25">
        <v>902532</v>
      </c>
      <c r="O24" s="25">
        <v>881481</v>
      </c>
      <c r="P24" s="25">
        <v>865710</v>
      </c>
      <c r="Q24" s="25">
        <v>860535</v>
      </c>
      <c r="R24" s="25">
        <v>821223</v>
      </c>
      <c r="S24" s="25">
        <v>773620</v>
      </c>
      <c r="T24" s="25">
        <v>732861</v>
      </c>
      <c r="U24" s="25">
        <v>706273</v>
      </c>
      <c r="V24" s="26">
        <v>671880</v>
      </c>
      <c r="W24" s="26">
        <v>649714</v>
      </c>
      <c r="X24" s="26">
        <v>641578</v>
      </c>
      <c r="Y24" s="26">
        <v>636727</v>
      </c>
      <c r="Z24" s="26">
        <v>612495</v>
      </c>
      <c r="AA24" s="26">
        <v>598984</v>
      </c>
      <c r="AB24" s="26">
        <v>599625</v>
      </c>
      <c r="AC24" s="26">
        <v>590804</v>
      </c>
      <c r="AD24" s="26">
        <v>593638</v>
      </c>
      <c r="AE24" s="26">
        <v>616242</v>
      </c>
      <c r="AF24" s="26">
        <v>612342</v>
      </c>
      <c r="AG24" s="26">
        <v>618018</v>
      </c>
      <c r="AH24" s="92"/>
      <c r="AI24" s="92"/>
      <c r="AJ24" s="92"/>
    </row>
    <row r="25" spans="1:36" ht="17" thickTop="1" thickBot="1">
      <c r="A25" s="30">
        <v>23</v>
      </c>
      <c r="B25" s="21">
        <v>800455</v>
      </c>
      <c r="C25" s="21">
        <v>832246</v>
      </c>
      <c r="D25" s="21">
        <v>847479</v>
      </c>
      <c r="E25" s="21">
        <v>875814</v>
      </c>
      <c r="F25" s="21">
        <v>882347</v>
      </c>
      <c r="G25" s="21">
        <v>909180</v>
      </c>
      <c r="H25" s="21">
        <v>964597</v>
      </c>
      <c r="I25" s="21">
        <v>945981</v>
      </c>
      <c r="J25" s="21">
        <v>942864</v>
      </c>
      <c r="K25" s="21">
        <v>915453</v>
      </c>
      <c r="L25" s="25">
        <v>912657</v>
      </c>
      <c r="M25" s="25">
        <v>921002</v>
      </c>
      <c r="N25" s="25">
        <v>892265</v>
      </c>
      <c r="O25" s="25">
        <v>901844</v>
      </c>
      <c r="P25" s="25">
        <v>880872</v>
      </c>
      <c r="Q25" s="25">
        <v>865906</v>
      </c>
      <c r="R25" s="25">
        <v>861058</v>
      </c>
      <c r="S25" s="25">
        <v>822571</v>
      </c>
      <c r="T25" s="25">
        <v>775127</v>
      </c>
      <c r="U25" s="25">
        <v>734885</v>
      </c>
      <c r="V25" s="26">
        <v>708262</v>
      </c>
      <c r="W25" s="26">
        <v>672923</v>
      </c>
      <c r="X25" s="26">
        <v>659689</v>
      </c>
      <c r="Y25" s="26">
        <v>648928</v>
      </c>
      <c r="Z25" s="26">
        <v>639722</v>
      </c>
      <c r="AA25" s="26">
        <v>615908</v>
      </c>
      <c r="AB25" s="26">
        <v>613014</v>
      </c>
      <c r="AC25" s="26">
        <v>612091</v>
      </c>
      <c r="AD25" s="26">
        <v>599504</v>
      </c>
      <c r="AE25" s="26">
        <v>603940</v>
      </c>
      <c r="AF25" s="26">
        <v>626139</v>
      </c>
      <c r="AG25" s="26">
        <v>619465</v>
      </c>
      <c r="AH25" s="92"/>
      <c r="AI25" s="92"/>
      <c r="AJ25" s="92"/>
    </row>
    <row r="26" spans="1:36" ht="17" thickTop="1" thickBot="1">
      <c r="A26" s="30">
        <v>24</v>
      </c>
      <c r="B26" s="21">
        <v>798401</v>
      </c>
      <c r="C26" s="21">
        <v>798537</v>
      </c>
      <c r="D26" s="21">
        <v>830316</v>
      </c>
      <c r="E26" s="21">
        <v>845326</v>
      </c>
      <c r="F26" s="21">
        <v>874000</v>
      </c>
      <c r="G26" s="21">
        <v>880931</v>
      </c>
      <c r="H26" s="21">
        <v>907429</v>
      </c>
      <c r="I26" s="21">
        <v>963654</v>
      </c>
      <c r="J26" s="21">
        <v>945399</v>
      </c>
      <c r="K26" s="21">
        <v>942977</v>
      </c>
      <c r="L26" s="25">
        <v>923874</v>
      </c>
      <c r="M26" s="25">
        <v>911273</v>
      </c>
      <c r="N26" s="25">
        <v>920492</v>
      </c>
      <c r="O26" s="25">
        <v>891775</v>
      </c>
      <c r="P26" s="25">
        <v>900964</v>
      </c>
      <c r="Q26" s="25">
        <v>881100</v>
      </c>
      <c r="R26" s="25">
        <v>866170</v>
      </c>
      <c r="S26" s="25">
        <v>861453</v>
      </c>
      <c r="T26" s="25">
        <v>824137</v>
      </c>
      <c r="U26" s="25">
        <v>777167</v>
      </c>
      <c r="V26" s="26">
        <v>736714</v>
      </c>
      <c r="W26" s="26">
        <v>710740</v>
      </c>
      <c r="X26" s="26">
        <v>685498</v>
      </c>
      <c r="Y26" s="26">
        <v>668717</v>
      </c>
      <c r="Z26" s="26">
        <v>651913</v>
      </c>
      <c r="AA26" s="26">
        <v>642682</v>
      </c>
      <c r="AB26" s="26">
        <v>629431</v>
      </c>
      <c r="AC26" s="26">
        <v>626285</v>
      </c>
      <c r="AD26" s="26">
        <v>620940</v>
      </c>
      <c r="AE26" s="26">
        <v>608720</v>
      </c>
      <c r="AF26" s="26">
        <v>617201</v>
      </c>
      <c r="AG26" s="26">
        <v>634149</v>
      </c>
      <c r="AH26" s="92"/>
      <c r="AI26" s="92"/>
      <c r="AJ26" s="92"/>
    </row>
    <row r="27" spans="1:36" ht="17" thickTop="1" thickBot="1">
      <c r="A27" s="30">
        <v>25</v>
      </c>
      <c r="B27" s="21">
        <v>789918</v>
      </c>
      <c r="C27" s="21">
        <v>796517</v>
      </c>
      <c r="D27" s="21">
        <v>796763</v>
      </c>
      <c r="E27" s="21">
        <v>828537</v>
      </c>
      <c r="F27" s="21">
        <v>843362</v>
      </c>
      <c r="G27" s="21">
        <v>872380</v>
      </c>
      <c r="H27" s="21">
        <v>879701</v>
      </c>
      <c r="I27" s="21">
        <v>906007</v>
      </c>
      <c r="J27" s="21">
        <v>963132</v>
      </c>
      <c r="K27" s="21">
        <v>945184</v>
      </c>
      <c r="L27" s="25">
        <v>952373</v>
      </c>
      <c r="M27" s="25">
        <v>922376</v>
      </c>
      <c r="N27" s="25">
        <v>910510</v>
      </c>
      <c r="O27" s="25">
        <v>920109</v>
      </c>
      <c r="P27" s="25">
        <v>891215</v>
      </c>
      <c r="Q27" s="25">
        <v>900606</v>
      </c>
      <c r="R27" s="25">
        <v>881171</v>
      </c>
      <c r="S27" s="25">
        <v>866363</v>
      </c>
      <c r="T27" s="25">
        <v>862218</v>
      </c>
      <c r="U27" s="25">
        <v>826412</v>
      </c>
      <c r="V27" s="26">
        <v>779091</v>
      </c>
      <c r="W27" s="26">
        <v>740129</v>
      </c>
      <c r="X27" s="26">
        <v>725906</v>
      </c>
      <c r="Y27" s="26">
        <v>696938</v>
      </c>
      <c r="Z27" s="26">
        <v>672421</v>
      </c>
      <c r="AA27" s="26">
        <v>654694</v>
      </c>
      <c r="AB27" s="26">
        <v>656742</v>
      </c>
      <c r="AC27" s="26">
        <v>642131</v>
      </c>
      <c r="AD27" s="26">
        <v>635440</v>
      </c>
      <c r="AE27" s="26">
        <v>631040</v>
      </c>
      <c r="AF27" s="26">
        <v>622318</v>
      </c>
      <c r="AG27" s="26">
        <v>624324</v>
      </c>
      <c r="AH27" s="92"/>
      <c r="AI27" s="92"/>
      <c r="AJ27" s="92"/>
    </row>
    <row r="28" spans="1:36" ht="17" thickTop="1" thickBot="1">
      <c r="A28" s="30">
        <v>26</v>
      </c>
      <c r="B28" s="21">
        <v>777477</v>
      </c>
      <c r="C28" s="21">
        <v>788112</v>
      </c>
      <c r="D28" s="21">
        <v>794836</v>
      </c>
      <c r="E28" s="21">
        <v>795260</v>
      </c>
      <c r="F28" s="21">
        <v>827008</v>
      </c>
      <c r="G28" s="21">
        <v>841737</v>
      </c>
      <c r="H28" s="21">
        <v>871035</v>
      </c>
      <c r="I28" s="21">
        <v>878750</v>
      </c>
      <c r="J28" s="21">
        <v>904948</v>
      </c>
      <c r="K28" s="21">
        <v>962960</v>
      </c>
      <c r="L28" s="25">
        <v>954437</v>
      </c>
      <c r="M28" s="25">
        <v>951054</v>
      </c>
      <c r="N28" s="25">
        <v>921425</v>
      </c>
      <c r="O28" s="25">
        <v>909823</v>
      </c>
      <c r="P28" s="25">
        <v>919778</v>
      </c>
      <c r="Q28" s="25">
        <v>891439</v>
      </c>
      <c r="R28" s="25">
        <v>900272</v>
      </c>
      <c r="S28" s="25">
        <v>881394</v>
      </c>
      <c r="T28" s="25">
        <v>866763</v>
      </c>
      <c r="U28" s="25">
        <v>863527</v>
      </c>
      <c r="V28" s="26">
        <v>828519</v>
      </c>
      <c r="W28" s="26">
        <v>783075</v>
      </c>
      <c r="X28" s="26">
        <v>756623</v>
      </c>
      <c r="Y28" s="26">
        <v>739441</v>
      </c>
      <c r="Z28" s="26">
        <v>702302</v>
      </c>
      <c r="AA28" s="26">
        <v>675377</v>
      </c>
      <c r="AB28" s="26">
        <v>668430</v>
      </c>
      <c r="AC28" s="26">
        <v>669002</v>
      </c>
      <c r="AD28" s="26">
        <v>650621</v>
      </c>
      <c r="AE28" s="26">
        <v>645591</v>
      </c>
      <c r="AF28" s="26">
        <v>644823</v>
      </c>
      <c r="AG28" s="26">
        <v>629734</v>
      </c>
      <c r="AH28" s="92"/>
      <c r="AI28" s="92"/>
      <c r="AJ28" s="92"/>
    </row>
    <row r="29" spans="1:36" ht="17" thickTop="1" thickBot="1">
      <c r="A29" s="30">
        <v>27</v>
      </c>
      <c r="B29" s="21">
        <v>773082</v>
      </c>
      <c r="C29" s="21">
        <v>775947</v>
      </c>
      <c r="D29" s="21">
        <v>786542</v>
      </c>
      <c r="E29" s="21">
        <v>793479</v>
      </c>
      <c r="F29" s="21">
        <v>794029</v>
      </c>
      <c r="G29" s="21">
        <v>825750</v>
      </c>
      <c r="H29" s="21">
        <v>840379</v>
      </c>
      <c r="I29" s="21">
        <v>869991</v>
      </c>
      <c r="J29" s="21">
        <v>878101</v>
      </c>
      <c r="K29" s="21">
        <v>904314</v>
      </c>
      <c r="L29" s="25">
        <v>972232</v>
      </c>
      <c r="M29" s="25">
        <v>953111</v>
      </c>
      <c r="N29" s="25">
        <v>950155</v>
      </c>
      <c r="O29" s="25">
        <v>920329</v>
      </c>
      <c r="P29" s="25">
        <v>909106</v>
      </c>
      <c r="Q29" s="25">
        <v>920151</v>
      </c>
      <c r="R29" s="25">
        <v>891734</v>
      </c>
      <c r="S29" s="25">
        <v>899921</v>
      </c>
      <c r="T29" s="25">
        <v>881709</v>
      </c>
      <c r="U29" s="25">
        <v>867783</v>
      </c>
      <c r="V29" s="26">
        <v>864934</v>
      </c>
      <c r="W29" s="26">
        <v>832265</v>
      </c>
      <c r="X29" s="26">
        <v>800445</v>
      </c>
      <c r="Y29" s="26">
        <v>770948</v>
      </c>
      <c r="Z29" s="26">
        <v>745542</v>
      </c>
      <c r="AA29" s="26">
        <v>705800</v>
      </c>
      <c r="AB29" s="26">
        <v>689672</v>
      </c>
      <c r="AC29" s="26">
        <v>679828</v>
      </c>
      <c r="AD29" s="26">
        <v>676335</v>
      </c>
      <c r="AE29" s="26">
        <v>659472</v>
      </c>
      <c r="AF29" s="26">
        <v>659317</v>
      </c>
      <c r="AG29" s="26">
        <v>651902</v>
      </c>
      <c r="AH29" s="92"/>
      <c r="AI29" s="92"/>
      <c r="AJ29" s="92"/>
    </row>
    <row r="30" spans="1:36" ht="17" thickTop="1" thickBot="1">
      <c r="A30" s="30">
        <v>28</v>
      </c>
      <c r="B30" s="21">
        <v>742185</v>
      </c>
      <c r="C30" s="21">
        <v>771843</v>
      </c>
      <c r="D30" s="21">
        <v>774708</v>
      </c>
      <c r="E30" s="21">
        <v>785241</v>
      </c>
      <c r="F30" s="21">
        <v>792347</v>
      </c>
      <c r="G30" s="21">
        <v>793052</v>
      </c>
      <c r="H30" s="21">
        <v>824758</v>
      </c>
      <c r="I30" s="21">
        <v>839336</v>
      </c>
      <c r="J30" s="21">
        <v>869211</v>
      </c>
      <c r="K30" s="21">
        <v>877723</v>
      </c>
      <c r="L30" s="25">
        <v>912488</v>
      </c>
      <c r="M30" s="25">
        <v>970513</v>
      </c>
      <c r="N30" s="25">
        <v>952264</v>
      </c>
      <c r="O30" s="25">
        <v>949141</v>
      </c>
      <c r="P30" s="25">
        <v>919231</v>
      </c>
      <c r="Q30" s="25">
        <v>908874</v>
      </c>
      <c r="R30" s="25">
        <v>920325</v>
      </c>
      <c r="S30" s="25">
        <v>891840</v>
      </c>
      <c r="T30" s="25">
        <v>899688</v>
      </c>
      <c r="U30" s="25">
        <v>882407</v>
      </c>
      <c r="V30" s="26">
        <v>869537</v>
      </c>
      <c r="W30" s="26">
        <v>870571</v>
      </c>
      <c r="X30" s="26">
        <v>851036</v>
      </c>
      <c r="Y30" s="26">
        <v>816784</v>
      </c>
      <c r="Z30" s="26">
        <v>779307</v>
      </c>
      <c r="AA30" s="26">
        <v>751101</v>
      </c>
      <c r="AB30" s="26">
        <v>721650</v>
      </c>
      <c r="AC30" s="26">
        <v>702294</v>
      </c>
      <c r="AD30" s="26">
        <v>686499</v>
      </c>
      <c r="AE30" s="26">
        <v>684816</v>
      </c>
      <c r="AF30" s="26">
        <v>674437</v>
      </c>
      <c r="AG30" s="26">
        <v>665350</v>
      </c>
      <c r="AH30" s="92"/>
      <c r="AI30" s="92"/>
      <c r="AJ30" s="92"/>
    </row>
    <row r="31" spans="1:36" ht="17" thickTop="1" thickBot="1">
      <c r="A31" s="30">
        <v>29</v>
      </c>
      <c r="B31" s="21">
        <v>740857</v>
      </c>
      <c r="C31" s="21">
        <v>740766</v>
      </c>
      <c r="D31" s="21">
        <v>770795</v>
      </c>
      <c r="E31" s="21">
        <v>773712</v>
      </c>
      <c r="F31" s="21">
        <v>784226</v>
      </c>
      <c r="G31" s="21">
        <v>791433</v>
      </c>
      <c r="H31" s="21">
        <v>792305</v>
      </c>
      <c r="I31" s="21">
        <v>823942</v>
      </c>
      <c r="J31" s="21">
        <v>838482</v>
      </c>
      <c r="K31" s="21">
        <v>868666</v>
      </c>
      <c r="L31" s="25">
        <v>885387</v>
      </c>
      <c r="M31" s="25">
        <v>911439</v>
      </c>
      <c r="N31" s="25">
        <v>969252</v>
      </c>
      <c r="O31" s="25">
        <v>951154</v>
      </c>
      <c r="P31" s="25">
        <v>948147</v>
      </c>
      <c r="Q31" s="25">
        <v>918419</v>
      </c>
      <c r="R31" s="25">
        <v>908515</v>
      </c>
      <c r="S31" s="25">
        <v>920558</v>
      </c>
      <c r="T31" s="25">
        <v>891990</v>
      </c>
      <c r="U31" s="25">
        <v>899722</v>
      </c>
      <c r="V31" s="26">
        <v>883554</v>
      </c>
      <c r="W31" s="26">
        <v>874543</v>
      </c>
      <c r="X31" s="26">
        <v>889126</v>
      </c>
      <c r="Y31" s="26">
        <v>865687</v>
      </c>
      <c r="Z31" s="26">
        <v>824065</v>
      </c>
      <c r="AA31" s="26">
        <v>784278</v>
      </c>
      <c r="AB31" s="26">
        <v>766007</v>
      </c>
      <c r="AC31" s="26">
        <v>732620</v>
      </c>
      <c r="AD31" s="26">
        <v>707752</v>
      </c>
      <c r="AE31" s="26">
        <v>692602</v>
      </c>
      <c r="AF31" s="26">
        <v>698942</v>
      </c>
      <c r="AG31" s="26">
        <v>680320</v>
      </c>
      <c r="AH31" s="92"/>
      <c r="AI31" s="92"/>
      <c r="AJ31" s="92"/>
    </row>
    <row r="32" spans="1:36" ht="17" thickTop="1" thickBot="1">
      <c r="A32" s="30">
        <v>30</v>
      </c>
      <c r="B32" s="21">
        <v>745762</v>
      </c>
      <c r="C32" s="21">
        <v>739613</v>
      </c>
      <c r="D32" s="21">
        <v>739585</v>
      </c>
      <c r="E32" s="21">
        <v>769998</v>
      </c>
      <c r="F32" s="21">
        <v>772911</v>
      </c>
      <c r="G32" s="21">
        <v>783381</v>
      </c>
      <c r="H32" s="21">
        <v>790734</v>
      </c>
      <c r="I32" s="21">
        <v>791756</v>
      </c>
      <c r="J32" s="21">
        <v>823319</v>
      </c>
      <c r="K32" s="21">
        <v>837912</v>
      </c>
      <c r="L32" s="25">
        <v>874945</v>
      </c>
      <c r="M32" s="25">
        <v>884327</v>
      </c>
      <c r="N32" s="25">
        <v>910643</v>
      </c>
      <c r="O32" s="25">
        <v>967813</v>
      </c>
      <c r="P32" s="25">
        <v>950032</v>
      </c>
      <c r="Q32" s="25">
        <v>947357</v>
      </c>
      <c r="R32" s="25">
        <v>917543</v>
      </c>
      <c r="S32" s="25">
        <v>908146</v>
      </c>
      <c r="T32" s="25">
        <v>920694</v>
      </c>
      <c r="U32" s="25">
        <v>892438</v>
      </c>
      <c r="V32" s="26">
        <v>900861</v>
      </c>
      <c r="W32" s="26">
        <v>889462</v>
      </c>
      <c r="X32" s="26">
        <v>893106</v>
      </c>
      <c r="Y32" s="26">
        <v>905175</v>
      </c>
      <c r="Z32" s="26">
        <v>873156</v>
      </c>
      <c r="AA32" s="26">
        <v>829399</v>
      </c>
      <c r="AB32" s="26">
        <v>799765</v>
      </c>
      <c r="AC32" s="26">
        <v>778424</v>
      </c>
      <c r="AD32" s="26">
        <v>738018</v>
      </c>
      <c r="AE32" s="26">
        <v>713654</v>
      </c>
      <c r="AF32" s="26">
        <v>706609</v>
      </c>
      <c r="AG32" s="26">
        <v>704774</v>
      </c>
      <c r="AH32" s="92"/>
      <c r="AI32" s="92"/>
      <c r="AJ32" s="92"/>
    </row>
    <row r="33" spans="1:36" ht="17" thickTop="1" thickBot="1">
      <c r="A33" s="30">
        <v>31</v>
      </c>
      <c r="B33" s="21">
        <v>779465</v>
      </c>
      <c r="C33" s="21">
        <v>744297</v>
      </c>
      <c r="D33" s="21">
        <v>738633</v>
      </c>
      <c r="E33" s="21">
        <v>738651</v>
      </c>
      <c r="F33" s="21">
        <v>769395</v>
      </c>
      <c r="G33" s="21">
        <v>772311</v>
      </c>
      <c r="H33" s="21">
        <v>782749</v>
      </c>
      <c r="I33" s="21">
        <v>790147</v>
      </c>
      <c r="J33" s="21">
        <v>791281</v>
      </c>
      <c r="K33" s="21">
        <v>822825</v>
      </c>
      <c r="L33" s="25">
        <v>844516</v>
      </c>
      <c r="M33" s="25">
        <v>873803</v>
      </c>
      <c r="N33" s="25">
        <v>883586</v>
      </c>
      <c r="O33" s="25">
        <v>909788</v>
      </c>
      <c r="P33" s="25">
        <v>966305</v>
      </c>
      <c r="Q33" s="25">
        <v>949232</v>
      </c>
      <c r="R33" s="25">
        <v>946598</v>
      </c>
      <c r="S33" s="25">
        <v>916516</v>
      </c>
      <c r="T33" s="25">
        <v>907689</v>
      </c>
      <c r="U33" s="25">
        <v>921098</v>
      </c>
      <c r="V33" s="26">
        <v>893072</v>
      </c>
      <c r="W33" s="26">
        <v>904983</v>
      </c>
      <c r="X33" s="26">
        <v>904609</v>
      </c>
      <c r="Y33" s="26">
        <v>904975</v>
      </c>
      <c r="Z33" s="26">
        <v>910723</v>
      </c>
      <c r="AA33" s="26">
        <v>875361</v>
      </c>
      <c r="AB33" s="26">
        <v>842209</v>
      </c>
      <c r="AC33" s="26">
        <v>808634</v>
      </c>
      <c r="AD33" s="26">
        <v>782401</v>
      </c>
      <c r="AE33" s="26">
        <v>741825</v>
      </c>
      <c r="AF33" s="26">
        <v>724551</v>
      </c>
      <c r="AG33" s="26">
        <v>712806</v>
      </c>
      <c r="AH33" s="92"/>
      <c r="AI33" s="92"/>
      <c r="AJ33" s="92"/>
    </row>
    <row r="34" spans="1:36" ht="17" thickTop="1" thickBot="1">
      <c r="A34" s="30">
        <v>32</v>
      </c>
      <c r="B34" s="21">
        <v>791944</v>
      </c>
      <c r="C34" s="21">
        <v>777965</v>
      </c>
      <c r="D34" s="21">
        <v>743075</v>
      </c>
      <c r="E34" s="21">
        <v>737844</v>
      </c>
      <c r="F34" s="21">
        <v>737968</v>
      </c>
      <c r="G34" s="21">
        <v>768940</v>
      </c>
      <c r="H34" s="21">
        <v>771797</v>
      </c>
      <c r="I34" s="21">
        <v>782263</v>
      </c>
      <c r="J34" s="21">
        <v>789668</v>
      </c>
      <c r="K34" s="21">
        <v>790912</v>
      </c>
      <c r="L34" s="25">
        <v>828956</v>
      </c>
      <c r="M34" s="25">
        <v>843723</v>
      </c>
      <c r="N34" s="25">
        <v>872964</v>
      </c>
      <c r="O34" s="25">
        <v>882709</v>
      </c>
      <c r="P34" s="25">
        <v>908841</v>
      </c>
      <c r="Q34" s="25">
        <v>964784</v>
      </c>
      <c r="R34" s="25">
        <v>948360</v>
      </c>
      <c r="S34" s="25">
        <v>945718</v>
      </c>
      <c r="T34" s="25">
        <v>915438</v>
      </c>
      <c r="U34" s="25">
        <v>907551</v>
      </c>
      <c r="V34" s="26">
        <v>921280</v>
      </c>
      <c r="W34" s="26">
        <v>895628</v>
      </c>
      <c r="X34" s="26">
        <v>916540</v>
      </c>
      <c r="Y34" s="26">
        <v>913270</v>
      </c>
      <c r="Z34" s="26">
        <v>907123</v>
      </c>
      <c r="AA34" s="26">
        <v>911536</v>
      </c>
      <c r="AB34" s="26">
        <v>884567</v>
      </c>
      <c r="AC34" s="26">
        <v>847769</v>
      </c>
      <c r="AD34" s="26">
        <v>810233</v>
      </c>
      <c r="AE34" s="26">
        <v>784665</v>
      </c>
      <c r="AF34" s="26">
        <v>750829</v>
      </c>
      <c r="AG34" s="26">
        <v>730983</v>
      </c>
      <c r="AH34" s="92"/>
      <c r="AI34" s="92"/>
      <c r="AJ34" s="92"/>
    </row>
    <row r="35" spans="1:36" ht="17" thickTop="1" thickBot="1">
      <c r="A35" s="30">
        <v>33</v>
      </c>
      <c r="B35" s="21">
        <v>836689</v>
      </c>
      <c r="C35" s="21">
        <v>790036</v>
      </c>
      <c r="D35" s="21">
        <v>776693</v>
      </c>
      <c r="E35" s="21">
        <v>742014</v>
      </c>
      <c r="F35" s="21">
        <v>737216</v>
      </c>
      <c r="G35" s="21">
        <v>737397</v>
      </c>
      <c r="H35" s="21">
        <v>768602</v>
      </c>
      <c r="I35" s="21">
        <v>771378</v>
      </c>
      <c r="J35" s="21">
        <v>781786</v>
      </c>
      <c r="K35" s="21">
        <v>789261</v>
      </c>
      <c r="L35" s="25">
        <v>796336</v>
      </c>
      <c r="M35" s="25">
        <v>827998</v>
      </c>
      <c r="N35" s="25">
        <v>843175</v>
      </c>
      <c r="O35" s="25">
        <v>871966</v>
      </c>
      <c r="P35" s="25">
        <v>881888</v>
      </c>
      <c r="Q35" s="25">
        <v>908246</v>
      </c>
      <c r="R35" s="25">
        <v>963341</v>
      </c>
      <c r="S35" s="25">
        <v>947544</v>
      </c>
      <c r="T35" s="25">
        <v>944806</v>
      </c>
      <c r="U35" s="25">
        <v>914610</v>
      </c>
      <c r="V35" s="26">
        <v>907837</v>
      </c>
      <c r="W35" s="26">
        <v>925067</v>
      </c>
      <c r="X35" s="26">
        <v>907095</v>
      </c>
      <c r="Y35" s="26">
        <v>925353</v>
      </c>
      <c r="Z35" s="26">
        <v>915955</v>
      </c>
      <c r="AA35" s="26">
        <v>907864</v>
      </c>
      <c r="AB35" s="26">
        <v>920941</v>
      </c>
      <c r="AC35" s="26">
        <v>889365</v>
      </c>
      <c r="AD35" s="26">
        <v>848766</v>
      </c>
      <c r="AE35" s="26">
        <v>812174</v>
      </c>
      <c r="AF35" s="26">
        <v>791839</v>
      </c>
      <c r="AG35" s="26">
        <v>756239</v>
      </c>
      <c r="AH35" s="92"/>
      <c r="AI35" s="92"/>
      <c r="AJ35" s="92"/>
    </row>
    <row r="36" spans="1:36" ht="17" thickTop="1" thickBot="1">
      <c r="A36" s="30">
        <v>34</v>
      </c>
      <c r="B36" s="21">
        <v>825569</v>
      </c>
      <c r="C36" s="21">
        <v>834713</v>
      </c>
      <c r="D36" s="21">
        <v>788428</v>
      </c>
      <c r="E36" s="21">
        <v>775669</v>
      </c>
      <c r="F36" s="21">
        <v>741192</v>
      </c>
      <c r="G36" s="21">
        <v>736737</v>
      </c>
      <c r="H36" s="21">
        <v>736914</v>
      </c>
      <c r="I36" s="21">
        <v>768332</v>
      </c>
      <c r="J36" s="21">
        <v>771006</v>
      </c>
      <c r="K36" s="21">
        <v>781370</v>
      </c>
      <c r="L36" s="25">
        <v>794196</v>
      </c>
      <c r="M36" s="25">
        <v>795185</v>
      </c>
      <c r="N36" s="25">
        <v>827155</v>
      </c>
      <c r="O36" s="25">
        <v>842454</v>
      </c>
      <c r="P36" s="25">
        <v>871057</v>
      </c>
      <c r="Q36" s="25">
        <v>881370</v>
      </c>
      <c r="R36" s="25">
        <v>907752</v>
      </c>
      <c r="S36" s="25">
        <v>961870</v>
      </c>
      <c r="T36" s="25">
        <v>946610</v>
      </c>
      <c r="U36" s="25">
        <v>944087</v>
      </c>
      <c r="V36" s="26">
        <v>914735</v>
      </c>
      <c r="W36" s="26">
        <v>912679</v>
      </c>
      <c r="X36" s="26">
        <v>936129</v>
      </c>
      <c r="Y36" s="26">
        <v>915528</v>
      </c>
      <c r="Z36" s="26">
        <v>927654</v>
      </c>
      <c r="AA36" s="26">
        <v>916778</v>
      </c>
      <c r="AB36" s="26">
        <v>916114</v>
      </c>
      <c r="AC36" s="26">
        <v>926030</v>
      </c>
      <c r="AD36" s="26">
        <v>890193</v>
      </c>
      <c r="AE36" s="26">
        <v>850954</v>
      </c>
      <c r="AF36" s="26">
        <v>819525</v>
      </c>
      <c r="AG36" s="26">
        <v>798476</v>
      </c>
      <c r="AH36" s="92"/>
      <c r="AI36" s="92"/>
      <c r="AJ36" s="92"/>
    </row>
    <row r="37" spans="1:36" ht="17" thickTop="1" thickBot="1">
      <c r="A37" s="30">
        <v>35</v>
      </c>
      <c r="B37" s="21">
        <v>837814</v>
      </c>
      <c r="C37" s="21">
        <v>823541</v>
      </c>
      <c r="D37" s="21">
        <v>832990</v>
      </c>
      <c r="E37" s="21">
        <v>786964</v>
      </c>
      <c r="F37" s="21">
        <v>774738</v>
      </c>
      <c r="G37" s="21">
        <v>740473</v>
      </c>
      <c r="H37" s="21">
        <v>736371</v>
      </c>
      <c r="I37" s="21">
        <v>736534</v>
      </c>
      <c r="J37" s="21">
        <v>768023</v>
      </c>
      <c r="K37" s="21">
        <v>770678</v>
      </c>
      <c r="L37" s="25">
        <v>786480</v>
      </c>
      <c r="M37" s="25">
        <v>792776</v>
      </c>
      <c r="N37" s="25">
        <v>794282</v>
      </c>
      <c r="O37" s="25">
        <v>826143</v>
      </c>
      <c r="P37" s="25">
        <v>841892</v>
      </c>
      <c r="Q37" s="25">
        <v>870408</v>
      </c>
      <c r="R37" s="25">
        <v>881064</v>
      </c>
      <c r="S37" s="25">
        <v>907232</v>
      </c>
      <c r="T37" s="25">
        <v>960387</v>
      </c>
      <c r="U37" s="25">
        <v>945857</v>
      </c>
      <c r="V37" s="26">
        <v>943753</v>
      </c>
      <c r="W37" s="26">
        <v>918840</v>
      </c>
      <c r="X37" s="26">
        <v>923658</v>
      </c>
      <c r="Y37" s="26">
        <v>944132</v>
      </c>
      <c r="Z37" s="26">
        <v>918206</v>
      </c>
      <c r="AA37" s="26">
        <v>928370</v>
      </c>
      <c r="AB37" s="26">
        <v>925049</v>
      </c>
      <c r="AC37" s="26">
        <v>920654</v>
      </c>
      <c r="AD37" s="26">
        <v>927426</v>
      </c>
      <c r="AE37" s="26">
        <v>891724</v>
      </c>
      <c r="AF37" s="26">
        <v>855802</v>
      </c>
      <c r="AG37" s="26">
        <v>825913</v>
      </c>
      <c r="AH37" s="92"/>
      <c r="AI37" s="92"/>
      <c r="AJ37" s="92"/>
    </row>
    <row r="38" spans="1:36" ht="17" thickTop="1" thickBot="1">
      <c r="A38" s="30">
        <v>36</v>
      </c>
      <c r="B38" s="21">
        <v>653460</v>
      </c>
      <c r="C38" s="21">
        <v>835475</v>
      </c>
      <c r="D38" s="21">
        <v>821758</v>
      </c>
      <c r="E38" s="21">
        <v>831489</v>
      </c>
      <c r="F38" s="21">
        <v>785701</v>
      </c>
      <c r="G38" s="21">
        <v>773966</v>
      </c>
      <c r="H38" s="21">
        <v>739874</v>
      </c>
      <c r="I38" s="21">
        <v>736056</v>
      </c>
      <c r="J38" s="21">
        <v>736193</v>
      </c>
      <c r="K38" s="21">
        <v>767746</v>
      </c>
      <c r="L38" s="25">
        <v>775961</v>
      </c>
      <c r="M38" s="25">
        <v>785255</v>
      </c>
      <c r="N38" s="25">
        <v>791564</v>
      </c>
      <c r="O38" s="25">
        <v>793124</v>
      </c>
      <c r="P38" s="25">
        <v>825232</v>
      </c>
      <c r="Q38" s="25">
        <v>841686</v>
      </c>
      <c r="R38" s="25">
        <v>869916</v>
      </c>
      <c r="S38" s="25">
        <v>880705</v>
      </c>
      <c r="T38" s="25">
        <v>906685</v>
      </c>
      <c r="U38" s="25">
        <v>959034</v>
      </c>
      <c r="V38" s="26">
        <v>946390</v>
      </c>
      <c r="W38" s="26">
        <v>949705</v>
      </c>
      <c r="X38" s="26">
        <v>931458</v>
      </c>
      <c r="Y38" s="26">
        <v>934741</v>
      </c>
      <c r="Z38" s="26">
        <v>948922</v>
      </c>
      <c r="AA38" s="26">
        <v>921595</v>
      </c>
      <c r="AB38" s="26">
        <v>938615</v>
      </c>
      <c r="AC38" s="26">
        <v>932149</v>
      </c>
      <c r="AD38" s="26">
        <v>924326</v>
      </c>
      <c r="AE38" s="26">
        <v>931044</v>
      </c>
      <c r="AF38" s="26">
        <v>897240</v>
      </c>
      <c r="AG38" s="26">
        <v>862936</v>
      </c>
      <c r="AH38" s="92"/>
      <c r="AI38" s="92"/>
      <c r="AJ38" s="92"/>
    </row>
    <row r="39" spans="1:36" ht="17" thickTop="1" thickBot="1">
      <c r="A39" s="30">
        <v>37</v>
      </c>
      <c r="B39" s="21">
        <v>678358</v>
      </c>
      <c r="C39" s="21">
        <v>651865</v>
      </c>
      <c r="D39" s="21">
        <v>833448</v>
      </c>
      <c r="E39" s="21">
        <v>820193</v>
      </c>
      <c r="F39" s="21">
        <v>830188</v>
      </c>
      <c r="G39" s="21">
        <v>784554</v>
      </c>
      <c r="H39" s="21">
        <v>773322</v>
      </c>
      <c r="I39" s="21">
        <v>739320</v>
      </c>
      <c r="J39" s="21">
        <v>735839</v>
      </c>
      <c r="K39" s="21">
        <v>735845</v>
      </c>
      <c r="L39" s="25">
        <v>772669</v>
      </c>
      <c r="M39" s="25">
        <v>774929</v>
      </c>
      <c r="N39" s="25">
        <v>784270</v>
      </c>
      <c r="O39" s="25">
        <v>790054</v>
      </c>
      <c r="P39" s="25">
        <v>791918</v>
      </c>
      <c r="Q39" s="25">
        <v>824575</v>
      </c>
      <c r="R39" s="25">
        <v>841754</v>
      </c>
      <c r="S39" s="25">
        <v>869288</v>
      </c>
      <c r="T39" s="25">
        <v>880241</v>
      </c>
      <c r="U39" s="25">
        <v>906275</v>
      </c>
      <c r="V39" s="26">
        <v>958413</v>
      </c>
      <c r="W39" s="26">
        <v>950144</v>
      </c>
      <c r="X39" s="26">
        <v>958867</v>
      </c>
      <c r="Y39" s="26">
        <v>940723</v>
      </c>
      <c r="Z39" s="26">
        <v>938723</v>
      </c>
      <c r="AA39" s="26">
        <v>951005</v>
      </c>
      <c r="AB39" s="26">
        <v>931087</v>
      </c>
      <c r="AC39" s="26">
        <v>944568</v>
      </c>
      <c r="AD39" s="26">
        <v>934952</v>
      </c>
      <c r="AE39" s="26">
        <v>927294</v>
      </c>
      <c r="AF39" s="26">
        <v>934601</v>
      </c>
      <c r="AG39" s="26">
        <v>903114</v>
      </c>
      <c r="AH39" s="92"/>
      <c r="AI39" s="92"/>
      <c r="AJ39" s="92"/>
    </row>
    <row r="40" spans="1:36" ht="17" thickTop="1" thickBot="1">
      <c r="A40" s="30">
        <v>38</v>
      </c>
      <c r="B40" s="21">
        <v>694022</v>
      </c>
      <c r="C40" s="21">
        <v>676398</v>
      </c>
      <c r="D40" s="21">
        <v>650342</v>
      </c>
      <c r="E40" s="21">
        <v>831547</v>
      </c>
      <c r="F40" s="21">
        <v>818633</v>
      </c>
      <c r="G40" s="21">
        <v>828909</v>
      </c>
      <c r="H40" s="21">
        <v>783463</v>
      </c>
      <c r="I40" s="21">
        <v>772805</v>
      </c>
      <c r="J40" s="21">
        <v>738927</v>
      </c>
      <c r="K40" s="21">
        <v>735632</v>
      </c>
      <c r="L40" s="25">
        <v>740506</v>
      </c>
      <c r="M40" s="25">
        <v>771336</v>
      </c>
      <c r="N40" s="25">
        <v>773990</v>
      </c>
      <c r="O40" s="25">
        <v>782965</v>
      </c>
      <c r="P40" s="25">
        <v>788519</v>
      </c>
      <c r="Q40" s="25">
        <v>790790</v>
      </c>
      <c r="R40" s="25">
        <v>823960</v>
      </c>
      <c r="S40" s="25">
        <v>841501</v>
      </c>
      <c r="T40" s="25">
        <v>868640</v>
      </c>
      <c r="U40" s="25">
        <v>879883</v>
      </c>
      <c r="V40" s="26">
        <v>906060</v>
      </c>
      <c r="W40" s="26">
        <v>961406</v>
      </c>
      <c r="X40" s="26">
        <v>958235</v>
      </c>
      <c r="Y40" s="26">
        <v>965466</v>
      </c>
      <c r="Z40" s="26">
        <v>944074</v>
      </c>
      <c r="AA40" s="26">
        <v>940728</v>
      </c>
      <c r="AB40" s="26">
        <v>959552</v>
      </c>
      <c r="AC40" s="26">
        <v>936590</v>
      </c>
      <c r="AD40" s="26">
        <v>946412</v>
      </c>
      <c r="AE40" s="26">
        <v>937032</v>
      </c>
      <c r="AF40" s="26">
        <v>929347</v>
      </c>
      <c r="AG40" s="26">
        <v>941232</v>
      </c>
      <c r="AH40" s="92"/>
      <c r="AI40" s="92"/>
      <c r="AJ40" s="92"/>
    </row>
    <row r="41" spans="1:36" ht="17" thickTop="1" thickBot="1">
      <c r="A41" s="30">
        <v>39</v>
      </c>
      <c r="B41" s="21">
        <v>698281</v>
      </c>
      <c r="C41" s="21">
        <v>691679</v>
      </c>
      <c r="D41" s="21">
        <v>674645</v>
      </c>
      <c r="E41" s="21">
        <v>649040</v>
      </c>
      <c r="F41" s="21">
        <v>829776</v>
      </c>
      <c r="G41" s="21">
        <v>817281</v>
      </c>
      <c r="H41" s="21">
        <v>827747</v>
      </c>
      <c r="I41" s="21">
        <v>782535</v>
      </c>
      <c r="J41" s="21">
        <v>772319</v>
      </c>
      <c r="K41" s="21">
        <v>738512</v>
      </c>
      <c r="L41" s="25">
        <v>740160</v>
      </c>
      <c r="M41" s="25">
        <v>739415</v>
      </c>
      <c r="N41" s="25">
        <v>770194</v>
      </c>
      <c r="O41" s="25">
        <v>772795</v>
      </c>
      <c r="P41" s="25">
        <v>781657</v>
      </c>
      <c r="Q41" s="25">
        <v>786783</v>
      </c>
      <c r="R41" s="25">
        <v>789734</v>
      </c>
      <c r="S41" s="25">
        <v>823145</v>
      </c>
      <c r="T41" s="25">
        <v>841238</v>
      </c>
      <c r="U41" s="25">
        <v>868124</v>
      </c>
      <c r="V41" s="26">
        <v>879715</v>
      </c>
      <c r="W41" s="26">
        <v>908187</v>
      </c>
      <c r="X41" s="26">
        <v>969791</v>
      </c>
      <c r="Y41" s="26">
        <v>964690</v>
      </c>
      <c r="Z41" s="26">
        <v>967434</v>
      </c>
      <c r="AA41" s="26">
        <v>946434</v>
      </c>
      <c r="AB41" s="26">
        <v>950334</v>
      </c>
      <c r="AC41" s="26">
        <v>964781</v>
      </c>
      <c r="AD41" s="26">
        <v>939037</v>
      </c>
      <c r="AE41" s="26">
        <v>948424</v>
      </c>
      <c r="AF41" s="26">
        <v>938928</v>
      </c>
      <c r="AG41" s="26">
        <v>935750</v>
      </c>
      <c r="AH41" s="92"/>
      <c r="AI41" s="92"/>
      <c r="AJ41" s="92"/>
    </row>
    <row r="42" spans="1:36" ht="17" thickTop="1" thickBot="1">
      <c r="A42" s="30">
        <v>40</v>
      </c>
      <c r="B42" s="21">
        <v>708205</v>
      </c>
      <c r="C42" s="21">
        <v>696518</v>
      </c>
      <c r="D42" s="21">
        <v>689837</v>
      </c>
      <c r="E42" s="21">
        <v>673289</v>
      </c>
      <c r="F42" s="21">
        <v>647984</v>
      </c>
      <c r="G42" s="21">
        <v>828363</v>
      </c>
      <c r="H42" s="21">
        <v>816109</v>
      </c>
      <c r="I42" s="21">
        <v>826686</v>
      </c>
      <c r="J42" s="21">
        <v>781611</v>
      </c>
      <c r="K42" s="21">
        <v>771621</v>
      </c>
      <c r="L42" s="25">
        <v>742484</v>
      </c>
      <c r="M42" s="25">
        <v>738966</v>
      </c>
      <c r="N42" s="25">
        <v>738363</v>
      </c>
      <c r="O42" s="25">
        <v>768707</v>
      </c>
      <c r="P42" s="25">
        <v>771673</v>
      </c>
      <c r="Q42" s="25">
        <v>780293</v>
      </c>
      <c r="R42" s="25">
        <v>785172</v>
      </c>
      <c r="S42" s="25">
        <v>788572</v>
      </c>
      <c r="T42" s="25">
        <v>822277</v>
      </c>
      <c r="U42" s="25">
        <v>841119</v>
      </c>
      <c r="V42" s="26">
        <v>867644</v>
      </c>
      <c r="W42" s="26">
        <v>881244</v>
      </c>
      <c r="X42" s="26">
        <v>915190</v>
      </c>
      <c r="Y42" s="26">
        <v>976368</v>
      </c>
      <c r="Z42" s="26">
        <v>966837</v>
      </c>
      <c r="AA42" s="26">
        <v>968569</v>
      </c>
      <c r="AB42" s="26">
        <v>955830</v>
      </c>
      <c r="AC42" s="26">
        <v>956048</v>
      </c>
      <c r="AD42" s="26">
        <v>966686</v>
      </c>
      <c r="AE42" s="26">
        <v>941184</v>
      </c>
      <c r="AF42" s="26">
        <v>948742</v>
      </c>
      <c r="AG42" s="26">
        <v>945120</v>
      </c>
      <c r="AH42" s="92"/>
      <c r="AI42" s="92"/>
      <c r="AJ42" s="92"/>
    </row>
    <row r="43" spans="1:36" ht="17" thickTop="1" thickBot="1">
      <c r="A43" s="30">
        <v>41</v>
      </c>
      <c r="B43" s="21">
        <v>788006</v>
      </c>
      <c r="C43" s="21">
        <v>706286</v>
      </c>
      <c r="D43" s="21">
        <v>694849</v>
      </c>
      <c r="E43" s="21">
        <v>688063</v>
      </c>
      <c r="F43" s="21">
        <v>671991</v>
      </c>
      <c r="G43" s="21">
        <v>646948</v>
      </c>
      <c r="H43" s="21">
        <v>826972</v>
      </c>
      <c r="I43" s="21">
        <v>814940</v>
      </c>
      <c r="J43" s="21">
        <v>825599</v>
      </c>
      <c r="K43" s="21">
        <v>780700</v>
      </c>
      <c r="L43" s="25">
        <v>776274</v>
      </c>
      <c r="M43" s="25">
        <v>741377</v>
      </c>
      <c r="N43" s="25">
        <v>737940</v>
      </c>
      <c r="O43" s="25">
        <v>737109</v>
      </c>
      <c r="P43" s="25">
        <v>767215</v>
      </c>
      <c r="Q43" s="25">
        <v>770497</v>
      </c>
      <c r="R43" s="25">
        <v>778946</v>
      </c>
      <c r="S43" s="25">
        <v>783353</v>
      </c>
      <c r="T43" s="25">
        <v>787309</v>
      </c>
      <c r="U43" s="25">
        <v>821562</v>
      </c>
      <c r="V43" s="26">
        <v>841043</v>
      </c>
      <c r="W43" s="26">
        <v>868322</v>
      </c>
      <c r="X43" s="26">
        <v>887615</v>
      </c>
      <c r="Y43" s="26">
        <v>920602</v>
      </c>
      <c r="Z43" s="26">
        <v>978760</v>
      </c>
      <c r="AA43" s="26">
        <v>967926</v>
      </c>
      <c r="AB43" s="26">
        <v>974103</v>
      </c>
      <c r="AC43" s="26">
        <v>961566</v>
      </c>
      <c r="AD43" s="26">
        <v>958786</v>
      </c>
      <c r="AE43" s="26">
        <v>968535</v>
      </c>
      <c r="AF43" s="26">
        <v>940826</v>
      </c>
      <c r="AG43" s="26">
        <v>955316</v>
      </c>
      <c r="AH43" s="92"/>
      <c r="AI43" s="92"/>
      <c r="AJ43" s="92"/>
    </row>
    <row r="44" spans="1:36" ht="17" thickTop="1" thickBot="1">
      <c r="A44" s="30">
        <v>42</v>
      </c>
      <c r="B44" s="21">
        <v>785497</v>
      </c>
      <c r="C44" s="21">
        <v>785415</v>
      </c>
      <c r="D44" s="21">
        <v>704310</v>
      </c>
      <c r="E44" s="21">
        <v>693097</v>
      </c>
      <c r="F44" s="21">
        <v>686300</v>
      </c>
      <c r="G44" s="21">
        <v>670633</v>
      </c>
      <c r="H44" s="21">
        <v>646061</v>
      </c>
      <c r="I44" s="21">
        <v>825741</v>
      </c>
      <c r="J44" s="21">
        <v>813901</v>
      </c>
      <c r="K44" s="21">
        <v>824596</v>
      </c>
      <c r="L44" s="25">
        <v>785070</v>
      </c>
      <c r="M44" s="25">
        <v>775046</v>
      </c>
      <c r="N44" s="25">
        <v>740292</v>
      </c>
      <c r="O44" s="25">
        <v>736677</v>
      </c>
      <c r="P44" s="25">
        <v>735861</v>
      </c>
      <c r="Q44" s="25">
        <v>765623</v>
      </c>
      <c r="R44" s="25">
        <v>769335</v>
      </c>
      <c r="S44" s="25">
        <v>777495</v>
      </c>
      <c r="T44" s="25">
        <v>781371</v>
      </c>
      <c r="U44" s="25">
        <v>786189</v>
      </c>
      <c r="V44" s="26">
        <v>820869</v>
      </c>
      <c r="W44" s="26">
        <v>841716</v>
      </c>
      <c r="X44" s="26">
        <v>874095</v>
      </c>
      <c r="Y44" s="26">
        <v>892550</v>
      </c>
      <c r="Z44" s="26">
        <v>922198</v>
      </c>
      <c r="AA44" s="26">
        <v>980365</v>
      </c>
      <c r="AB44" s="26">
        <v>973348</v>
      </c>
      <c r="AC44" s="26">
        <v>977517</v>
      </c>
      <c r="AD44" s="26">
        <v>964226</v>
      </c>
      <c r="AE44" s="26">
        <v>961548</v>
      </c>
      <c r="AF44" s="26">
        <v>967124</v>
      </c>
      <c r="AG44" s="26">
        <v>946520</v>
      </c>
      <c r="AH44" s="92"/>
      <c r="AI44" s="92"/>
      <c r="AJ44" s="92"/>
    </row>
    <row r="45" spans="1:36" ht="17" thickTop="1" thickBot="1">
      <c r="A45" s="30">
        <v>43</v>
      </c>
      <c r="B45" s="21">
        <v>772983</v>
      </c>
      <c r="C45" s="21">
        <v>782645</v>
      </c>
      <c r="D45" s="21">
        <v>783045</v>
      </c>
      <c r="E45" s="21">
        <v>702535</v>
      </c>
      <c r="F45" s="21">
        <v>691521</v>
      </c>
      <c r="G45" s="21">
        <v>684617</v>
      </c>
      <c r="H45" s="21">
        <v>669367</v>
      </c>
      <c r="I45" s="21">
        <v>645212</v>
      </c>
      <c r="J45" s="21">
        <v>824624</v>
      </c>
      <c r="K45" s="21">
        <v>812807</v>
      </c>
      <c r="L45" s="25">
        <v>829015</v>
      </c>
      <c r="M45" s="25">
        <v>783502</v>
      </c>
      <c r="N45" s="25">
        <v>773843</v>
      </c>
      <c r="O45" s="25">
        <v>739046</v>
      </c>
      <c r="P45" s="25">
        <v>735413</v>
      </c>
      <c r="Q45" s="25">
        <v>734576</v>
      </c>
      <c r="R45" s="25">
        <v>763954</v>
      </c>
      <c r="S45" s="25">
        <v>768034</v>
      </c>
      <c r="T45" s="25">
        <v>775909</v>
      </c>
      <c r="U45" s="25">
        <v>779580</v>
      </c>
      <c r="V45" s="26">
        <v>785303</v>
      </c>
      <c r="W45" s="26">
        <v>821712</v>
      </c>
      <c r="X45" s="26">
        <v>847546</v>
      </c>
      <c r="Y45" s="26">
        <v>878431</v>
      </c>
      <c r="Z45" s="26">
        <v>893731</v>
      </c>
      <c r="AA45" s="26">
        <v>922899</v>
      </c>
      <c r="AB45" s="26">
        <v>986259</v>
      </c>
      <c r="AC45" s="26">
        <v>976897</v>
      </c>
      <c r="AD45" s="26">
        <v>978793</v>
      </c>
      <c r="AE45" s="26">
        <v>966650</v>
      </c>
      <c r="AF45" s="26">
        <v>959690</v>
      </c>
      <c r="AG45" s="26">
        <v>971741</v>
      </c>
      <c r="AH45" s="92"/>
      <c r="AI45" s="92"/>
      <c r="AJ45" s="92"/>
    </row>
    <row r="46" spans="1:36" ht="17" thickTop="1" thickBot="1">
      <c r="A46" s="30">
        <v>44</v>
      </c>
      <c r="B46" s="21">
        <v>726566</v>
      </c>
      <c r="C46" s="21">
        <v>770282</v>
      </c>
      <c r="D46" s="21">
        <v>780073</v>
      </c>
      <c r="E46" s="21">
        <v>780929</v>
      </c>
      <c r="F46" s="21">
        <v>700900</v>
      </c>
      <c r="G46" s="21">
        <v>689945</v>
      </c>
      <c r="H46" s="21">
        <v>683009</v>
      </c>
      <c r="I46" s="21">
        <v>668087</v>
      </c>
      <c r="J46" s="21">
        <v>644323</v>
      </c>
      <c r="K46" s="21">
        <v>823346</v>
      </c>
      <c r="L46" s="25">
        <v>816440</v>
      </c>
      <c r="M46" s="25">
        <v>826746</v>
      </c>
      <c r="N46" s="25">
        <v>781929</v>
      </c>
      <c r="O46" s="25">
        <v>772408</v>
      </c>
      <c r="P46" s="25">
        <v>737749</v>
      </c>
      <c r="Q46" s="25">
        <v>733983</v>
      </c>
      <c r="R46" s="25">
        <v>733255</v>
      </c>
      <c r="S46" s="25">
        <v>762147</v>
      </c>
      <c r="T46" s="25">
        <v>766645</v>
      </c>
      <c r="U46" s="25">
        <v>774400</v>
      </c>
      <c r="V46" s="26">
        <v>778042</v>
      </c>
      <c r="W46" s="26">
        <v>786351</v>
      </c>
      <c r="X46" s="26">
        <v>827281</v>
      </c>
      <c r="Y46" s="26">
        <v>851653</v>
      </c>
      <c r="Z46" s="26">
        <v>879074</v>
      </c>
      <c r="AA46" s="26">
        <v>894152</v>
      </c>
      <c r="AB46" s="26">
        <v>927847</v>
      </c>
      <c r="AC46" s="26">
        <v>990151</v>
      </c>
      <c r="AD46" s="26">
        <v>977968</v>
      </c>
      <c r="AE46" s="26">
        <v>980077</v>
      </c>
      <c r="AF46" s="26">
        <v>965757</v>
      </c>
      <c r="AG46" s="26">
        <v>965185</v>
      </c>
      <c r="AH46" s="92"/>
      <c r="AI46" s="92"/>
      <c r="AJ46" s="92"/>
    </row>
    <row r="47" spans="1:36" ht="17" thickTop="1" thickBot="1">
      <c r="A47" s="30">
        <v>45</v>
      </c>
      <c r="B47" s="21">
        <v>701331</v>
      </c>
      <c r="C47" s="21">
        <v>723845</v>
      </c>
      <c r="D47" s="21">
        <v>767574</v>
      </c>
      <c r="E47" s="21">
        <v>777526</v>
      </c>
      <c r="F47" s="21">
        <v>778809</v>
      </c>
      <c r="G47" s="21">
        <v>699210</v>
      </c>
      <c r="H47" s="21">
        <v>688407</v>
      </c>
      <c r="I47" s="21">
        <v>681489</v>
      </c>
      <c r="J47" s="21">
        <v>666875</v>
      </c>
      <c r="K47" s="21">
        <v>643372</v>
      </c>
      <c r="L47" s="25">
        <v>826737</v>
      </c>
      <c r="M47" s="25">
        <v>814044</v>
      </c>
      <c r="N47" s="25">
        <v>824739</v>
      </c>
      <c r="O47" s="25">
        <v>780076</v>
      </c>
      <c r="P47" s="25">
        <v>771015</v>
      </c>
      <c r="Q47" s="25">
        <v>736535</v>
      </c>
      <c r="R47" s="25">
        <v>732534</v>
      </c>
      <c r="S47" s="25">
        <v>731722</v>
      </c>
      <c r="T47" s="25">
        <v>760198</v>
      </c>
      <c r="U47" s="25">
        <v>765327</v>
      </c>
      <c r="V47" s="26">
        <v>773012</v>
      </c>
      <c r="W47" s="26">
        <v>779178</v>
      </c>
      <c r="X47" s="26">
        <v>791586</v>
      </c>
      <c r="Y47" s="26">
        <v>831139</v>
      </c>
      <c r="Z47" s="26">
        <v>852172</v>
      </c>
      <c r="AA47" s="26">
        <v>878731</v>
      </c>
      <c r="AB47" s="26">
        <v>898604</v>
      </c>
      <c r="AC47" s="26">
        <v>930855</v>
      </c>
      <c r="AD47" s="26">
        <v>991680</v>
      </c>
      <c r="AE47" s="26">
        <v>979506</v>
      </c>
      <c r="AF47" s="26">
        <v>975216</v>
      </c>
      <c r="AG47" s="26">
        <v>969611</v>
      </c>
      <c r="AH47" s="92"/>
      <c r="AI47" s="92"/>
      <c r="AJ47" s="92"/>
    </row>
    <row r="48" spans="1:36" ht="17" thickTop="1" thickBot="1">
      <c r="A48" s="30">
        <v>46</v>
      </c>
      <c r="B48" s="21">
        <v>725260</v>
      </c>
      <c r="C48" s="21">
        <v>698383</v>
      </c>
      <c r="D48" s="21">
        <v>721086</v>
      </c>
      <c r="E48" s="21">
        <v>764890</v>
      </c>
      <c r="F48" s="21">
        <v>775080</v>
      </c>
      <c r="G48" s="21">
        <v>776603</v>
      </c>
      <c r="H48" s="21">
        <v>697616</v>
      </c>
      <c r="I48" s="21">
        <v>686863</v>
      </c>
      <c r="J48" s="21">
        <v>679967</v>
      </c>
      <c r="K48" s="21">
        <v>665736</v>
      </c>
      <c r="L48" s="25">
        <v>645422</v>
      </c>
      <c r="M48" s="25">
        <v>823886</v>
      </c>
      <c r="N48" s="25">
        <v>811778</v>
      </c>
      <c r="O48" s="25">
        <v>822245</v>
      </c>
      <c r="P48" s="25">
        <v>778085</v>
      </c>
      <c r="Q48" s="25">
        <v>769531</v>
      </c>
      <c r="R48" s="25">
        <v>735219</v>
      </c>
      <c r="S48" s="25">
        <v>730986</v>
      </c>
      <c r="T48" s="25">
        <v>730075</v>
      </c>
      <c r="U48" s="25">
        <v>758325</v>
      </c>
      <c r="V48" s="26">
        <v>763986</v>
      </c>
      <c r="W48" s="26">
        <v>773249</v>
      </c>
      <c r="X48" s="26">
        <v>784485</v>
      </c>
      <c r="Y48" s="26">
        <v>795363</v>
      </c>
      <c r="Z48" s="26">
        <v>831999</v>
      </c>
      <c r="AA48" s="26">
        <v>852240</v>
      </c>
      <c r="AB48" s="26">
        <v>882742</v>
      </c>
      <c r="AC48" s="26">
        <v>901146</v>
      </c>
      <c r="AD48" s="26">
        <v>931639</v>
      </c>
      <c r="AE48" s="26">
        <v>993278</v>
      </c>
      <c r="AF48" s="26">
        <v>974650</v>
      </c>
      <c r="AG48" s="26">
        <v>979665</v>
      </c>
      <c r="AH48" s="92"/>
      <c r="AI48" s="92"/>
      <c r="AJ48" s="92"/>
    </row>
    <row r="49" spans="1:36" ht="17" thickTop="1" thickBot="1">
      <c r="A49" s="30">
        <v>47</v>
      </c>
      <c r="B49" s="21">
        <v>716682</v>
      </c>
      <c r="C49" s="21">
        <v>722246</v>
      </c>
      <c r="D49" s="21">
        <v>695535</v>
      </c>
      <c r="E49" s="21">
        <v>718390</v>
      </c>
      <c r="F49" s="21">
        <v>762227</v>
      </c>
      <c r="G49" s="21">
        <v>772630</v>
      </c>
      <c r="H49" s="21">
        <v>774442</v>
      </c>
      <c r="I49" s="21">
        <v>695909</v>
      </c>
      <c r="J49" s="21">
        <v>685308</v>
      </c>
      <c r="K49" s="21">
        <v>678415</v>
      </c>
      <c r="L49" s="25">
        <v>667500</v>
      </c>
      <c r="M49" s="25">
        <v>643547</v>
      </c>
      <c r="N49" s="25">
        <v>821440</v>
      </c>
      <c r="O49" s="25">
        <v>809103</v>
      </c>
      <c r="P49" s="25">
        <v>819664</v>
      </c>
      <c r="Q49" s="25">
        <v>775920</v>
      </c>
      <c r="R49" s="25">
        <v>767957</v>
      </c>
      <c r="S49" s="25">
        <v>733669</v>
      </c>
      <c r="T49" s="25">
        <v>729270</v>
      </c>
      <c r="U49" s="25">
        <v>728438</v>
      </c>
      <c r="V49" s="26">
        <v>756347</v>
      </c>
      <c r="W49" s="26">
        <v>763858</v>
      </c>
      <c r="X49" s="26">
        <v>777359</v>
      </c>
      <c r="Y49" s="26">
        <v>788307</v>
      </c>
      <c r="Z49" s="26">
        <v>796178</v>
      </c>
      <c r="AA49" s="26">
        <v>832106</v>
      </c>
      <c r="AB49" s="26">
        <v>856066</v>
      </c>
      <c r="AC49" s="26">
        <v>884916</v>
      </c>
      <c r="AD49" s="26">
        <v>901609</v>
      </c>
      <c r="AE49" s="26">
        <v>932548</v>
      </c>
      <c r="AF49" s="26">
        <v>987320</v>
      </c>
      <c r="AG49" s="26">
        <v>978590</v>
      </c>
      <c r="AH49" s="92"/>
      <c r="AI49" s="92"/>
      <c r="AJ49" s="92"/>
    </row>
    <row r="50" spans="1:36" ht="17" thickTop="1" thickBot="1">
      <c r="A50" s="30">
        <v>48</v>
      </c>
      <c r="B50" s="21">
        <v>713497</v>
      </c>
      <c r="C50" s="21">
        <v>713478</v>
      </c>
      <c r="D50" s="21">
        <v>719160</v>
      </c>
      <c r="E50" s="21">
        <v>692731</v>
      </c>
      <c r="F50" s="21">
        <v>715613</v>
      </c>
      <c r="G50" s="21">
        <v>759566</v>
      </c>
      <c r="H50" s="21">
        <v>770116</v>
      </c>
      <c r="I50" s="21">
        <v>772280</v>
      </c>
      <c r="J50" s="21">
        <v>694251</v>
      </c>
      <c r="K50" s="21">
        <v>683740</v>
      </c>
      <c r="L50" s="25">
        <v>679954</v>
      </c>
      <c r="M50" s="25">
        <v>665342</v>
      </c>
      <c r="N50" s="25">
        <v>641717</v>
      </c>
      <c r="O50" s="25">
        <v>818494</v>
      </c>
      <c r="P50" s="25">
        <v>806254</v>
      </c>
      <c r="Q50" s="25">
        <v>816594</v>
      </c>
      <c r="R50" s="25">
        <v>773595</v>
      </c>
      <c r="S50" s="25">
        <v>766299</v>
      </c>
      <c r="T50" s="25">
        <v>732104</v>
      </c>
      <c r="U50" s="25">
        <v>727605</v>
      </c>
      <c r="V50" s="26">
        <v>726647</v>
      </c>
      <c r="W50" s="26">
        <v>756184</v>
      </c>
      <c r="X50" s="26">
        <v>767098</v>
      </c>
      <c r="Y50" s="26">
        <v>779827</v>
      </c>
      <c r="Z50" s="26">
        <v>789213</v>
      </c>
      <c r="AA50" s="26">
        <v>796289</v>
      </c>
      <c r="AB50" s="26">
        <v>836167</v>
      </c>
      <c r="AC50" s="26">
        <v>858233</v>
      </c>
      <c r="AD50" s="26">
        <v>885088</v>
      </c>
      <c r="AE50" s="26">
        <v>902223</v>
      </c>
      <c r="AF50" s="26">
        <v>927712</v>
      </c>
      <c r="AG50" s="26">
        <v>990441</v>
      </c>
      <c r="AH50" s="92"/>
      <c r="AI50" s="92"/>
      <c r="AJ50" s="92"/>
    </row>
    <row r="51" spans="1:36" ht="17" thickTop="1" thickBot="1">
      <c r="A51" s="30">
        <v>49</v>
      </c>
      <c r="B51" s="21">
        <v>702822</v>
      </c>
      <c r="C51" s="21">
        <v>710059</v>
      </c>
      <c r="D51" s="21">
        <v>710229</v>
      </c>
      <c r="E51" s="21">
        <v>716058</v>
      </c>
      <c r="F51" s="21">
        <v>690006</v>
      </c>
      <c r="G51" s="21">
        <v>712856</v>
      </c>
      <c r="H51" s="21">
        <v>756881</v>
      </c>
      <c r="I51" s="21">
        <v>767638</v>
      </c>
      <c r="J51" s="21">
        <v>770080</v>
      </c>
      <c r="K51" s="21">
        <v>692563</v>
      </c>
      <c r="L51" s="25">
        <v>685336</v>
      </c>
      <c r="M51" s="25">
        <v>677703</v>
      </c>
      <c r="N51" s="25">
        <v>663261</v>
      </c>
      <c r="O51" s="25">
        <v>639669</v>
      </c>
      <c r="P51" s="25">
        <v>815210</v>
      </c>
      <c r="Q51" s="25">
        <v>802713</v>
      </c>
      <c r="R51" s="25">
        <v>813470</v>
      </c>
      <c r="S51" s="25">
        <v>771242</v>
      </c>
      <c r="T51" s="25">
        <v>764467</v>
      </c>
      <c r="U51" s="25">
        <v>730519</v>
      </c>
      <c r="V51" s="26">
        <v>725647</v>
      </c>
      <c r="W51" s="26">
        <v>726260</v>
      </c>
      <c r="X51" s="26">
        <v>759089</v>
      </c>
      <c r="Y51" s="26">
        <v>769012</v>
      </c>
      <c r="Z51" s="26">
        <v>779954</v>
      </c>
      <c r="AA51" s="26">
        <v>789594</v>
      </c>
      <c r="AB51" s="26">
        <v>800070</v>
      </c>
      <c r="AC51" s="26">
        <v>838490</v>
      </c>
      <c r="AD51" s="26">
        <v>858233</v>
      </c>
      <c r="AE51" s="26">
        <v>885295</v>
      </c>
      <c r="AF51" s="26">
        <v>897732</v>
      </c>
      <c r="AG51" s="26">
        <v>930521</v>
      </c>
      <c r="AH51" s="92"/>
      <c r="AI51" s="92"/>
      <c r="AJ51" s="92"/>
    </row>
    <row r="52" spans="1:36" ht="17" thickTop="1" thickBot="1">
      <c r="A52" s="30">
        <v>50</v>
      </c>
      <c r="B52" s="21">
        <v>719231</v>
      </c>
      <c r="C52" s="21">
        <v>699140</v>
      </c>
      <c r="D52" s="21">
        <v>706402</v>
      </c>
      <c r="E52" s="21">
        <v>706993</v>
      </c>
      <c r="F52" s="21">
        <v>712984</v>
      </c>
      <c r="G52" s="21">
        <v>687156</v>
      </c>
      <c r="H52" s="21">
        <v>710120</v>
      </c>
      <c r="I52" s="21">
        <v>754166</v>
      </c>
      <c r="J52" s="21">
        <v>764972</v>
      </c>
      <c r="K52" s="21">
        <v>767797</v>
      </c>
      <c r="L52" s="25">
        <v>693970</v>
      </c>
      <c r="M52" s="25">
        <v>682689</v>
      </c>
      <c r="N52" s="25">
        <v>675505</v>
      </c>
      <c r="O52" s="25">
        <v>660870</v>
      </c>
      <c r="P52" s="25">
        <v>637470</v>
      </c>
      <c r="Q52" s="25">
        <v>811509</v>
      </c>
      <c r="R52" s="25">
        <v>799056</v>
      </c>
      <c r="S52" s="25">
        <v>810236</v>
      </c>
      <c r="T52" s="25">
        <v>768579</v>
      </c>
      <c r="U52" s="25">
        <v>762575</v>
      </c>
      <c r="V52" s="26">
        <v>728459</v>
      </c>
      <c r="W52" s="26">
        <v>724438</v>
      </c>
      <c r="X52" s="26">
        <v>728607</v>
      </c>
      <c r="Y52" s="26">
        <v>760806</v>
      </c>
      <c r="Z52" s="26">
        <v>768874</v>
      </c>
      <c r="AA52" s="26">
        <v>779492</v>
      </c>
      <c r="AB52" s="26">
        <v>793028</v>
      </c>
      <c r="AC52" s="26">
        <v>802117</v>
      </c>
      <c r="AD52" s="26">
        <v>838797</v>
      </c>
      <c r="AE52" s="26">
        <v>858504</v>
      </c>
      <c r="AF52" s="26">
        <v>880502</v>
      </c>
      <c r="AG52" s="26">
        <v>900309</v>
      </c>
      <c r="AH52" s="92"/>
      <c r="AI52" s="92"/>
      <c r="AJ52" s="92"/>
    </row>
    <row r="53" spans="1:36" ht="17" thickTop="1" thickBot="1">
      <c r="A53" s="30">
        <v>51</v>
      </c>
      <c r="B53" s="21">
        <v>756196</v>
      </c>
      <c r="C53" s="21">
        <v>715147</v>
      </c>
      <c r="D53" s="21">
        <v>695451</v>
      </c>
      <c r="E53" s="21">
        <v>702835</v>
      </c>
      <c r="F53" s="21">
        <v>703571</v>
      </c>
      <c r="G53" s="21">
        <v>709871</v>
      </c>
      <c r="H53" s="21">
        <v>684248</v>
      </c>
      <c r="I53" s="21">
        <v>707379</v>
      </c>
      <c r="J53" s="21">
        <v>751406</v>
      </c>
      <c r="K53" s="21">
        <v>762466</v>
      </c>
      <c r="L53" s="25">
        <v>769753</v>
      </c>
      <c r="M53" s="25">
        <v>691373</v>
      </c>
      <c r="N53" s="25">
        <v>680089</v>
      </c>
      <c r="O53" s="25">
        <v>672934</v>
      </c>
      <c r="P53" s="25">
        <v>658293</v>
      </c>
      <c r="Q53" s="25">
        <v>635041</v>
      </c>
      <c r="R53" s="25">
        <v>807663</v>
      </c>
      <c r="S53" s="25">
        <v>795353</v>
      </c>
      <c r="T53" s="25">
        <v>806894</v>
      </c>
      <c r="U53" s="25">
        <v>765919</v>
      </c>
      <c r="V53" s="26">
        <v>760258</v>
      </c>
      <c r="W53" s="26">
        <v>727032</v>
      </c>
      <c r="X53" s="26">
        <v>725628</v>
      </c>
      <c r="Y53" s="26">
        <v>729875</v>
      </c>
      <c r="Z53" s="26">
        <v>760317</v>
      </c>
      <c r="AA53" s="26">
        <v>768274</v>
      </c>
      <c r="AB53" s="26">
        <v>781766</v>
      </c>
      <c r="AC53" s="26">
        <v>795365</v>
      </c>
      <c r="AD53" s="26">
        <v>802374</v>
      </c>
      <c r="AE53" s="26">
        <v>839043</v>
      </c>
      <c r="AF53" s="26">
        <v>853804</v>
      </c>
      <c r="AG53" s="26">
        <v>882639</v>
      </c>
      <c r="AH53" s="92"/>
      <c r="AI53" s="92"/>
      <c r="AJ53" s="92"/>
    </row>
    <row r="54" spans="1:36" ht="17" thickTop="1" thickBot="1">
      <c r="A54" s="30">
        <v>52</v>
      </c>
      <c r="B54" s="21">
        <v>702881</v>
      </c>
      <c r="C54" s="21">
        <v>751633</v>
      </c>
      <c r="D54" s="21">
        <v>710899</v>
      </c>
      <c r="E54" s="21">
        <v>691766</v>
      </c>
      <c r="F54" s="21">
        <v>699165</v>
      </c>
      <c r="G54" s="21">
        <v>700227</v>
      </c>
      <c r="H54" s="21">
        <v>706636</v>
      </c>
      <c r="I54" s="21">
        <v>681410</v>
      </c>
      <c r="J54" s="21">
        <v>704479</v>
      </c>
      <c r="K54" s="21">
        <v>748661</v>
      </c>
      <c r="L54" s="25">
        <v>764153</v>
      </c>
      <c r="M54" s="25">
        <v>766682</v>
      </c>
      <c r="N54" s="25">
        <v>688732</v>
      </c>
      <c r="O54" s="25">
        <v>677307</v>
      </c>
      <c r="P54" s="25">
        <v>670287</v>
      </c>
      <c r="Q54" s="25">
        <v>655353</v>
      </c>
      <c r="R54" s="25">
        <v>632479</v>
      </c>
      <c r="S54" s="25">
        <v>803482</v>
      </c>
      <c r="T54" s="25">
        <v>791333</v>
      </c>
      <c r="U54" s="25">
        <v>803327</v>
      </c>
      <c r="V54" s="26">
        <v>763044</v>
      </c>
      <c r="W54" s="26">
        <v>758485</v>
      </c>
      <c r="X54" s="26">
        <v>727662</v>
      </c>
      <c r="Y54" s="26">
        <v>725786</v>
      </c>
      <c r="Z54" s="26">
        <v>729069</v>
      </c>
      <c r="AA54" s="26">
        <v>759364</v>
      </c>
      <c r="AB54" s="26">
        <v>770015</v>
      </c>
      <c r="AC54" s="26">
        <v>782944</v>
      </c>
      <c r="AD54" s="26">
        <v>795948</v>
      </c>
      <c r="AE54" s="26">
        <v>802524</v>
      </c>
      <c r="AF54" s="26">
        <v>834654</v>
      </c>
      <c r="AG54" s="26">
        <v>855609</v>
      </c>
      <c r="AH54" s="92"/>
      <c r="AI54" s="92"/>
      <c r="AJ54" s="92"/>
    </row>
    <row r="55" spans="1:36" ht="17" thickTop="1" thickBot="1">
      <c r="A55" s="30">
        <v>53</v>
      </c>
      <c r="B55" s="21">
        <v>705358</v>
      </c>
      <c r="C55" s="21">
        <v>697998</v>
      </c>
      <c r="D55" s="21">
        <v>746791</v>
      </c>
      <c r="E55" s="21">
        <v>706575</v>
      </c>
      <c r="F55" s="21">
        <v>688017</v>
      </c>
      <c r="G55" s="21">
        <v>695500</v>
      </c>
      <c r="H55" s="21">
        <v>696638</v>
      </c>
      <c r="I55" s="21">
        <v>703473</v>
      </c>
      <c r="J55" s="21">
        <v>678416</v>
      </c>
      <c r="K55" s="21">
        <v>701585</v>
      </c>
      <c r="L55" s="25">
        <v>749750</v>
      </c>
      <c r="M55" s="25">
        <v>760791</v>
      </c>
      <c r="N55" s="25">
        <v>763393</v>
      </c>
      <c r="O55" s="25">
        <v>685817</v>
      </c>
      <c r="P55" s="25">
        <v>674369</v>
      </c>
      <c r="Q55" s="25">
        <v>667459</v>
      </c>
      <c r="R55" s="25">
        <v>652232</v>
      </c>
      <c r="S55" s="25">
        <v>629760</v>
      </c>
      <c r="T55" s="25">
        <v>799150</v>
      </c>
      <c r="U55" s="25">
        <v>787263</v>
      </c>
      <c r="V55" s="26">
        <v>799492</v>
      </c>
      <c r="W55" s="26">
        <v>761711</v>
      </c>
      <c r="X55" s="26">
        <v>758375</v>
      </c>
      <c r="Y55" s="26">
        <v>727450</v>
      </c>
      <c r="Z55" s="26">
        <v>724091</v>
      </c>
      <c r="AA55" s="26">
        <v>727847</v>
      </c>
      <c r="AB55" s="26">
        <v>760300</v>
      </c>
      <c r="AC55" s="26">
        <v>770645</v>
      </c>
      <c r="AD55" s="26">
        <v>782521</v>
      </c>
      <c r="AE55" s="26">
        <v>796331</v>
      </c>
      <c r="AF55" s="26">
        <v>799617</v>
      </c>
      <c r="AG55" s="26">
        <v>836184</v>
      </c>
      <c r="AH55" s="92"/>
      <c r="AI55" s="92"/>
      <c r="AJ55" s="92"/>
    </row>
    <row r="56" spans="1:36" ht="17" thickTop="1" thickBot="1">
      <c r="A56" s="30">
        <v>54</v>
      </c>
      <c r="B56" s="21">
        <v>707669</v>
      </c>
      <c r="C56" s="21">
        <v>700194</v>
      </c>
      <c r="D56" s="21">
        <v>692684</v>
      </c>
      <c r="E56" s="21">
        <v>741896</v>
      </c>
      <c r="F56" s="21">
        <v>702153</v>
      </c>
      <c r="G56" s="21">
        <v>684122</v>
      </c>
      <c r="H56" s="21">
        <v>691604</v>
      </c>
      <c r="I56" s="21">
        <v>693013</v>
      </c>
      <c r="J56" s="21">
        <v>700224</v>
      </c>
      <c r="K56" s="21">
        <v>675379</v>
      </c>
      <c r="L56" s="25">
        <v>701663</v>
      </c>
      <c r="M56" s="25">
        <v>745833</v>
      </c>
      <c r="N56" s="25">
        <v>757281</v>
      </c>
      <c r="O56" s="25">
        <v>759913</v>
      </c>
      <c r="P56" s="25">
        <v>682886</v>
      </c>
      <c r="Q56" s="25">
        <v>671066</v>
      </c>
      <c r="R56" s="25">
        <v>664374</v>
      </c>
      <c r="S56" s="25">
        <v>649037</v>
      </c>
      <c r="T56" s="25">
        <v>626831</v>
      </c>
      <c r="U56" s="25">
        <v>794850</v>
      </c>
      <c r="V56" s="26">
        <v>783277</v>
      </c>
      <c r="W56" s="26">
        <v>798175</v>
      </c>
      <c r="X56" s="26">
        <v>761860</v>
      </c>
      <c r="Y56" s="26">
        <v>757503</v>
      </c>
      <c r="Z56" s="26">
        <v>725472</v>
      </c>
      <c r="AA56" s="26">
        <v>722038</v>
      </c>
      <c r="AB56" s="26">
        <v>728097</v>
      </c>
      <c r="AC56" s="26">
        <v>760432</v>
      </c>
      <c r="AD56" s="26">
        <v>769729</v>
      </c>
      <c r="AE56" s="26">
        <v>781866</v>
      </c>
      <c r="AF56" s="26">
        <v>793042</v>
      </c>
      <c r="AG56" s="26">
        <v>800470</v>
      </c>
      <c r="AH56" s="92"/>
      <c r="AI56" s="92"/>
      <c r="AJ56" s="92"/>
    </row>
    <row r="57" spans="1:36" ht="17" thickTop="1" thickBot="1">
      <c r="A57" s="30">
        <v>55</v>
      </c>
      <c r="B57" s="21">
        <v>697765</v>
      </c>
      <c r="C57" s="21">
        <v>702033</v>
      </c>
      <c r="D57" s="21">
        <v>694492</v>
      </c>
      <c r="E57" s="21">
        <v>687429</v>
      </c>
      <c r="F57" s="21">
        <v>736837</v>
      </c>
      <c r="G57" s="21">
        <v>697469</v>
      </c>
      <c r="H57" s="21">
        <v>680028</v>
      </c>
      <c r="I57" s="21">
        <v>687723</v>
      </c>
      <c r="J57" s="21">
        <v>689333</v>
      </c>
      <c r="K57" s="21">
        <v>696685</v>
      </c>
      <c r="L57" s="25">
        <v>675385</v>
      </c>
      <c r="M57" s="25">
        <v>697834</v>
      </c>
      <c r="N57" s="25">
        <v>741871</v>
      </c>
      <c r="O57" s="25">
        <v>753423</v>
      </c>
      <c r="P57" s="25">
        <v>756193</v>
      </c>
      <c r="Q57" s="25">
        <v>679648</v>
      </c>
      <c r="R57" s="25">
        <v>667543</v>
      </c>
      <c r="S57" s="25">
        <v>661158</v>
      </c>
      <c r="T57" s="25">
        <v>645584</v>
      </c>
      <c r="U57" s="25">
        <v>623809</v>
      </c>
      <c r="V57" s="26">
        <v>790436</v>
      </c>
      <c r="W57" s="26">
        <v>782015</v>
      </c>
      <c r="X57" s="26">
        <v>797940</v>
      </c>
      <c r="Y57" s="26">
        <v>761276</v>
      </c>
      <c r="Z57" s="26">
        <v>755129</v>
      </c>
      <c r="AA57" s="26">
        <v>723027</v>
      </c>
      <c r="AB57" s="26">
        <v>721273</v>
      </c>
      <c r="AC57" s="26">
        <v>727779</v>
      </c>
      <c r="AD57" s="26">
        <v>759288</v>
      </c>
      <c r="AE57" s="26">
        <v>768665</v>
      </c>
      <c r="AF57" s="26">
        <v>778665</v>
      </c>
      <c r="AG57" s="26">
        <v>793680</v>
      </c>
      <c r="AH57" s="92"/>
      <c r="AI57" s="92"/>
      <c r="AJ57" s="92"/>
    </row>
    <row r="58" spans="1:36" ht="17" thickTop="1" thickBot="1">
      <c r="A58" s="30">
        <v>56</v>
      </c>
      <c r="B58" s="21">
        <v>690600</v>
      </c>
      <c r="C58" s="21">
        <v>691318</v>
      </c>
      <c r="D58" s="21">
        <v>695963</v>
      </c>
      <c r="E58" s="21">
        <v>688819</v>
      </c>
      <c r="F58" s="21">
        <v>681956</v>
      </c>
      <c r="G58" s="21">
        <v>731528</v>
      </c>
      <c r="H58" s="21">
        <v>692702</v>
      </c>
      <c r="I58" s="21">
        <v>675821</v>
      </c>
      <c r="J58" s="21">
        <v>683616</v>
      </c>
      <c r="K58" s="21">
        <v>685604</v>
      </c>
      <c r="L58" s="25">
        <v>696433</v>
      </c>
      <c r="M58" s="25">
        <v>671180</v>
      </c>
      <c r="N58" s="25">
        <v>693735</v>
      </c>
      <c r="O58" s="25">
        <v>737697</v>
      </c>
      <c r="P58" s="25">
        <v>749251</v>
      </c>
      <c r="Q58" s="25">
        <v>752362</v>
      </c>
      <c r="R58" s="25">
        <v>676252</v>
      </c>
      <c r="S58" s="25">
        <v>663831</v>
      </c>
      <c r="T58" s="25">
        <v>657652</v>
      </c>
      <c r="U58" s="25">
        <v>641977</v>
      </c>
      <c r="V58" s="26">
        <v>620486</v>
      </c>
      <c r="W58" s="26">
        <v>788702</v>
      </c>
      <c r="X58" s="26">
        <v>781553</v>
      </c>
      <c r="Y58" s="26">
        <v>797040</v>
      </c>
      <c r="Z58" s="26">
        <v>759219</v>
      </c>
      <c r="AA58" s="26">
        <v>752468</v>
      </c>
      <c r="AB58" s="26">
        <v>721618</v>
      </c>
      <c r="AC58" s="26">
        <v>719937</v>
      </c>
      <c r="AD58" s="26">
        <v>726269</v>
      </c>
      <c r="AE58" s="26">
        <v>757924</v>
      </c>
      <c r="AF58" s="26">
        <v>764187</v>
      </c>
      <c r="AG58" s="26">
        <v>778541</v>
      </c>
      <c r="AH58" s="92"/>
      <c r="AI58" s="92"/>
      <c r="AJ58" s="92"/>
    </row>
    <row r="59" spans="1:36" ht="17" thickTop="1" thickBot="1">
      <c r="A59" s="30">
        <v>57</v>
      </c>
      <c r="B59" s="21">
        <v>683575</v>
      </c>
      <c r="C59" s="21">
        <v>683963</v>
      </c>
      <c r="D59" s="21">
        <v>684709</v>
      </c>
      <c r="E59" s="21">
        <v>689782</v>
      </c>
      <c r="F59" s="21">
        <v>682905</v>
      </c>
      <c r="G59" s="21">
        <v>676319</v>
      </c>
      <c r="H59" s="21">
        <v>726101</v>
      </c>
      <c r="I59" s="21">
        <v>687779</v>
      </c>
      <c r="J59" s="21">
        <v>671625</v>
      </c>
      <c r="K59" s="21">
        <v>679362</v>
      </c>
      <c r="L59" s="25">
        <v>684841</v>
      </c>
      <c r="M59" s="25">
        <v>692099</v>
      </c>
      <c r="N59" s="25">
        <v>666869</v>
      </c>
      <c r="O59" s="25">
        <v>689223</v>
      </c>
      <c r="P59" s="25">
        <v>733064</v>
      </c>
      <c r="Q59" s="25">
        <v>745009</v>
      </c>
      <c r="R59" s="25">
        <v>748109</v>
      </c>
      <c r="S59" s="25">
        <v>672571</v>
      </c>
      <c r="T59" s="25">
        <v>659910</v>
      </c>
      <c r="U59" s="25">
        <v>653966</v>
      </c>
      <c r="V59" s="26">
        <v>638166</v>
      </c>
      <c r="W59" s="26">
        <v>618173</v>
      </c>
      <c r="X59" s="26">
        <v>787330</v>
      </c>
      <c r="Y59" s="26">
        <v>780675</v>
      </c>
      <c r="Z59" s="26">
        <v>794892</v>
      </c>
      <c r="AA59" s="26">
        <v>756962</v>
      </c>
      <c r="AB59" s="26">
        <v>750401</v>
      </c>
      <c r="AC59" s="26">
        <v>719518</v>
      </c>
      <c r="AD59" s="26">
        <v>717279</v>
      </c>
      <c r="AE59" s="26">
        <v>724507</v>
      </c>
      <c r="AF59" s="26">
        <v>753222</v>
      </c>
      <c r="AG59" s="26">
        <v>763291</v>
      </c>
      <c r="AH59" s="92"/>
      <c r="AI59" s="92"/>
      <c r="AJ59" s="92"/>
    </row>
    <row r="60" spans="1:36" ht="17" thickTop="1" thickBot="1">
      <c r="A60" s="30">
        <v>58</v>
      </c>
      <c r="B60" s="21">
        <v>681035</v>
      </c>
      <c r="C60" s="21">
        <v>676311</v>
      </c>
      <c r="D60" s="21">
        <v>677027</v>
      </c>
      <c r="E60" s="21">
        <v>678098</v>
      </c>
      <c r="F60" s="21">
        <v>683186</v>
      </c>
      <c r="G60" s="21">
        <v>676780</v>
      </c>
      <c r="H60" s="21">
        <v>670553</v>
      </c>
      <c r="I60" s="21">
        <v>720566</v>
      </c>
      <c r="J60" s="21">
        <v>682720</v>
      </c>
      <c r="K60" s="21">
        <v>667111</v>
      </c>
      <c r="L60" s="25">
        <v>678272</v>
      </c>
      <c r="M60" s="25">
        <v>680015</v>
      </c>
      <c r="N60" s="25">
        <v>687410</v>
      </c>
      <c r="O60" s="25">
        <v>662454</v>
      </c>
      <c r="P60" s="25">
        <v>684286</v>
      </c>
      <c r="Q60" s="25">
        <v>728057</v>
      </c>
      <c r="R60" s="25">
        <v>740503</v>
      </c>
      <c r="S60" s="25">
        <v>743615</v>
      </c>
      <c r="T60" s="25">
        <v>668649</v>
      </c>
      <c r="U60" s="25">
        <v>655825</v>
      </c>
      <c r="V60" s="26">
        <v>650077</v>
      </c>
      <c r="W60" s="26">
        <v>635767</v>
      </c>
      <c r="X60" s="26">
        <v>616039</v>
      </c>
      <c r="Y60" s="26">
        <v>785667</v>
      </c>
      <c r="Z60" s="26">
        <v>778568</v>
      </c>
      <c r="AA60" s="26">
        <v>792268</v>
      </c>
      <c r="AB60" s="26">
        <v>755031</v>
      </c>
      <c r="AC60" s="26">
        <v>748181</v>
      </c>
      <c r="AD60" s="26">
        <v>716731</v>
      </c>
      <c r="AE60" s="26">
        <v>714741</v>
      </c>
      <c r="AF60" s="26">
        <v>719439</v>
      </c>
      <c r="AG60" s="26">
        <v>752485</v>
      </c>
      <c r="AH60" s="92"/>
      <c r="AI60" s="92"/>
      <c r="AJ60" s="92"/>
    </row>
    <row r="61" spans="1:36" ht="17" thickTop="1" thickBot="1">
      <c r="A61" s="30">
        <v>59</v>
      </c>
      <c r="B61" s="21">
        <v>668006</v>
      </c>
      <c r="C61" s="21">
        <v>673235</v>
      </c>
      <c r="D61" s="21">
        <v>668613</v>
      </c>
      <c r="E61" s="21">
        <v>669949</v>
      </c>
      <c r="F61" s="21">
        <v>671179</v>
      </c>
      <c r="G61" s="21">
        <v>676594</v>
      </c>
      <c r="H61" s="21">
        <v>670542</v>
      </c>
      <c r="I61" s="21">
        <v>664767</v>
      </c>
      <c r="J61" s="21">
        <v>714962</v>
      </c>
      <c r="K61" s="21">
        <v>677460</v>
      </c>
      <c r="L61" s="25">
        <v>665501</v>
      </c>
      <c r="M61" s="25">
        <v>672905</v>
      </c>
      <c r="N61" s="25">
        <v>674952</v>
      </c>
      <c r="O61" s="25">
        <v>682447</v>
      </c>
      <c r="P61" s="25">
        <v>657702</v>
      </c>
      <c r="Q61" s="25">
        <v>678894</v>
      </c>
      <c r="R61" s="25">
        <v>722816</v>
      </c>
      <c r="S61" s="25">
        <v>735666</v>
      </c>
      <c r="T61" s="25">
        <v>738938</v>
      </c>
      <c r="U61" s="25">
        <v>664609</v>
      </c>
      <c r="V61" s="26">
        <v>651356</v>
      </c>
      <c r="W61" s="26">
        <v>647300</v>
      </c>
      <c r="X61" s="26">
        <v>633322</v>
      </c>
      <c r="Y61" s="26">
        <v>613495</v>
      </c>
      <c r="Z61" s="26">
        <v>783008</v>
      </c>
      <c r="AA61" s="26">
        <v>776116</v>
      </c>
      <c r="AB61" s="26">
        <v>789949</v>
      </c>
      <c r="AC61" s="26">
        <v>752813</v>
      </c>
      <c r="AD61" s="26">
        <v>744893</v>
      </c>
      <c r="AE61" s="26">
        <v>713848</v>
      </c>
      <c r="AF61" s="26">
        <v>708762</v>
      </c>
      <c r="AG61" s="26">
        <v>718795</v>
      </c>
      <c r="AH61" s="92"/>
      <c r="AI61" s="92"/>
      <c r="AJ61" s="92"/>
    </row>
    <row r="62" spans="1:36" ht="17" thickTop="1" thickBot="1">
      <c r="A62" s="30">
        <v>60</v>
      </c>
      <c r="B62" s="21">
        <v>657508</v>
      </c>
      <c r="C62" s="21">
        <v>659932</v>
      </c>
      <c r="D62" s="21">
        <v>665190</v>
      </c>
      <c r="E62" s="21">
        <v>660846</v>
      </c>
      <c r="F62" s="21">
        <v>662395</v>
      </c>
      <c r="G62" s="21">
        <v>663981</v>
      </c>
      <c r="H62" s="21">
        <v>669616</v>
      </c>
      <c r="I62" s="21">
        <v>664072</v>
      </c>
      <c r="J62" s="21">
        <v>658773</v>
      </c>
      <c r="K62" s="21">
        <v>708914</v>
      </c>
      <c r="L62" s="25">
        <v>674909</v>
      </c>
      <c r="M62" s="25">
        <v>659482</v>
      </c>
      <c r="N62" s="25">
        <v>667247</v>
      </c>
      <c r="O62" s="25">
        <v>669469</v>
      </c>
      <c r="P62" s="25">
        <v>677140</v>
      </c>
      <c r="Q62" s="25">
        <v>652419</v>
      </c>
      <c r="R62" s="25">
        <v>673287</v>
      </c>
      <c r="S62" s="25">
        <v>717271</v>
      </c>
      <c r="T62" s="25">
        <v>730388</v>
      </c>
      <c r="U62" s="25">
        <v>734115</v>
      </c>
      <c r="V62" s="26">
        <v>659995</v>
      </c>
      <c r="W62" s="26">
        <v>648065</v>
      </c>
      <c r="X62" s="26">
        <v>644477</v>
      </c>
      <c r="Y62" s="26">
        <v>630823</v>
      </c>
      <c r="Z62" s="26">
        <v>610352</v>
      </c>
      <c r="AA62" s="26">
        <v>780000</v>
      </c>
      <c r="AB62" s="26">
        <v>773618</v>
      </c>
      <c r="AC62" s="26">
        <v>787400</v>
      </c>
      <c r="AD62" s="26">
        <v>749743</v>
      </c>
      <c r="AE62" s="26">
        <v>741247</v>
      </c>
      <c r="AF62" s="26">
        <v>707164</v>
      </c>
      <c r="AG62" s="26">
        <v>707202</v>
      </c>
      <c r="AH62" s="92"/>
      <c r="AI62" s="92"/>
      <c r="AJ62" s="92"/>
    </row>
    <row r="63" spans="1:36" ht="17" thickTop="1" thickBot="1">
      <c r="A63" s="30">
        <v>61</v>
      </c>
      <c r="B63" s="21">
        <v>656668</v>
      </c>
      <c r="C63" s="21">
        <v>648694</v>
      </c>
      <c r="D63" s="21">
        <v>651260</v>
      </c>
      <c r="E63" s="21">
        <v>657010</v>
      </c>
      <c r="F63" s="21">
        <v>652647</v>
      </c>
      <c r="G63" s="21">
        <v>654731</v>
      </c>
      <c r="H63" s="21">
        <v>656523</v>
      </c>
      <c r="I63" s="21">
        <v>662393</v>
      </c>
      <c r="J63" s="21">
        <v>657561</v>
      </c>
      <c r="K63" s="21">
        <v>652470</v>
      </c>
      <c r="L63" s="25">
        <v>706105</v>
      </c>
      <c r="M63" s="25">
        <v>668494</v>
      </c>
      <c r="N63" s="25">
        <v>653274</v>
      </c>
      <c r="O63" s="25">
        <v>661286</v>
      </c>
      <c r="P63" s="25">
        <v>663571</v>
      </c>
      <c r="Q63" s="25">
        <v>671651</v>
      </c>
      <c r="R63" s="25">
        <v>646856</v>
      </c>
      <c r="S63" s="25">
        <v>667400</v>
      </c>
      <c r="T63" s="25">
        <v>711338</v>
      </c>
      <c r="U63" s="25">
        <v>725007</v>
      </c>
      <c r="V63" s="26">
        <v>728856</v>
      </c>
      <c r="W63" s="26">
        <v>656254</v>
      </c>
      <c r="X63" s="26">
        <v>644272</v>
      </c>
      <c r="Y63" s="26">
        <v>641305</v>
      </c>
      <c r="Z63" s="26">
        <v>627599</v>
      </c>
      <c r="AA63" s="26">
        <v>606919</v>
      </c>
      <c r="AB63" s="26">
        <v>776903</v>
      </c>
      <c r="AC63" s="26">
        <v>770822</v>
      </c>
      <c r="AD63" s="26">
        <v>784033</v>
      </c>
      <c r="AE63" s="26">
        <v>746234</v>
      </c>
      <c r="AF63" s="26">
        <v>733019</v>
      </c>
      <c r="AG63" s="26">
        <v>706163</v>
      </c>
      <c r="AH63" s="92"/>
      <c r="AI63" s="92"/>
      <c r="AJ63" s="92"/>
    </row>
    <row r="64" spans="1:36" ht="17" thickTop="1" thickBot="1">
      <c r="A64" s="30">
        <v>62</v>
      </c>
      <c r="B64" s="21">
        <v>427812</v>
      </c>
      <c r="C64" s="21">
        <v>646916</v>
      </c>
      <c r="D64" s="21">
        <v>639287</v>
      </c>
      <c r="E64" s="21">
        <v>642497</v>
      </c>
      <c r="F64" s="21">
        <v>648397</v>
      </c>
      <c r="G64" s="21">
        <v>644313</v>
      </c>
      <c r="H64" s="21">
        <v>646824</v>
      </c>
      <c r="I64" s="21">
        <v>648839</v>
      </c>
      <c r="J64" s="21">
        <v>655068</v>
      </c>
      <c r="K64" s="21">
        <v>650667</v>
      </c>
      <c r="L64" s="25">
        <v>648745</v>
      </c>
      <c r="M64" s="25">
        <v>698546</v>
      </c>
      <c r="N64" s="25">
        <v>661847</v>
      </c>
      <c r="O64" s="25">
        <v>646916</v>
      </c>
      <c r="P64" s="25">
        <v>654675</v>
      </c>
      <c r="Q64" s="25">
        <v>657170</v>
      </c>
      <c r="R64" s="25">
        <v>665603</v>
      </c>
      <c r="S64" s="25">
        <v>641003</v>
      </c>
      <c r="T64" s="25">
        <v>661125</v>
      </c>
      <c r="U64" s="25">
        <v>705109</v>
      </c>
      <c r="V64" s="26">
        <v>719023</v>
      </c>
      <c r="W64" s="26">
        <v>724228</v>
      </c>
      <c r="X64" s="26">
        <v>651868</v>
      </c>
      <c r="Y64" s="26">
        <v>640265</v>
      </c>
      <c r="Z64" s="26">
        <v>637150</v>
      </c>
      <c r="AA64" s="26">
        <v>623956</v>
      </c>
      <c r="AB64" s="26">
        <v>603244</v>
      </c>
      <c r="AC64" s="26">
        <v>773494</v>
      </c>
      <c r="AD64" s="26">
        <v>767222</v>
      </c>
      <c r="AE64" s="26">
        <v>780165</v>
      </c>
      <c r="AF64" s="26">
        <v>737491</v>
      </c>
      <c r="AG64" s="26">
        <v>731167</v>
      </c>
      <c r="AH64" s="92"/>
      <c r="AI64" s="92"/>
      <c r="AJ64" s="92"/>
    </row>
    <row r="65" spans="1:36" ht="17" thickTop="1" thickBot="1">
      <c r="A65" s="30">
        <v>63</v>
      </c>
      <c r="B65" s="21">
        <v>330028</v>
      </c>
      <c r="C65" s="21">
        <v>420407</v>
      </c>
      <c r="D65" s="21">
        <v>636565</v>
      </c>
      <c r="E65" s="21">
        <v>629810</v>
      </c>
      <c r="F65" s="21">
        <v>633447</v>
      </c>
      <c r="G65" s="21">
        <v>639387</v>
      </c>
      <c r="H65" s="21">
        <v>635622</v>
      </c>
      <c r="I65" s="21">
        <v>638500</v>
      </c>
      <c r="J65" s="21">
        <v>640996</v>
      </c>
      <c r="K65" s="21">
        <v>647451</v>
      </c>
      <c r="L65" s="25">
        <v>646047</v>
      </c>
      <c r="M65" s="25">
        <v>641243</v>
      </c>
      <c r="N65" s="25">
        <v>690608</v>
      </c>
      <c r="O65" s="25">
        <v>654690</v>
      </c>
      <c r="P65" s="25">
        <v>640206</v>
      </c>
      <c r="Q65" s="25">
        <v>647981</v>
      </c>
      <c r="R65" s="25">
        <v>650433</v>
      </c>
      <c r="S65" s="25">
        <v>659239</v>
      </c>
      <c r="T65" s="25">
        <v>634991</v>
      </c>
      <c r="U65" s="25">
        <v>654535</v>
      </c>
      <c r="V65" s="26">
        <v>698721</v>
      </c>
      <c r="W65" s="26">
        <v>714262</v>
      </c>
      <c r="X65" s="26">
        <v>718956</v>
      </c>
      <c r="Y65" s="26">
        <v>647329</v>
      </c>
      <c r="Z65" s="26">
        <v>635744</v>
      </c>
      <c r="AA65" s="26">
        <v>633108</v>
      </c>
      <c r="AB65" s="26">
        <v>620195</v>
      </c>
      <c r="AC65" s="26">
        <v>599566</v>
      </c>
      <c r="AD65" s="26">
        <v>769328</v>
      </c>
      <c r="AE65" s="26">
        <v>763242</v>
      </c>
      <c r="AF65" s="26">
        <v>769278</v>
      </c>
      <c r="AG65" s="26">
        <v>735673</v>
      </c>
      <c r="AH65" s="92"/>
      <c r="AI65" s="92"/>
      <c r="AJ65" s="92"/>
    </row>
    <row r="66" spans="1:36" ht="17" thickTop="1" thickBot="1">
      <c r="A66" s="30">
        <v>64</v>
      </c>
      <c r="B66" s="21">
        <v>344941</v>
      </c>
      <c r="C66" s="21">
        <v>323937</v>
      </c>
      <c r="D66" s="21">
        <v>412754</v>
      </c>
      <c r="E66" s="21">
        <v>626188</v>
      </c>
      <c r="F66" s="21">
        <v>619942</v>
      </c>
      <c r="G66" s="21">
        <v>624146</v>
      </c>
      <c r="H66" s="21">
        <v>630067</v>
      </c>
      <c r="I66" s="21">
        <v>626708</v>
      </c>
      <c r="J66" s="21">
        <v>629928</v>
      </c>
      <c r="K66" s="21">
        <v>632877</v>
      </c>
      <c r="L66" s="25">
        <v>642055</v>
      </c>
      <c r="M66" s="25">
        <v>637636</v>
      </c>
      <c r="N66" s="25">
        <v>633214</v>
      </c>
      <c r="O66" s="25">
        <v>682141</v>
      </c>
      <c r="P66" s="25">
        <v>647373</v>
      </c>
      <c r="Q66" s="25">
        <v>633042</v>
      </c>
      <c r="R66" s="25">
        <v>640580</v>
      </c>
      <c r="S66" s="25">
        <v>643294</v>
      </c>
      <c r="T66" s="25">
        <v>652559</v>
      </c>
      <c r="U66" s="25">
        <v>628694</v>
      </c>
      <c r="V66" s="26">
        <v>647870</v>
      </c>
      <c r="W66" s="26">
        <v>693872</v>
      </c>
      <c r="X66" s="26">
        <v>708771</v>
      </c>
      <c r="Y66" s="26">
        <v>713343</v>
      </c>
      <c r="Z66" s="26">
        <v>642098</v>
      </c>
      <c r="AA66" s="26">
        <v>630851</v>
      </c>
      <c r="AB66" s="26">
        <v>628528</v>
      </c>
      <c r="AC66" s="26">
        <v>616378</v>
      </c>
      <c r="AD66" s="26">
        <v>595115</v>
      </c>
      <c r="AE66" s="26">
        <v>764636</v>
      </c>
      <c r="AF66" s="26">
        <v>752394</v>
      </c>
      <c r="AG66" s="26">
        <v>766992</v>
      </c>
      <c r="AH66" s="92"/>
      <c r="AI66" s="92"/>
      <c r="AJ66" s="92"/>
    </row>
    <row r="67" spans="1:36" ht="17" thickTop="1" thickBot="1">
      <c r="A67" s="30">
        <v>65</v>
      </c>
      <c r="B67" s="21">
        <v>427387</v>
      </c>
      <c r="C67" s="21">
        <v>338116</v>
      </c>
      <c r="D67" s="21">
        <v>317340</v>
      </c>
      <c r="E67" s="21">
        <v>404874</v>
      </c>
      <c r="F67" s="21">
        <v>615383</v>
      </c>
      <c r="G67" s="21">
        <v>609670</v>
      </c>
      <c r="H67" s="21">
        <v>614493</v>
      </c>
      <c r="I67" s="21">
        <v>620578</v>
      </c>
      <c r="J67" s="21">
        <v>617442</v>
      </c>
      <c r="K67" s="21">
        <v>621109</v>
      </c>
      <c r="L67" s="25">
        <v>626693</v>
      </c>
      <c r="M67" s="25">
        <v>632671</v>
      </c>
      <c r="N67" s="25">
        <v>628592</v>
      </c>
      <c r="O67" s="25">
        <v>624806</v>
      </c>
      <c r="P67" s="25">
        <v>673226</v>
      </c>
      <c r="Q67" s="25">
        <v>639458</v>
      </c>
      <c r="R67" s="25">
        <v>625343</v>
      </c>
      <c r="S67" s="25">
        <v>632591</v>
      </c>
      <c r="T67" s="25">
        <v>635878</v>
      </c>
      <c r="U67" s="25">
        <v>645524</v>
      </c>
      <c r="V67" s="26">
        <v>621870</v>
      </c>
      <c r="W67" s="26">
        <v>643274</v>
      </c>
      <c r="X67" s="26">
        <v>688447</v>
      </c>
      <c r="Y67" s="26">
        <v>703336</v>
      </c>
      <c r="Z67" s="26">
        <v>707307</v>
      </c>
      <c r="AA67" s="26">
        <v>636864</v>
      </c>
      <c r="AB67" s="26">
        <v>625922</v>
      </c>
      <c r="AC67" s="26">
        <v>623993</v>
      </c>
      <c r="AD67" s="26">
        <v>611626</v>
      </c>
      <c r="AE67" s="26">
        <v>590279</v>
      </c>
      <c r="AF67" s="26">
        <v>752708</v>
      </c>
      <c r="AG67" s="26">
        <v>749581</v>
      </c>
      <c r="AH67" s="92"/>
      <c r="AI67" s="92"/>
      <c r="AJ67" s="92"/>
    </row>
    <row r="68" spans="1:36" ht="17" thickTop="1" thickBot="1">
      <c r="A68" s="30">
        <v>66</v>
      </c>
      <c r="B68" s="21">
        <v>532473</v>
      </c>
      <c r="C68" s="21">
        <v>418509</v>
      </c>
      <c r="D68" s="21">
        <v>330910</v>
      </c>
      <c r="E68" s="21">
        <v>310871</v>
      </c>
      <c r="F68" s="21">
        <v>396619</v>
      </c>
      <c r="G68" s="21">
        <v>603999</v>
      </c>
      <c r="H68" s="21">
        <v>599213</v>
      </c>
      <c r="I68" s="21">
        <v>604453</v>
      </c>
      <c r="J68" s="21">
        <v>610876</v>
      </c>
      <c r="K68" s="21">
        <v>607945</v>
      </c>
      <c r="L68" s="25">
        <v>614437</v>
      </c>
      <c r="M68" s="25">
        <v>616490</v>
      </c>
      <c r="N68" s="25">
        <v>622690</v>
      </c>
      <c r="O68" s="25">
        <v>619220</v>
      </c>
      <c r="P68" s="25">
        <v>615685</v>
      </c>
      <c r="Q68" s="25">
        <v>663707</v>
      </c>
      <c r="R68" s="25">
        <v>631272</v>
      </c>
      <c r="S68" s="25">
        <v>617220</v>
      </c>
      <c r="T68" s="25">
        <v>624404</v>
      </c>
      <c r="U68" s="25">
        <v>628161</v>
      </c>
      <c r="V68" s="26">
        <v>638096</v>
      </c>
      <c r="W68" s="26">
        <v>615764</v>
      </c>
      <c r="X68" s="26">
        <v>638034</v>
      </c>
      <c r="Y68" s="26">
        <v>682953</v>
      </c>
      <c r="Z68" s="26">
        <v>697033</v>
      </c>
      <c r="AA68" s="26">
        <v>700773</v>
      </c>
      <c r="AB68" s="26">
        <v>631246</v>
      </c>
      <c r="AC68" s="26">
        <v>620953</v>
      </c>
      <c r="AD68" s="26">
        <v>619009</v>
      </c>
      <c r="AE68" s="26">
        <v>606781</v>
      </c>
      <c r="AF68" s="26">
        <v>582321</v>
      </c>
      <c r="AG68" s="26">
        <v>748771</v>
      </c>
      <c r="AH68" s="92"/>
      <c r="AI68" s="92"/>
      <c r="AJ68" s="92"/>
    </row>
    <row r="69" spans="1:36" ht="17" thickTop="1" thickBot="1">
      <c r="A69" s="30">
        <v>67</v>
      </c>
      <c r="B69" s="21">
        <v>543002</v>
      </c>
      <c r="C69" s="21">
        <v>520435</v>
      </c>
      <c r="D69" s="21">
        <v>409077</v>
      </c>
      <c r="E69" s="21">
        <v>323769</v>
      </c>
      <c r="F69" s="21">
        <v>304120</v>
      </c>
      <c r="G69" s="21">
        <v>388301</v>
      </c>
      <c r="H69" s="21">
        <v>592411</v>
      </c>
      <c r="I69" s="21">
        <v>588434</v>
      </c>
      <c r="J69" s="21">
        <v>594093</v>
      </c>
      <c r="K69" s="21">
        <v>600308</v>
      </c>
      <c r="L69" s="25">
        <v>600286</v>
      </c>
      <c r="M69" s="25">
        <v>603830</v>
      </c>
      <c r="N69" s="25">
        <v>605761</v>
      </c>
      <c r="O69" s="25">
        <v>612048</v>
      </c>
      <c r="P69" s="25">
        <v>609127</v>
      </c>
      <c r="Q69" s="25">
        <v>606123</v>
      </c>
      <c r="R69" s="25">
        <v>653952</v>
      </c>
      <c r="S69" s="25">
        <v>622243</v>
      </c>
      <c r="T69" s="25">
        <v>608604</v>
      </c>
      <c r="U69" s="25">
        <v>616052</v>
      </c>
      <c r="V69" s="26">
        <v>619963</v>
      </c>
      <c r="W69" s="26">
        <v>631024</v>
      </c>
      <c r="X69" s="26">
        <v>608925</v>
      </c>
      <c r="Y69" s="26">
        <v>632232</v>
      </c>
      <c r="Z69" s="26">
        <v>676230</v>
      </c>
      <c r="AA69" s="26">
        <v>690090</v>
      </c>
      <c r="AB69" s="26">
        <v>693793</v>
      </c>
      <c r="AC69" s="26">
        <v>625206</v>
      </c>
      <c r="AD69" s="26">
        <v>614985</v>
      </c>
      <c r="AE69" s="26">
        <v>612889</v>
      </c>
      <c r="AF69" s="26">
        <v>597612</v>
      </c>
      <c r="AG69" s="26">
        <v>577926</v>
      </c>
      <c r="AH69" s="92"/>
      <c r="AI69" s="92"/>
      <c r="AJ69" s="92"/>
    </row>
    <row r="70" spans="1:36" ht="17" thickTop="1" thickBot="1">
      <c r="A70" s="30">
        <v>68</v>
      </c>
      <c r="B70" s="21">
        <v>542080</v>
      </c>
      <c r="C70" s="21">
        <v>529770</v>
      </c>
      <c r="D70" s="21">
        <v>507636</v>
      </c>
      <c r="E70" s="21">
        <v>399492</v>
      </c>
      <c r="F70" s="21">
        <v>316156</v>
      </c>
      <c r="G70" s="21">
        <v>297071</v>
      </c>
      <c r="H70" s="21">
        <v>379893</v>
      </c>
      <c r="I70" s="21">
        <v>580576</v>
      </c>
      <c r="J70" s="21">
        <v>577352</v>
      </c>
      <c r="K70" s="21">
        <v>583184</v>
      </c>
      <c r="L70" s="25">
        <v>591774</v>
      </c>
      <c r="M70" s="25">
        <v>588697</v>
      </c>
      <c r="N70" s="25">
        <v>592654</v>
      </c>
      <c r="O70" s="25">
        <v>594632</v>
      </c>
      <c r="P70" s="25">
        <v>600732</v>
      </c>
      <c r="Q70" s="25">
        <v>598468</v>
      </c>
      <c r="R70" s="25">
        <v>596086</v>
      </c>
      <c r="S70" s="25">
        <v>643204</v>
      </c>
      <c r="T70" s="25">
        <v>612809</v>
      </c>
      <c r="U70" s="25">
        <v>599563</v>
      </c>
      <c r="V70" s="26">
        <v>607052</v>
      </c>
      <c r="W70" s="26">
        <v>612604</v>
      </c>
      <c r="X70" s="26">
        <v>623182</v>
      </c>
      <c r="Y70" s="26">
        <v>601610</v>
      </c>
      <c r="Z70" s="26">
        <v>625567</v>
      </c>
      <c r="AA70" s="26">
        <v>668997</v>
      </c>
      <c r="AB70" s="26">
        <v>682441</v>
      </c>
      <c r="AC70" s="26">
        <v>686665</v>
      </c>
      <c r="AD70" s="26">
        <v>618225</v>
      </c>
      <c r="AE70" s="26">
        <v>608328</v>
      </c>
      <c r="AF70" s="26">
        <v>602786</v>
      </c>
      <c r="AG70" s="26">
        <v>593082</v>
      </c>
      <c r="AH70" s="92"/>
      <c r="AI70" s="92"/>
      <c r="AJ70" s="92"/>
    </row>
    <row r="71" spans="1:36" ht="17" thickTop="1" thickBot="1">
      <c r="A71" s="30">
        <v>69</v>
      </c>
      <c r="B71" s="21">
        <v>532019</v>
      </c>
      <c r="C71" s="21">
        <v>527331</v>
      </c>
      <c r="D71" s="21">
        <v>515403</v>
      </c>
      <c r="E71" s="21">
        <v>494728</v>
      </c>
      <c r="F71" s="21">
        <v>389507</v>
      </c>
      <c r="G71" s="21">
        <v>308366</v>
      </c>
      <c r="H71" s="21">
        <v>290067</v>
      </c>
      <c r="I71" s="21">
        <v>371237</v>
      </c>
      <c r="J71" s="21">
        <v>568313</v>
      </c>
      <c r="K71" s="21">
        <v>565721</v>
      </c>
      <c r="L71" s="25">
        <v>573860</v>
      </c>
      <c r="M71" s="25">
        <v>579782</v>
      </c>
      <c r="N71" s="25">
        <v>576623</v>
      </c>
      <c r="O71" s="25">
        <v>580844</v>
      </c>
      <c r="P71" s="25">
        <v>582745</v>
      </c>
      <c r="Q71" s="25">
        <v>588847</v>
      </c>
      <c r="R71" s="25">
        <v>587191</v>
      </c>
      <c r="S71" s="25">
        <v>585515</v>
      </c>
      <c r="T71" s="25">
        <v>632014</v>
      </c>
      <c r="U71" s="25">
        <v>603107</v>
      </c>
      <c r="V71" s="26">
        <v>590087</v>
      </c>
      <c r="W71" s="26">
        <v>598757</v>
      </c>
      <c r="X71" s="26">
        <v>604138</v>
      </c>
      <c r="Y71" s="26">
        <v>614687</v>
      </c>
      <c r="Z71" s="26">
        <v>593562</v>
      </c>
      <c r="AA71" s="26">
        <v>618522</v>
      </c>
      <c r="AB71" s="26">
        <v>661222</v>
      </c>
      <c r="AC71" s="26">
        <v>674614</v>
      </c>
      <c r="AD71" s="26">
        <v>678297</v>
      </c>
      <c r="AE71" s="26">
        <v>610674</v>
      </c>
      <c r="AF71" s="26">
        <v>597458</v>
      </c>
      <c r="AG71" s="26">
        <v>597391</v>
      </c>
      <c r="AH71" s="92"/>
      <c r="AI71" s="92"/>
      <c r="AJ71" s="92"/>
    </row>
    <row r="72" spans="1:36" ht="17" thickTop="1" thickBot="1">
      <c r="A72" s="30">
        <v>70</v>
      </c>
      <c r="B72" s="21">
        <v>485612</v>
      </c>
      <c r="C72" s="21">
        <v>516607</v>
      </c>
      <c r="D72" s="21">
        <v>511621</v>
      </c>
      <c r="E72" s="21">
        <v>500877</v>
      </c>
      <c r="F72" s="21">
        <v>481174</v>
      </c>
      <c r="G72" s="21">
        <v>379382</v>
      </c>
      <c r="H72" s="21">
        <v>300409</v>
      </c>
      <c r="I72" s="21">
        <v>282748</v>
      </c>
      <c r="J72" s="21">
        <v>362393</v>
      </c>
      <c r="K72" s="21">
        <v>555680</v>
      </c>
      <c r="L72" s="25">
        <v>555060</v>
      </c>
      <c r="M72" s="25">
        <v>560936</v>
      </c>
      <c r="N72" s="25">
        <v>567106</v>
      </c>
      <c r="O72" s="25">
        <v>563881</v>
      </c>
      <c r="P72" s="25">
        <v>568462</v>
      </c>
      <c r="Q72" s="25">
        <v>570091</v>
      </c>
      <c r="R72" s="25">
        <v>576204</v>
      </c>
      <c r="S72" s="25">
        <v>574860</v>
      </c>
      <c r="T72" s="25">
        <v>574544</v>
      </c>
      <c r="U72" s="25">
        <v>620654</v>
      </c>
      <c r="V72" s="26">
        <v>592940</v>
      </c>
      <c r="W72" s="26">
        <v>580819</v>
      </c>
      <c r="X72" s="26">
        <v>589363</v>
      </c>
      <c r="Y72" s="26">
        <v>595421</v>
      </c>
      <c r="Z72" s="26">
        <v>605338</v>
      </c>
      <c r="AA72" s="26">
        <v>584951</v>
      </c>
      <c r="AB72" s="26">
        <v>610682</v>
      </c>
      <c r="AC72" s="26">
        <v>653114</v>
      </c>
      <c r="AD72" s="26">
        <v>665706</v>
      </c>
      <c r="AE72" s="26">
        <v>669193</v>
      </c>
      <c r="AF72" s="26">
        <v>599530</v>
      </c>
      <c r="AG72" s="26">
        <v>590825</v>
      </c>
      <c r="AH72" s="92"/>
      <c r="AI72" s="92"/>
      <c r="AJ72" s="92"/>
    </row>
    <row r="73" spans="1:36" ht="17" thickTop="1" thickBot="1">
      <c r="A73" s="30">
        <v>71</v>
      </c>
      <c r="B73" s="21">
        <v>483799</v>
      </c>
      <c r="C73" s="21">
        <v>469893</v>
      </c>
      <c r="D73" s="21">
        <v>500123</v>
      </c>
      <c r="E73" s="21">
        <v>495988</v>
      </c>
      <c r="F73" s="21">
        <v>485590</v>
      </c>
      <c r="G73" s="21">
        <v>467094</v>
      </c>
      <c r="H73" s="21">
        <v>368992</v>
      </c>
      <c r="I73" s="21">
        <v>292244</v>
      </c>
      <c r="J73" s="21">
        <v>275210</v>
      </c>
      <c r="K73" s="21">
        <v>353195</v>
      </c>
      <c r="L73" s="25">
        <v>543861</v>
      </c>
      <c r="M73" s="25">
        <v>541606</v>
      </c>
      <c r="N73" s="25">
        <v>547408</v>
      </c>
      <c r="O73" s="25">
        <v>553673</v>
      </c>
      <c r="P73" s="25">
        <v>550451</v>
      </c>
      <c r="Q73" s="25">
        <v>555355</v>
      </c>
      <c r="R73" s="25">
        <v>556602</v>
      </c>
      <c r="S73" s="25">
        <v>562689</v>
      </c>
      <c r="T73" s="25">
        <v>562308</v>
      </c>
      <c r="U73" s="25">
        <v>563153</v>
      </c>
      <c r="V73" s="26">
        <v>608702</v>
      </c>
      <c r="W73" s="26">
        <v>582253</v>
      </c>
      <c r="X73" s="26">
        <v>570147</v>
      </c>
      <c r="Y73" s="26">
        <v>579513</v>
      </c>
      <c r="Z73" s="26">
        <v>585644</v>
      </c>
      <c r="AA73" s="26">
        <v>595799</v>
      </c>
      <c r="AB73" s="26">
        <v>575746</v>
      </c>
      <c r="AC73" s="26">
        <v>602440</v>
      </c>
      <c r="AD73" s="26">
        <v>643864</v>
      </c>
      <c r="AE73" s="26">
        <v>655898</v>
      </c>
      <c r="AF73" s="26">
        <v>654475</v>
      </c>
      <c r="AG73" s="26">
        <v>592242</v>
      </c>
      <c r="AH73" s="92"/>
      <c r="AI73" s="92"/>
      <c r="AJ73" s="92"/>
    </row>
    <row r="74" spans="1:36" ht="17" thickTop="1" thickBot="1">
      <c r="A74" s="30">
        <v>72</v>
      </c>
      <c r="B74" s="21">
        <v>439959</v>
      </c>
      <c r="C74" s="21">
        <v>466960</v>
      </c>
      <c r="D74" s="21">
        <v>453384</v>
      </c>
      <c r="E74" s="21">
        <v>483370</v>
      </c>
      <c r="F74" s="21">
        <v>479515</v>
      </c>
      <c r="G74" s="21">
        <v>470112</v>
      </c>
      <c r="H74" s="21">
        <v>452927</v>
      </c>
      <c r="I74" s="21">
        <v>358281</v>
      </c>
      <c r="J74" s="21">
        <v>283866</v>
      </c>
      <c r="K74" s="21">
        <v>267360</v>
      </c>
      <c r="L74" s="25">
        <v>343713</v>
      </c>
      <c r="M74" s="25">
        <v>529065</v>
      </c>
      <c r="N74" s="25">
        <v>527484</v>
      </c>
      <c r="O74" s="25">
        <v>533145</v>
      </c>
      <c r="P74" s="25">
        <v>539559</v>
      </c>
      <c r="Q74" s="25">
        <v>536346</v>
      </c>
      <c r="R74" s="25">
        <v>541538</v>
      </c>
      <c r="S74" s="25">
        <v>542115</v>
      </c>
      <c r="T74" s="25">
        <v>548686</v>
      </c>
      <c r="U74" s="25">
        <v>549547</v>
      </c>
      <c r="V74" s="26">
        <v>551238</v>
      </c>
      <c r="W74" s="26">
        <v>596568</v>
      </c>
      <c r="X74" s="26">
        <v>570146</v>
      </c>
      <c r="Y74" s="26">
        <v>559356</v>
      </c>
      <c r="Z74" s="26">
        <v>568567</v>
      </c>
      <c r="AA74" s="26">
        <v>575333</v>
      </c>
      <c r="AB74" s="26">
        <v>585239</v>
      </c>
      <c r="AC74" s="26">
        <v>566027</v>
      </c>
      <c r="AD74" s="26">
        <v>592843</v>
      </c>
      <c r="AE74" s="26">
        <v>633685</v>
      </c>
      <c r="AF74" s="26">
        <v>640212</v>
      </c>
      <c r="AG74" s="26">
        <v>645780</v>
      </c>
      <c r="AH74" s="92"/>
      <c r="AI74" s="92"/>
      <c r="AJ74" s="92"/>
    </row>
    <row r="75" spans="1:36" ht="17" thickTop="1" thickBot="1">
      <c r="A75" s="30">
        <v>73</v>
      </c>
      <c r="B75" s="21">
        <v>421669</v>
      </c>
      <c r="C75" s="21">
        <v>422907</v>
      </c>
      <c r="D75" s="21">
        <v>448586</v>
      </c>
      <c r="E75" s="21">
        <v>436702</v>
      </c>
      <c r="F75" s="21">
        <v>465859</v>
      </c>
      <c r="G75" s="21">
        <v>462478</v>
      </c>
      <c r="H75" s="21">
        <v>454304</v>
      </c>
      <c r="I75" s="21">
        <v>438424</v>
      </c>
      <c r="J75" s="21">
        <v>346966</v>
      </c>
      <c r="K75" s="21">
        <v>274977</v>
      </c>
      <c r="L75" s="25">
        <v>259026</v>
      </c>
      <c r="M75" s="25">
        <v>333607</v>
      </c>
      <c r="N75" s="25">
        <v>513382</v>
      </c>
      <c r="O75" s="25">
        <v>512587</v>
      </c>
      <c r="P75" s="25">
        <v>518081</v>
      </c>
      <c r="Q75" s="25">
        <v>524618</v>
      </c>
      <c r="R75" s="25">
        <v>521509</v>
      </c>
      <c r="S75" s="25">
        <v>526558</v>
      </c>
      <c r="T75" s="25">
        <v>527325</v>
      </c>
      <c r="U75" s="25">
        <v>534413</v>
      </c>
      <c r="V75" s="26">
        <v>536234</v>
      </c>
      <c r="W75" s="26">
        <v>539058</v>
      </c>
      <c r="X75" s="26">
        <v>583141</v>
      </c>
      <c r="Y75" s="26">
        <v>557817</v>
      </c>
      <c r="Z75" s="26">
        <v>547240</v>
      </c>
      <c r="AA75" s="26">
        <v>556902</v>
      </c>
      <c r="AB75" s="26">
        <v>564396</v>
      </c>
      <c r="AC75" s="26">
        <v>574337</v>
      </c>
      <c r="AD75" s="26">
        <v>554887</v>
      </c>
      <c r="AE75" s="26">
        <v>582809</v>
      </c>
      <c r="AF75" s="26">
        <v>618050</v>
      </c>
      <c r="AG75" s="26">
        <v>631047</v>
      </c>
      <c r="AH75" s="92"/>
      <c r="AI75" s="92"/>
      <c r="AJ75" s="92"/>
    </row>
    <row r="76" spans="1:36" ht="17" thickTop="1" thickBot="1">
      <c r="A76" s="30">
        <v>74</v>
      </c>
      <c r="B76" s="21">
        <v>369594</v>
      </c>
      <c r="C76" s="21">
        <v>403350</v>
      </c>
      <c r="D76" s="21">
        <v>404505</v>
      </c>
      <c r="E76" s="21">
        <v>430401</v>
      </c>
      <c r="F76" s="21">
        <v>419074</v>
      </c>
      <c r="G76" s="21">
        <v>447432</v>
      </c>
      <c r="H76" s="21">
        <v>445348</v>
      </c>
      <c r="I76" s="21">
        <v>437884</v>
      </c>
      <c r="J76" s="21">
        <v>423337</v>
      </c>
      <c r="K76" s="21">
        <v>335176</v>
      </c>
      <c r="L76" s="25">
        <v>265490</v>
      </c>
      <c r="M76" s="25">
        <v>250395</v>
      </c>
      <c r="N76" s="25">
        <v>322789</v>
      </c>
      <c r="O76" s="25">
        <v>497141</v>
      </c>
      <c r="P76" s="25">
        <v>496913</v>
      </c>
      <c r="Q76" s="25">
        <v>502359</v>
      </c>
      <c r="R76" s="25">
        <v>508957</v>
      </c>
      <c r="S76" s="25">
        <v>505601</v>
      </c>
      <c r="T76" s="25">
        <v>511054</v>
      </c>
      <c r="U76" s="25">
        <v>512042</v>
      </c>
      <c r="V76" s="26">
        <v>519795</v>
      </c>
      <c r="W76" s="26">
        <v>523350</v>
      </c>
      <c r="X76" s="26">
        <v>525165</v>
      </c>
      <c r="Y76" s="26">
        <v>569422</v>
      </c>
      <c r="Z76" s="26">
        <v>544389</v>
      </c>
      <c r="AA76" s="26">
        <v>534820</v>
      </c>
      <c r="AB76" s="26">
        <v>544689</v>
      </c>
      <c r="AC76" s="26">
        <v>552395</v>
      </c>
      <c r="AD76" s="26">
        <v>562004</v>
      </c>
      <c r="AE76" s="26">
        <v>543038</v>
      </c>
      <c r="AF76" s="26">
        <v>567402</v>
      </c>
      <c r="AG76" s="26">
        <v>607446</v>
      </c>
      <c r="AH76" s="92"/>
      <c r="AI76" s="92"/>
      <c r="AJ76" s="92"/>
    </row>
    <row r="77" spans="1:36" ht="17" thickTop="1" thickBot="1">
      <c r="A77" s="30">
        <v>75</v>
      </c>
      <c r="B77" s="21">
        <v>347354</v>
      </c>
      <c r="C77" s="21">
        <v>351742</v>
      </c>
      <c r="D77" s="21">
        <v>383720</v>
      </c>
      <c r="E77" s="21">
        <v>386235</v>
      </c>
      <c r="F77" s="21">
        <v>410950</v>
      </c>
      <c r="G77" s="21">
        <v>401170</v>
      </c>
      <c r="H77" s="21">
        <v>429141</v>
      </c>
      <c r="I77" s="21">
        <v>427508</v>
      </c>
      <c r="J77" s="21">
        <v>421507</v>
      </c>
      <c r="K77" s="21">
        <v>407413</v>
      </c>
      <c r="L77" s="25">
        <v>323205</v>
      </c>
      <c r="M77" s="25">
        <v>255973</v>
      </c>
      <c r="N77" s="25">
        <v>241339</v>
      </c>
      <c r="O77" s="25">
        <v>311423</v>
      </c>
      <c r="P77" s="25">
        <v>480083</v>
      </c>
      <c r="Q77" s="25">
        <v>480923</v>
      </c>
      <c r="R77" s="25">
        <v>485792</v>
      </c>
      <c r="S77" s="25">
        <v>492074</v>
      </c>
      <c r="T77" s="25">
        <v>489092</v>
      </c>
      <c r="U77" s="25">
        <v>495331</v>
      </c>
      <c r="V77" s="26">
        <v>496516</v>
      </c>
      <c r="W77" s="26">
        <v>506478</v>
      </c>
      <c r="X77" s="26">
        <v>508615</v>
      </c>
      <c r="Y77" s="26">
        <v>511357</v>
      </c>
      <c r="Z77" s="26">
        <v>554172</v>
      </c>
      <c r="AA77" s="26">
        <v>530470</v>
      </c>
      <c r="AB77" s="26">
        <v>521179</v>
      </c>
      <c r="AC77" s="26">
        <v>531438</v>
      </c>
      <c r="AD77" s="26">
        <v>539212</v>
      </c>
      <c r="AE77" s="26">
        <v>548759</v>
      </c>
      <c r="AF77" s="26">
        <v>527430</v>
      </c>
      <c r="AG77" s="26">
        <v>556440</v>
      </c>
      <c r="AH77" s="92"/>
      <c r="AI77" s="92"/>
      <c r="AJ77" s="92"/>
    </row>
    <row r="78" spans="1:36" ht="17" thickTop="1" thickBot="1">
      <c r="A78" s="30">
        <v>76</v>
      </c>
      <c r="B78" s="21">
        <v>316685</v>
      </c>
      <c r="C78" s="21">
        <v>329039</v>
      </c>
      <c r="D78" s="21">
        <v>332594</v>
      </c>
      <c r="E78" s="21">
        <v>364482</v>
      </c>
      <c r="F78" s="21">
        <v>366865</v>
      </c>
      <c r="G78" s="21">
        <v>391378</v>
      </c>
      <c r="H78" s="21">
        <v>382851</v>
      </c>
      <c r="I78" s="21">
        <v>410627</v>
      </c>
      <c r="J78" s="21">
        <v>409420</v>
      </c>
      <c r="K78" s="21">
        <v>403975</v>
      </c>
      <c r="L78" s="25">
        <v>392244</v>
      </c>
      <c r="M78" s="25">
        <v>310327</v>
      </c>
      <c r="N78" s="25">
        <v>245767</v>
      </c>
      <c r="O78" s="25">
        <v>231877</v>
      </c>
      <c r="P78" s="25">
        <v>299738</v>
      </c>
      <c r="Q78" s="25">
        <v>462039</v>
      </c>
      <c r="R78" s="25">
        <v>463721</v>
      </c>
      <c r="S78" s="25">
        <v>467914</v>
      </c>
      <c r="T78" s="25">
        <v>474422</v>
      </c>
      <c r="U78" s="25">
        <v>471838</v>
      </c>
      <c r="V78" s="26">
        <v>478951</v>
      </c>
      <c r="W78" s="26">
        <v>481831</v>
      </c>
      <c r="X78" s="26">
        <v>491253</v>
      </c>
      <c r="Y78" s="26">
        <v>493845</v>
      </c>
      <c r="Z78" s="26">
        <v>496356</v>
      </c>
      <c r="AA78" s="26">
        <v>538334</v>
      </c>
      <c r="AB78" s="26">
        <v>515237</v>
      </c>
      <c r="AC78" s="26">
        <v>506978</v>
      </c>
      <c r="AD78" s="26">
        <v>516945</v>
      </c>
      <c r="AE78" s="26">
        <v>525003</v>
      </c>
      <c r="AF78" s="26">
        <v>531143</v>
      </c>
      <c r="AG78" s="26">
        <v>515653</v>
      </c>
      <c r="AH78" s="92"/>
      <c r="AI78" s="92"/>
      <c r="AJ78" s="92"/>
    </row>
    <row r="79" spans="1:36" ht="17" thickTop="1" thickBot="1">
      <c r="A79" s="30">
        <v>77</v>
      </c>
      <c r="B79" s="21">
        <v>290923</v>
      </c>
      <c r="C79" s="21">
        <v>298218</v>
      </c>
      <c r="D79" s="21">
        <v>309426</v>
      </c>
      <c r="E79" s="21">
        <v>314021</v>
      </c>
      <c r="F79" s="21">
        <v>344028</v>
      </c>
      <c r="G79" s="21">
        <v>347565</v>
      </c>
      <c r="H79" s="21">
        <v>371624</v>
      </c>
      <c r="I79" s="21">
        <v>364004</v>
      </c>
      <c r="J79" s="21">
        <v>391874</v>
      </c>
      <c r="K79" s="21">
        <v>390483</v>
      </c>
      <c r="L79" s="25">
        <v>387028</v>
      </c>
      <c r="M79" s="25">
        <v>375093</v>
      </c>
      <c r="N79" s="25">
        <v>296482</v>
      </c>
      <c r="O79" s="25">
        <v>235220</v>
      </c>
      <c r="P79" s="25">
        <v>222160</v>
      </c>
      <c r="Q79" s="25">
        <v>287587</v>
      </c>
      <c r="R79" s="25">
        <v>443056</v>
      </c>
      <c r="S79" s="25">
        <v>445266</v>
      </c>
      <c r="T79" s="25">
        <v>449434</v>
      </c>
      <c r="U79" s="25">
        <v>456304</v>
      </c>
      <c r="V79" s="26">
        <v>454316</v>
      </c>
      <c r="W79" s="26">
        <v>462759</v>
      </c>
      <c r="X79" s="26">
        <v>465349</v>
      </c>
      <c r="Y79" s="26">
        <v>476502</v>
      </c>
      <c r="Z79" s="26">
        <v>477690</v>
      </c>
      <c r="AA79" s="26">
        <v>480580</v>
      </c>
      <c r="AB79" s="26">
        <v>521342</v>
      </c>
      <c r="AC79" s="26">
        <v>498791</v>
      </c>
      <c r="AD79" s="26">
        <v>491065</v>
      </c>
      <c r="AE79" s="26">
        <v>501735</v>
      </c>
      <c r="AF79" s="26">
        <v>506660</v>
      </c>
      <c r="AG79" s="26">
        <v>517960</v>
      </c>
      <c r="AH79" s="92"/>
      <c r="AI79" s="92"/>
      <c r="AJ79" s="92"/>
    </row>
    <row r="80" spans="1:36" ht="17" thickTop="1" thickBot="1">
      <c r="A80" s="30">
        <v>78</v>
      </c>
      <c r="B80" s="21">
        <v>251846</v>
      </c>
      <c r="C80" s="21">
        <v>272205</v>
      </c>
      <c r="D80" s="21">
        <v>278611</v>
      </c>
      <c r="E80" s="21">
        <v>290762</v>
      </c>
      <c r="F80" s="21">
        <v>294629</v>
      </c>
      <c r="G80" s="21">
        <v>323539</v>
      </c>
      <c r="H80" s="21">
        <v>327937</v>
      </c>
      <c r="I80" s="21">
        <v>351545</v>
      </c>
      <c r="J80" s="21">
        <v>345026</v>
      </c>
      <c r="K80" s="21">
        <v>372029</v>
      </c>
      <c r="L80" s="25">
        <v>372057</v>
      </c>
      <c r="M80" s="25">
        <v>368420</v>
      </c>
      <c r="N80" s="25">
        <v>357009</v>
      </c>
      <c r="O80" s="25">
        <v>282179</v>
      </c>
      <c r="P80" s="25">
        <v>224302</v>
      </c>
      <c r="Q80" s="25">
        <v>212024</v>
      </c>
      <c r="R80" s="25">
        <v>274667</v>
      </c>
      <c r="S80" s="25">
        <v>422874</v>
      </c>
      <c r="T80" s="25">
        <v>426181</v>
      </c>
      <c r="U80" s="25">
        <v>430665</v>
      </c>
      <c r="V80" s="26">
        <v>436824</v>
      </c>
      <c r="W80" s="26">
        <v>437961</v>
      </c>
      <c r="X80" s="26">
        <v>444761</v>
      </c>
      <c r="Y80" s="26">
        <v>448817</v>
      </c>
      <c r="Z80" s="26">
        <v>459746</v>
      </c>
      <c r="AA80" s="26">
        <v>460998</v>
      </c>
      <c r="AB80" s="26">
        <v>463943</v>
      </c>
      <c r="AC80" s="26">
        <v>503266</v>
      </c>
      <c r="AD80" s="26">
        <v>480888</v>
      </c>
      <c r="AE80" s="26">
        <v>474205</v>
      </c>
      <c r="AF80" s="26">
        <v>482582</v>
      </c>
      <c r="AG80" s="26">
        <v>492073</v>
      </c>
      <c r="AH80" s="92"/>
      <c r="AI80" s="92"/>
      <c r="AJ80" s="92"/>
    </row>
    <row r="81" spans="1:77" ht="17" thickTop="1" thickBot="1">
      <c r="A81" s="30">
        <v>79</v>
      </c>
      <c r="B81" s="21">
        <v>239249</v>
      </c>
      <c r="C81" s="21">
        <v>233754</v>
      </c>
      <c r="D81" s="21">
        <v>252071</v>
      </c>
      <c r="E81" s="21">
        <v>260008</v>
      </c>
      <c r="F81" s="21">
        <v>270827</v>
      </c>
      <c r="G81" s="21">
        <v>275245</v>
      </c>
      <c r="H81" s="21">
        <v>303217</v>
      </c>
      <c r="I81" s="21">
        <v>308149</v>
      </c>
      <c r="J81" s="21">
        <v>331397</v>
      </c>
      <c r="K81" s="21">
        <v>325587</v>
      </c>
      <c r="L81" s="25">
        <v>352918</v>
      </c>
      <c r="M81" s="25">
        <v>352325</v>
      </c>
      <c r="N81" s="25">
        <v>348760</v>
      </c>
      <c r="O81" s="25">
        <v>338378</v>
      </c>
      <c r="P81" s="25">
        <v>267493</v>
      </c>
      <c r="Q81" s="25">
        <v>212612</v>
      </c>
      <c r="R81" s="25">
        <v>201472</v>
      </c>
      <c r="S81" s="25">
        <v>261184</v>
      </c>
      <c r="T81" s="25">
        <v>402276</v>
      </c>
      <c r="U81" s="25">
        <v>406705</v>
      </c>
      <c r="V81" s="26">
        <v>411202</v>
      </c>
      <c r="W81" s="26">
        <v>417681</v>
      </c>
      <c r="X81" s="26">
        <v>419578</v>
      </c>
      <c r="Y81" s="26">
        <v>427144</v>
      </c>
      <c r="Z81" s="26">
        <v>430934</v>
      </c>
      <c r="AA81" s="26">
        <v>442555</v>
      </c>
      <c r="AB81" s="26">
        <v>442893</v>
      </c>
      <c r="AC81" s="26">
        <v>445541</v>
      </c>
      <c r="AD81" s="26">
        <v>483407</v>
      </c>
      <c r="AE81" s="26">
        <v>462225</v>
      </c>
      <c r="AF81" s="26">
        <v>454168</v>
      </c>
      <c r="AG81" s="26">
        <v>466715</v>
      </c>
      <c r="AH81" s="92"/>
      <c r="AI81" s="92"/>
      <c r="AJ81" s="92"/>
    </row>
    <row r="82" spans="1:77" ht="17" thickTop="1" thickBot="1">
      <c r="A82" s="30">
        <v>80</v>
      </c>
      <c r="B82" s="21">
        <v>205579</v>
      </c>
      <c r="C82" s="21">
        <v>220544</v>
      </c>
      <c r="D82" s="21">
        <v>214774</v>
      </c>
      <c r="E82" s="21">
        <v>232820</v>
      </c>
      <c r="F82" s="21">
        <v>240351</v>
      </c>
      <c r="G82" s="21">
        <v>250904</v>
      </c>
      <c r="H82" s="21">
        <v>255922</v>
      </c>
      <c r="I82" s="21">
        <v>282174</v>
      </c>
      <c r="J82" s="21">
        <v>288041</v>
      </c>
      <c r="K82" s="21">
        <v>310120</v>
      </c>
      <c r="L82" s="25">
        <v>306960</v>
      </c>
      <c r="M82" s="25">
        <v>331764</v>
      </c>
      <c r="N82" s="25">
        <v>331137</v>
      </c>
      <c r="O82" s="25">
        <v>328546</v>
      </c>
      <c r="P82" s="25">
        <v>319079</v>
      </c>
      <c r="Q82" s="25">
        <v>252541</v>
      </c>
      <c r="R82" s="25">
        <v>200675</v>
      </c>
      <c r="S82" s="25">
        <v>190088</v>
      </c>
      <c r="T82" s="25">
        <v>247150</v>
      </c>
      <c r="U82" s="25">
        <v>381090</v>
      </c>
      <c r="V82" s="26">
        <v>384451</v>
      </c>
      <c r="W82" s="26">
        <v>391979</v>
      </c>
      <c r="X82" s="26">
        <v>396475</v>
      </c>
      <c r="Y82" s="26">
        <v>400262</v>
      </c>
      <c r="Z82" s="26">
        <v>407235</v>
      </c>
      <c r="AA82" s="26">
        <v>412360</v>
      </c>
      <c r="AB82" s="26">
        <v>423682</v>
      </c>
      <c r="AC82" s="26">
        <v>423031</v>
      </c>
      <c r="AD82" s="26">
        <v>425937</v>
      </c>
      <c r="AE82" s="26">
        <v>462004</v>
      </c>
      <c r="AF82" s="26">
        <v>440607</v>
      </c>
      <c r="AG82" s="26">
        <v>436609</v>
      </c>
      <c r="AH82" s="92"/>
      <c r="AI82" s="92"/>
      <c r="AJ82" s="92"/>
    </row>
    <row r="83" spans="1:77" ht="17" thickTop="1" thickBot="1">
      <c r="A83" s="30">
        <v>81</v>
      </c>
      <c r="B83" s="21">
        <v>183200</v>
      </c>
      <c r="C83" s="21">
        <v>188054</v>
      </c>
      <c r="D83" s="21">
        <v>200532</v>
      </c>
      <c r="E83" s="21">
        <v>197118</v>
      </c>
      <c r="F83" s="21">
        <v>213191</v>
      </c>
      <c r="G83" s="21">
        <v>220745</v>
      </c>
      <c r="H83" s="21">
        <v>231676</v>
      </c>
      <c r="I83" s="21">
        <v>236454</v>
      </c>
      <c r="J83" s="21">
        <v>261599</v>
      </c>
      <c r="K83" s="21">
        <v>267368</v>
      </c>
      <c r="L83" s="25">
        <v>289180</v>
      </c>
      <c r="M83" s="25">
        <v>286565</v>
      </c>
      <c r="N83" s="25">
        <v>309615</v>
      </c>
      <c r="O83" s="25">
        <v>309900</v>
      </c>
      <c r="P83" s="25">
        <v>307989</v>
      </c>
      <c r="Q83" s="25">
        <v>299325</v>
      </c>
      <c r="R83" s="25">
        <v>237022</v>
      </c>
      <c r="S83" s="25">
        <v>188058</v>
      </c>
      <c r="T83" s="25">
        <v>178559</v>
      </c>
      <c r="U83" s="25">
        <v>233073</v>
      </c>
      <c r="V83" s="26">
        <v>359466</v>
      </c>
      <c r="W83" s="26">
        <v>363940</v>
      </c>
      <c r="X83" s="26">
        <v>369724</v>
      </c>
      <c r="Y83" s="26">
        <v>374862</v>
      </c>
      <c r="Z83" s="26">
        <v>379420</v>
      </c>
      <c r="AA83" s="26">
        <v>386935</v>
      </c>
      <c r="AB83" s="26">
        <v>391882</v>
      </c>
      <c r="AC83" s="26">
        <v>402604</v>
      </c>
      <c r="AD83" s="26">
        <v>401791</v>
      </c>
      <c r="AE83" s="26">
        <v>404779</v>
      </c>
      <c r="AF83" s="26">
        <v>437556</v>
      </c>
      <c r="AG83" s="26">
        <v>421492</v>
      </c>
      <c r="AH83" s="92"/>
      <c r="AI83" s="92"/>
      <c r="AJ83" s="92"/>
    </row>
    <row r="84" spans="1:77" ht="17" thickTop="1" thickBot="1">
      <c r="A84" s="30">
        <v>82</v>
      </c>
      <c r="B84" s="21">
        <v>160822</v>
      </c>
      <c r="C84" s="21">
        <v>165464</v>
      </c>
      <c r="D84" s="21">
        <v>169617</v>
      </c>
      <c r="E84" s="21">
        <v>181828</v>
      </c>
      <c r="F84" s="21">
        <v>178684</v>
      </c>
      <c r="G84" s="21">
        <v>193956</v>
      </c>
      <c r="H84" s="21">
        <v>201890</v>
      </c>
      <c r="I84" s="21">
        <v>212335</v>
      </c>
      <c r="J84" s="21">
        <v>217372</v>
      </c>
      <c r="K84" s="21">
        <v>240854</v>
      </c>
      <c r="L84" s="25">
        <v>246369</v>
      </c>
      <c r="M84" s="25">
        <v>267768</v>
      </c>
      <c r="N84" s="25">
        <v>265479</v>
      </c>
      <c r="O84" s="25">
        <v>287426</v>
      </c>
      <c r="P84" s="25">
        <v>288639</v>
      </c>
      <c r="Q84" s="25">
        <v>287212</v>
      </c>
      <c r="R84" s="25">
        <v>278847</v>
      </c>
      <c r="S84" s="25">
        <v>220463</v>
      </c>
      <c r="T84" s="25">
        <v>175046</v>
      </c>
      <c r="U84" s="25">
        <v>167034</v>
      </c>
      <c r="V84" s="26">
        <v>218906</v>
      </c>
      <c r="W84" s="26">
        <v>336229</v>
      </c>
      <c r="X84" s="26">
        <v>341292</v>
      </c>
      <c r="Y84" s="26">
        <v>349238</v>
      </c>
      <c r="Z84" s="26">
        <v>351457</v>
      </c>
      <c r="AA84" s="26">
        <v>356258</v>
      </c>
      <c r="AB84" s="26">
        <v>364899</v>
      </c>
      <c r="AC84" s="26">
        <v>369749</v>
      </c>
      <c r="AD84" s="26">
        <v>380405</v>
      </c>
      <c r="AE84" s="26">
        <v>379079</v>
      </c>
      <c r="AF84" s="26">
        <v>381875</v>
      </c>
      <c r="AG84" s="26">
        <v>416131</v>
      </c>
      <c r="AH84" s="92"/>
      <c r="AI84" s="92"/>
      <c r="AJ84" s="92"/>
    </row>
    <row r="85" spans="1:77" ht="17" thickTop="1" thickBot="1">
      <c r="A85" s="30">
        <v>83</v>
      </c>
      <c r="B85" s="21">
        <v>138436</v>
      </c>
      <c r="C85" s="21">
        <v>143645</v>
      </c>
      <c r="D85" s="21">
        <v>147165</v>
      </c>
      <c r="E85" s="21">
        <v>152993</v>
      </c>
      <c r="F85" s="21">
        <v>163369</v>
      </c>
      <c r="G85" s="21">
        <v>160729</v>
      </c>
      <c r="H85" s="21">
        <v>175720</v>
      </c>
      <c r="I85" s="21">
        <v>183081</v>
      </c>
      <c r="J85" s="21">
        <v>193608</v>
      </c>
      <c r="K85" s="21">
        <v>197733</v>
      </c>
      <c r="L85" s="25">
        <v>219155</v>
      </c>
      <c r="M85" s="25">
        <v>225829</v>
      </c>
      <c r="N85" s="25">
        <v>245453</v>
      </c>
      <c r="O85" s="25">
        <v>244530</v>
      </c>
      <c r="P85" s="25">
        <v>264993</v>
      </c>
      <c r="Q85" s="25">
        <v>266953</v>
      </c>
      <c r="R85" s="25">
        <v>265745</v>
      </c>
      <c r="S85" s="25">
        <v>257795</v>
      </c>
      <c r="T85" s="25">
        <v>203559</v>
      </c>
      <c r="U85" s="25">
        <v>162307</v>
      </c>
      <c r="V85" s="26">
        <v>155544</v>
      </c>
      <c r="W85" s="26">
        <v>203915</v>
      </c>
      <c r="X85" s="26">
        <v>310467</v>
      </c>
      <c r="Y85" s="26">
        <v>320097</v>
      </c>
      <c r="Z85" s="26">
        <v>326194</v>
      </c>
      <c r="AA85" s="26">
        <v>328240</v>
      </c>
      <c r="AB85" s="26">
        <v>331371</v>
      </c>
      <c r="AC85" s="26">
        <v>338570</v>
      </c>
      <c r="AD85" s="26">
        <v>343942</v>
      </c>
      <c r="AE85" s="26">
        <v>354689</v>
      </c>
      <c r="AF85" s="26">
        <v>355157</v>
      </c>
      <c r="AG85" s="26">
        <v>360879</v>
      </c>
      <c r="AH85" s="92"/>
      <c r="AI85" s="92"/>
      <c r="AJ85" s="92"/>
    </row>
    <row r="86" spans="1:77" ht="17" thickTop="1" thickBot="1">
      <c r="A86" s="30">
        <v>84</v>
      </c>
      <c r="B86" s="21">
        <v>116071</v>
      </c>
      <c r="C86" s="21">
        <v>122486</v>
      </c>
      <c r="D86" s="21">
        <v>125963</v>
      </c>
      <c r="E86" s="21">
        <v>130870</v>
      </c>
      <c r="F86" s="21">
        <v>136393</v>
      </c>
      <c r="G86" s="21">
        <v>145360</v>
      </c>
      <c r="H86" s="21">
        <v>143861</v>
      </c>
      <c r="I86" s="21">
        <v>157636</v>
      </c>
      <c r="J86" s="21">
        <v>165078</v>
      </c>
      <c r="K86" s="21">
        <v>174437</v>
      </c>
      <c r="L86" s="25">
        <v>178688</v>
      </c>
      <c r="M86" s="25">
        <v>198616</v>
      </c>
      <c r="N86" s="25">
        <v>204854</v>
      </c>
      <c r="O86" s="25">
        <v>223299</v>
      </c>
      <c r="P86" s="25">
        <v>223602</v>
      </c>
      <c r="Q86" s="25">
        <v>242900</v>
      </c>
      <c r="R86" s="25">
        <v>244770</v>
      </c>
      <c r="S86" s="25">
        <v>242980</v>
      </c>
      <c r="T86" s="25">
        <v>236044</v>
      </c>
      <c r="U86" s="25">
        <v>186923</v>
      </c>
      <c r="V86" s="26">
        <v>149690</v>
      </c>
      <c r="W86" s="26">
        <v>143502</v>
      </c>
      <c r="X86" s="26">
        <v>187801</v>
      </c>
      <c r="Y86" s="26">
        <v>286784</v>
      </c>
      <c r="Z86" s="26">
        <v>296119</v>
      </c>
      <c r="AA86" s="26">
        <v>302427</v>
      </c>
      <c r="AB86" s="26">
        <v>304293</v>
      </c>
      <c r="AC86" s="26">
        <v>306518</v>
      </c>
      <c r="AD86" s="26">
        <v>313017</v>
      </c>
      <c r="AE86" s="26">
        <v>318859</v>
      </c>
      <c r="AF86" s="26">
        <v>328597</v>
      </c>
      <c r="AG86" s="26">
        <v>332304</v>
      </c>
      <c r="AH86" s="92"/>
      <c r="AI86" s="92"/>
      <c r="AJ86" s="92"/>
    </row>
    <row r="87" spans="1:77" ht="17" thickTop="1" thickBot="1">
      <c r="A87" s="30" t="s">
        <v>7</v>
      </c>
      <c r="B87" s="21">
        <v>447960</v>
      </c>
      <c r="C87" s="21">
        <v>464761</v>
      </c>
      <c r="D87" s="21">
        <v>478156</v>
      </c>
      <c r="E87" s="21">
        <v>501518</v>
      </c>
      <c r="F87" s="21">
        <v>522867</v>
      </c>
      <c r="G87" s="21">
        <v>549526</v>
      </c>
      <c r="H87" s="21">
        <v>585592</v>
      </c>
      <c r="I87" s="21">
        <v>615818</v>
      </c>
      <c r="J87" s="21">
        <v>658912</v>
      </c>
      <c r="K87" s="21">
        <v>701342</v>
      </c>
      <c r="L87" s="25">
        <v>737747</v>
      </c>
      <c r="M87" s="25">
        <v>779512</v>
      </c>
      <c r="N87" s="25">
        <v>832164</v>
      </c>
      <c r="O87" s="25">
        <v>883868</v>
      </c>
      <c r="P87" s="25">
        <v>949297</v>
      </c>
      <c r="Q87" s="25">
        <v>1010422</v>
      </c>
      <c r="R87" s="25">
        <v>1079200</v>
      </c>
      <c r="S87" s="25">
        <v>1138640</v>
      </c>
      <c r="T87" s="25">
        <v>1190817</v>
      </c>
      <c r="U87" s="25">
        <v>1234008</v>
      </c>
      <c r="V87" s="26">
        <v>1230080</v>
      </c>
      <c r="W87" s="26">
        <v>1177424</v>
      </c>
      <c r="X87" s="26">
        <v>1108741</v>
      </c>
      <c r="Y87" s="26">
        <v>1113470</v>
      </c>
      <c r="Z87" s="26">
        <v>1198102</v>
      </c>
      <c r="AA87" s="26">
        <v>1296101</v>
      </c>
      <c r="AB87" s="26">
        <v>1386961</v>
      </c>
      <c r="AC87" s="26">
        <v>1468300</v>
      </c>
      <c r="AD87" s="26">
        <v>1545732</v>
      </c>
      <c r="AE87" s="26">
        <v>1626381</v>
      </c>
      <c r="AF87" s="26">
        <v>1712493</v>
      </c>
      <c r="AG87" s="26">
        <v>1789482</v>
      </c>
      <c r="AH87" s="92"/>
      <c r="AI87" s="92"/>
      <c r="AJ87" s="92"/>
    </row>
    <row r="88" spans="1:77" s="18" customFormat="1" ht="17" thickTop="1" thickBot="1">
      <c r="A88" s="31" t="s">
        <v>36</v>
      </c>
      <c r="B88" s="88">
        <v>56524064</v>
      </c>
      <c r="C88" s="88">
        <v>56563031</v>
      </c>
      <c r="D88" s="88">
        <v>56565117</v>
      </c>
      <c r="E88" s="88">
        <v>56588319</v>
      </c>
      <c r="F88" s="88">
        <v>56597823</v>
      </c>
      <c r="G88" s="88">
        <v>56594487</v>
      </c>
      <c r="H88" s="88">
        <v>56609375</v>
      </c>
      <c r="I88" s="88">
        <v>56649201</v>
      </c>
      <c r="J88" s="88">
        <v>56694360</v>
      </c>
      <c r="K88" s="88">
        <v>56744119</v>
      </c>
      <c r="L88" s="89">
        <v>56772923</v>
      </c>
      <c r="M88" s="89">
        <v>56821250</v>
      </c>
      <c r="N88" s="89">
        <v>56842392</v>
      </c>
      <c r="O88" s="89">
        <v>56844408</v>
      </c>
      <c r="P88" s="89">
        <v>56844197</v>
      </c>
      <c r="Q88" s="89">
        <v>56876364</v>
      </c>
      <c r="R88" s="89">
        <v>56904379</v>
      </c>
      <c r="S88" s="89">
        <v>56909109</v>
      </c>
      <c r="T88" s="89">
        <v>56923524</v>
      </c>
      <c r="U88" s="89">
        <v>56960692</v>
      </c>
      <c r="V88" s="90">
        <v>56987507</v>
      </c>
      <c r="W88" s="90">
        <v>57130506</v>
      </c>
      <c r="X88" s="90">
        <v>57495900</v>
      </c>
      <c r="Y88" s="90">
        <v>57874753</v>
      </c>
      <c r="Z88" s="90">
        <v>58064214</v>
      </c>
      <c r="AA88" s="90">
        <v>58223744</v>
      </c>
      <c r="AB88" s="90">
        <v>58652875</v>
      </c>
      <c r="AC88" s="90">
        <v>59000586</v>
      </c>
      <c r="AD88" s="90">
        <v>59190143</v>
      </c>
      <c r="AE88" s="90">
        <v>59364690</v>
      </c>
      <c r="AF88" s="91">
        <v>59394207</v>
      </c>
      <c r="AG88" s="91">
        <v>59685227</v>
      </c>
      <c r="AH88" s="92"/>
      <c r="AI88" s="92"/>
      <c r="AJ88" s="92"/>
      <c r="AK88" s="93"/>
      <c r="AL88" s="93"/>
      <c r="AM88" s="93"/>
      <c r="AN88" s="93"/>
      <c r="AO88" s="93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</row>
    <row r="89" spans="1:7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</row>
    <row r="90" spans="1:7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</row>
    <row r="91" spans="1:7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</row>
    <row r="92" spans="1:7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</row>
    <row r="93" spans="1:7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</row>
    <row r="94" spans="1:77" ht="22" thickTop="1" thickBot="1">
      <c r="A94" s="20" t="s">
        <v>18</v>
      </c>
      <c r="B94" s="21">
        <f>SUM(B2:B6)</f>
        <v>3327303</v>
      </c>
      <c r="C94" s="21">
        <f t="shared" ref="C94:AE94" si="0">SUM(C2:C6)</f>
        <v>3226754</v>
      </c>
      <c r="D94" s="21">
        <f t="shared" si="0"/>
        <v>3131640</v>
      </c>
      <c r="E94" s="21">
        <f t="shared" si="0"/>
        <v>3059101</v>
      </c>
      <c r="F94" s="21">
        <f t="shared" si="0"/>
        <v>3006596</v>
      </c>
      <c r="G94" s="21">
        <f t="shared" si="0"/>
        <v>2939313</v>
      </c>
      <c r="H94" s="21">
        <f t="shared" si="0"/>
        <v>2866757</v>
      </c>
      <c r="I94" s="21">
        <f t="shared" si="0"/>
        <v>2831942</v>
      </c>
      <c r="J94" s="21">
        <f t="shared" si="0"/>
        <v>2800173</v>
      </c>
      <c r="K94" s="21">
        <f t="shared" si="0"/>
        <v>2783100</v>
      </c>
      <c r="L94" s="21">
        <f t="shared" si="0"/>
        <v>2618025</v>
      </c>
      <c r="M94" s="21">
        <f t="shared" si="0"/>
        <v>2680727</v>
      </c>
      <c r="N94" s="21">
        <f t="shared" si="0"/>
        <v>2699343</v>
      </c>
      <c r="O94" s="21">
        <f t="shared" si="0"/>
        <v>2703236</v>
      </c>
      <c r="P94" s="21">
        <f t="shared" si="0"/>
        <v>2693865</v>
      </c>
      <c r="Q94" s="21">
        <f t="shared" si="0"/>
        <v>2694887</v>
      </c>
      <c r="R94" s="21">
        <f t="shared" si="0"/>
        <v>2653787</v>
      </c>
      <c r="S94" s="21">
        <f t="shared" si="0"/>
        <v>2628582</v>
      </c>
      <c r="T94" s="21">
        <f t="shared" si="0"/>
        <v>2624578</v>
      </c>
      <c r="U94" s="21">
        <f t="shared" si="0"/>
        <v>2626848</v>
      </c>
      <c r="V94" s="21">
        <f t="shared" si="0"/>
        <v>2615061</v>
      </c>
      <c r="W94" s="21">
        <f t="shared" si="0"/>
        <v>2646740</v>
      </c>
      <c r="X94" s="21">
        <f t="shared" si="0"/>
        <v>2678568</v>
      </c>
      <c r="Y94" s="21">
        <f t="shared" si="0"/>
        <v>2715791</v>
      </c>
      <c r="Z94" s="21">
        <f t="shared" si="0"/>
        <v>2733817</v>
      </c>
      <c r="AA94" s="21">
        <f t="shared" si="0"/>
        <v>2756244</v>
      </c>
      <c r="AB94" s="21">
        <f t="shared" si="0"/>
        <v>2781487</v>
      </c>
      <c r="AC94" s="21">
        <f t="shared" si="0"/>
        <v>2804288</v>
      </c>
      <c r="AD94" s="21">
        <f t="shared" si="0"/>
        <v>2800687</v>
      </c>
      <c r="AE94" s="21">
        <f t="shared" si="0"/>
        <v>2786480</v>
      </c>
      <c r="AF94" s="21">
        <f t="shared" ref="AF94:AG94" si="1">SUM(AF2:AF6)</f>
        <v>2752143</v>
      </c>
      <c r="AG94" s="21">
        <f t="shared" si="1"/>
        <v>2737141</v>
      </c>
      <c r="AH94" s="92"/>
      <c r="AI94" s="92"/>
      <c r="AJ94" s="92"/>
    </row>
    <row r="95" spans="1:77" ht="22" thickTop="1" thickBot="1">
      <c r="A95" s="20" t="s">
        <v>19</v>
      </c>
      <c r="B95" s="21">
        <f>SUM(B7:B11)</f>
        <v>4190626</v>
      </c>
      <c r="C95" s="21">
        <f t="shared" ref="C95:AE95" si="2">SUM(C7:C11)</f>
        <v>4042165</v>
      </c>
      <c r="D95" s="21">
        <f t="shared" si="2"/>
        <v>3879231</v>
      </c>
      <c r="E95" s="21">
        <f t="shared" si="2"/>
        <v>3681705</v>
      </c>
      <c r="F95" s="21">
        <f t="shared" si="2"/>
        <v>3494410</v>
      </c>
      <c r="G95" s="21">
        <f t="shared" si="2"/>
        <v>3339852</v>
      </c>
      <c r="H95" s="21">
        <f t="shared" si="2"/>
        <v>3228019</v>
      </c>
      <c r="I95" s="21">
        <f t="shared" si="2"/>
        <v>3121806</v>
      </c>
      <c r="J95" s="21">
        <f t="shared" si="2"/>
        <v>3043168</v>
      </c>
      <c r="K95" s="21">
        <f t="shared" si="2"/>
        <v>2977185</v>
      </c>
      <c r="L95" s="21">
        <f t="shared" si="2"/>
        <v>2817330</v>
      </c>
      <c r="M95" s="21">
        <f t="shared" si="2"/>
        <v>2750727</v>
      </c>
      <c r="N95" s="21">
        <f t="shared" si="2"/>
        <v>2715263</v>
      </c>
      <c r="O95" s="21">
        <f t="shared" si="2"/>
        <v>2692275</v>
      </c>
      <c r="P95" s="21">
        <f t="shared" si="2"/>
        <v>2681817</v>
      </c>
      <c r="Q95" s="21">
        <f t="shared" si="2"/>
        <v>2694164</v>
      </c>
      <c r="R95" s="21">
        <f t="shared" si="2"/>
        <v>2750139</v>
      </c>
      <c r="S95" s="21">
        <f t="shared" si="2"/>
        <v>2758099</v>
      </c>
      <c r="T95" s="21">
        <f t="shared" si="2"/>
        <v>2745397</v>
      </c>
      <c r="U95" s="21">
        <f t="shared" si="2"/>
        <v>2710677</v>
      </c>
      <c r="V95" s="21">
        <f t="shared" si="2"/>
        <v>2670626</v>
      </c>
      <c r="W95" s="21">
        <f t="shared" si="2"/>
        <v>2639240</v>
      </c>
      <c r="X95" s="21">
        <f t="shared" si="2"/>
        <v>2636162</v>
      </c>
      <c r="Y95" s="21">
        <f t="shared" si="2"/>
        <v>2656273</v>
      </c>
      <c r="Z95" s="21">
        <f t="shared" si="2"/>
        <v>2686787</v>
      </c>
      <c r="AA95" s="21">
        <f t="shared" si="2"/>
        <v>2704836</v>
      </c>
      <c r="AB95" s="21">
        <f t="shared" si="2"/>
        <v>2735947</v>
      </c>
      <c r="AC95" s="21">
        <f t="shared" si="2"/>
        <v>2761734</v>
      </c>
      <c r="AD95" s="21">
        <f t="shared" si="2"/>
        <v>2782340</v>
      </c>
      <c r="AE95" s="21">
        <f t="shared" si="2"/>
        <v>2780368</v>
      </c>
      <c r="AF95" s="21">
        <f t="shared" ref="AF95:AG95" si="3">SUM(AF7:AF11)</f>
        <v>2785733</v>
      </c>
      <c r="AG95" s="21">
        <f t="shared" si="3"/>
        <v>2810939</v>
      </c>
      <c r="AH95" s="92"/>
      <c r="AI95" s="92"/>
      <c r="AJ95" s="92"/>
    </row>
    <row r="96" spans="1:77" ht="22" thickTop="1" thickBot="1">
      <c r="A96" s="20" t="s">
        <v>20</v>
      </c>
      <c r="B96" s="21">
        <f>SUM(B12:B16)</f>
        <v>4536233</v>
      </c>
      <c r="C96" s="21">
        <f t="shared" ref="C96:AE96" si="4">SUM(C12:C16)</f>
        <v>4484951</v>
      </c>
      <c r="D96" s="21">
        <f t="shared" si="4"/>
        <v>4437312</v>
      </c>
      <c r="E96" s="21">
        <f t="shared" si="4"/>
        <v>4377524</v>
      </c>
      <c r="F96" s="21">
        <f t="shared" si="4"/>
        <v>4308718</v>
      </c>
      <c r="G96" s="21">
        <f t="shared" si="4"/>
        <v>4185150</v>
      </c>
      <c r="H96" s="21">
        <f t="shared" si="4"/>
        <v>4039144</v>
      </c>
      <c r="I96" s="21">
        <f t="shared" si="4"/>
        <v>3878179</v>
      </c>
      <c r="J96" s="21">
        <f t="shared" si="4"/>
        <v>3677976</v>
      </c>
      <c r="K96" s="21">
        <f t="shared" si="4"/>
        <v>3494107</v>
      </c>
      <c r="L96" s="21">
        <f t="shared" si="4"/>
        <v>3313454</v>
      </c>
      <c r="M96" s="21">
        <f t="shared" si="4"/>
        <v>3191240</v>
      </c>
      <c r="N96" s="21">
        <f t="shared" si="4"/>
        <v>3080270</v>
      </c>
      <c r="O96" s="21">
        <f t="shared" si="4"/>
        <v>2999023</v>
      </c>
      <c r="P96" s="21">
        <f t="shared" si="4"/>
        <v>2935612</v>
      </c>
      <c r="Q96" s="21">
        <f t="shared" si="4"/>
        <v>2868885</v>
      </c>
      <c r="R96" s="21">
        <f t="shared" si="4"/>
        <v>2807206</v>
      </c>
      <c r="S96" s="21">
        <f t="shared" si="4"/>
        <v>2784299</v>
      </c>
      <c r="T96" s="21">
        <f t="shared" si="4"/>
        <v>2774840</v>
      </c>
      <c r="U96" s="21">
        <f t="shared" si="4"/>
        <v>2784133</v>
      </c>
      <c r="V96" s="21">
        <f t="shared" si="4"/>
        <v>2810743</v>
      </c>
      <c r="W96" s="21">
        <f t="shared" si="4"/>
        <v>2837731</v>
      </c>
      <c r="X96" s="21">
        <f t="shared" si="4"/>
        <v>2823761</v>
      </c>
      <c r="Y96" s="21">
        <f t="shared" si="4"/>
        <v>2807056</v>
      </c>
      <c r="Z96" s="21">
        <f t="shared" si="4"/>
        <v>2780429</v>
      </c>
      <c r="AA96" s="21">
        <f t="shared" si="4"/>
        <v>2756927</v>
      </c>
      <c r="AB96" s="21">
        <f t="shared" si="4"/>
        <v>2739738</v>
      </c>
      <c r="AC96" s="21">
        <f t="shared" si="4"/>
        <v>2745461</v>
      </c>
      <c r="AD96" s="21">
        <f t="shared" si="4"/>
        <v>2759703</v>
      </c>
      <c r="AE96" s="21">
        <f t="shared" si="4"/>
        <v>2785352</v>
      </c>
      <c r="AF96" s="21">
        <f t="shared" ref="AF96:AG96" si="5">SUM(AF12:AF16)</f>
        <v>2787341</v>
      </c>
      <c r="AG96" s="21">
        <f t="shared" si="5"/>
        <v>2800258</v>
      </c>
      <c r="AH96" s="92"/>
      <c r="AI96" s="92"/>
      <c r="AJ96" s="92"/>
    </row>
    <row r="97" spans="1:36" ht="22" thickTop="1" thickBot="1">
      <c r="A97" s="20" t="s">
        <v>21</v>
      </c>
      <c r="B97" s="21">
        <f>SUM(B17:B21)</f>
        <v>4691879</v>
      </c>
      <c r="C97" s="21">
        <f t="shared" ref="C97:AE97" si="6">SUM(C17:C21)</f>
        <v>4718373</v>
      </c>
      <c r="D97" s="21">
        <f t="shared" si="6"/>
        <v>4701607</v>
      </c>
      <c r="E97" s="21">
        <f t="shared" si="6"/>
        <v>4640777</v>
      </c>
      <c r="F97" s="21">
        <f t="shared" si="6"/>
        <v>4570028</v>
      </c>
      <c r="G97" s="21">
        <f t="shared" si="6"/>
        <v>4514569</v>
      </c>
      <c r="H97" s="21">
        <f t="shared" si="6"/>
        <v>4471319</v>
      </c>
      <c r="I97" s="21">
        <f t="shared" si="6"/>
        <v>4430537</v>
      </c>
      <c r="J97" s="21">
        <f t="shared" si="6"/>
        <v>4376892</v>
      </c>
      <c r="K97" s="21">
        <f t="shared" si="6"/>
        <v>4311719</v>
      </c>
      <c r="L97" s="21">
        <f t="shared" si="6"/>
        <v>4202646</v>
      </c>
      <c r="M97" s="21">
        <f t="shared" si="6"/>
        <v>4044131</v>
      </c>
      <c r="N97" s="21">
        <f t="shared" si="6"/>
        <v>3874374</v>
      </c>
      <c r="O97" s="21">
        <f t="shared" si="6"/>
        <v>3668968</v>
      </c>
      <c r="P97" s="21">
        <f t="shared" si="6"/>
        <v>3484386</v>
      </c>
      <c r="Q97" s="21">
        <f t="shared" si="6"/>
        <v>3342116</v>
      </c>
      <c r="R97" s="21">
        <f t="shared" si="6"/>
        <v>3235236</v>
      </c>
      <c r="S97" s="21">
        <f t="shared" si="6"/>
        <v>3138944</v>
      </c>
      <c r="T97" s="21">
        <f t="shared" si="6"/>
        <v>3068515</v>
      </c>
      <c r="U97" s="21">
        <f t="shared" si="6"/>
        <v>3013579</v>
      </c>
      <c r="V97" s="21">
        <f t="shared" si="6"/>
        <v>2950881</v>
      </c>
      <c r="W97" s="21">
        <f t="shared" si="6"/>
        <v>2873293</v>
      </c>
      <c r="X97" s="21">
        <f t="shared" si="6"/>
        <v>2848727</v>
      </c>
      <c r="Y97" s="21">
        <f t="shared" si="6"/>
        <v>2839342</v>
      </c>
      <c r="Z97" s="21">
        <f t="shared" si="6"/>
        <v>2852844</v>
      </c>
      <c r="AA97" s="21">
        <f t="shared" si="6"/>
        <v>2878558</v>
      </c>
      <c r="AB97" s="21">
        <f t="shared" si="6"/>
        <v>2921968</v>
      </c>
      <c r="AC97" s="21">
        <f t="shared" si="6"/>
        <v>2922764</v>
      </c>
      <c r="AD97" s="21">
        <f t="shared" si="6"/>
        <v>2913256</v>
      </c>
      <c r="AE97" s="21">
        <f t="shared" si="6"/>
        <v>2886309</v>
      </c>
      <c r="AF97" s="21">
        <f t="shared" ref="AF97:AG97" si="7">SUM(AF17:AF21)</f>
        <v>2850222</v>
      </c>
      <c r="AG97" s="21">
        <f t="shared" si="7"/>
        <v>2824461</v>
      </c>
      <c r="AH97" s="92"/>
      <c r="AI97" s="92"/>
      <c r="AJ97" s="92"/>
    </row>
    <row r="98" spans="1:36" ht="22" thickTop="1" thickBot="1">
      <c r="A98" s="20" t="s">
        <v>22</v>
      </c>
      <c r="B98" s="21">
        <f>SUM(B22:B26)</f>
        <v>4167299</v>
      </c>
      <c r="C98" s="21">
        <f t="shared" ref="C98:AE98" si="8">SUM(C22:C26)</f>
        <v>4248216</v>
      </c>
      <c r="D98" s="21">
        <f t="shared" si="8"/>
        <v>4357087</v>
      </c>
      <c r="E98" s="21">
        <f t="shared" si="8"/>
        <v>4487846</v>
      </c>
      <c r="F98" s="21">
        <f t="shared" si="8"/>
        <v>4585018</v>
      </c>
      <c r="G98" s="21">
        <f t="shared" si="8"/>
        <v>4649785</v>
      </c>
      <c r="H98" s="21">
        <f t="shared" si="8"/>
        <v>4680093</v>
      </c>
      <c r="I98" s="21">
        <f t="shared" si="8"/>
        <v>4671941</v>
      </c>
      <c r="J98" s="21">
        <f t="shared" si="8"/>
        <v>4619616</v>
      </c>
      <c r="K98" s="21">
        <f t="shared" si="8"/>
        <v>4561087</v>
      </c>
      <c r="L98" s="21">
        <f t="shared" si="8"/>
        <v>4558261</v>
      </c>
      <c r="M98" s="21">
        <f t="shared" si="8"/>
        <v>4510953</v>
      </c>
      <c r="N98" s="21">
        <f t="shared" si="8"/>
        <v>4463836</v>
      </c>
      <c r="O98" s="21">
        <f t="shared" si="8"/>
        <v>4401795</v>
      </c>
      <c r="P98" s="21">
        <f t="shared" si="8"/>
        <v>4326438</v>
      </c>
      <c r="Q98" s="21">
        <f t="shared" si="8"/>
        <v>4198756</v>
      </c>
      <c r="R98" s="21">
        <f t="shared" si="8"/>
        <v>4051128</v>
      </c>
      <c r="S98" s="21">
        <f t="shared" si="8"/>
        <v>3891077</v>
      </c>
      <c r="T98" s="21">
        <f t="shared" si="8"/>
        <v>3701646</v>
      </c>
      <c r="U98" s="21">
        <f t="shared" si="8"/>
        <v>3534509</v>
      </c>
      <c r="V98" s="21">
        <f t="shared" si="8"/>
        <v>3402466</v>
      </c>
      <c r="W98" s="21">
        <f t="shared" si="8"/>
        <v>3293095</v>
      </c>
      <c r="X98" s="21">
        <f t="shared" si="8"/>
        <v>3223310</v>
      </c>
      <c r="Y98" s="21">
        <f t="shared" si="8"/>
        <v>3157825</v>
      </c>
      <c r="Z98" s="21">
        <f t="shared" si="8"/>
        <v>3084730</v>
      </c>
      <c r="AA98" s="21">
        <f t="shared" si="8"/>
        <v>3012989</v>
      </c>
      <c r="AB98" s="21">
        <f t="shared" si="8"/>
        <v>2994941</v>
      </c>
      <c r="AC98" s="21">
        <f t="shared" si="8"/>
        <v>3013760</v>
      </c>
      <c r="AD98" s="21">
        <f t="shared" si="8"/>
        <v>3017981</v>
      </c>
      <c r="AE98" s="21">
        <f t="shared" si="8"/>
        <v>3038257</v>
      </c>
      <c r="AF98" s="21">
        <f t="shared" ref="AF98:AG98" si="9">SUM(AF22:AF26)</f>
        <v>3068829</v>
      </c>
      <c r="AG98" s="21">
        <f t="shared" si="9"/>
        <v>3086836</v>
      </c>
      <c r="AH98" s="92"/>
      <c r="AI98" s="92"/>
      <c r="AJ98" s="92"/>
    </row>
    <row r="99" spans="1:36" ht="22" thickTop="1" thickBot="1">
      <c r="A99" s="20" t="s">
        <v>23</v>
      </c>
      <c r="B99" s="21">
        <f>SUM(B27:B31)</f>
        <v>3823519</v>
      </c>
      <c r="C99" s="21">
        <f t="shared" ref="C99:AE99" si="10">SUM(C27:C31)</f>
        <v>3873185</v>
      </c>
      <c r="D99" s="21">
        <f t="shared" si="10"/>
        <v>3923644</v>
      </c>
      <c r="E99" s="21">
        <f t="shared" si="10"/>
        <v>3976229</v>
      </c>
      <c r="F99" s="21">
        <f t="shared" si="10"/>
        <v>4040972</v>
      </c>
      <c r="G99" s="21">
        <f t="shared" si="10"/>
        <v>4124352</v>
      </c>
      <c r="H99" s="21">
        <f t="shared" si="10"/>
        <v>4208178</v>
      </c>
      <c r="I99" s="21">
        <f t="shared" si="10"/>
        <v>4318026</v>
      </c>
      <c r="J99" s="21">
        <f t="shared" si="10"/>
        <v>4453874</v>
      </c>
      <c r="K99" s="21">
        <f t="shared" si="10"/>
        <v>4558847</v>
      </c>
      <c r="L99" s="21">
        <f t="shared" si="10"/>
        <v>4676917</v>
      </c>
      <c r="M99" s="21">
        <f t="shared" si="10"/>
        <v>4708493</v>
      </c>
      <c r="N99" s="21">
        <f t="shared" si="10"/>
        <v>4703606</v>
      </c>
      <c r="O99" s="21">
        <f t="shared" si="10"/>
        <v>4650556</v>
      </c>
      <c r="P99" s="21">
        <f t="shared" si="10"/>
        <v>4587477</v>
      </c>
      <c r="Q99" s="21">
        <f t="shared" si="10"/>
        <v>4539489</v>
      </c>
      <c r="R99" s="21">
        <f t="shared" si="10"/>
        <v>4502017</v>
      </c>
      <c r="S99" s="21">
        <f t="shared" si="10"/>
        <v>4460076</v>
      </c>
      <c r="T99" s="21">
        <f t="shared" si="10"/>
        <v>4402368</v>
      </c>
      <c r="U99" s="21">
        <f t="shared" si="10"/>
        <v>4339851</v>
      </c>
      <c r="V99" s="21">
        <f t="shared" si="10"/>
        <v>4225635</v>
      </c>
      <c r="W99" s="21">
        <f t="shared" si="10"/>
        <v>4100583</v>
      </c>
      <c r="X99" s="21">
        <f t="shared" si="10"/>
        <v>4023136</v>
      </c>
      <c r="Y99" s="21">
        <f t="shared" si="10"/>
        <v>3889798</v>
      </c>
      <c r="Z99" s="21">
        <f t="shared" si="10"/>
        <v>3723637</v>
      </c>
      <c r="AA99" s="21">
        <f t="shared" si="10"/>
        <v>3571250</v>
      </c>
      <c r="AB99" s="21">
        <f t="shared" si="10"/>
        <v>3502501</v>
      </c>
      <c r="AC99" s="21">
        <f t="shared" si="10"/>
        <v>3425875</v>
      </c>
      <c r="AD99" s="21">
        <f t="shared" si="10"/>
        <v>3356647</v>
      </c>
      <c r="AE99" s="21">
        <f t="shared" si="10"/>
        <v>3313521</v>
      </c>
      <c r="AF99" s="21">
        <f t="shared" ref="AF99:AG99" si="11">SUM(AF27:AF31)</f>
        <v>3299837</v>
      </c>
      <c r="AG99" s="21">
        <f t="shared" si="11"/>
        <v>3251630</v>
      </c>
      <c r="AH99" s="92"/>
      <c r="AI99" s="92"/>
      <c r="AJ99" s="92"/>
    </row>
    <row r="100" spans="1:36" ht="22" thickTop="1" thickBot="1">
      <c r="A100" s="20" t="s">
        <v>24</v>
      </c>
      <c r="B100" s="21">
        <f>SUM(B32:B36)</f>
        <v>3979429</v>
      </c>
      <c r="C100" s="21">
        <f t="shared" ref="C100:AE100" si="12">SUM(C32:C36)</f>
        <v>3886624</v>
      </c>
      <c r="D100" s="21">
        <f t="shared" si="12"/>
        <v>3786414</v>
      </c>
      <c r="E100" s="21">
        <f t="shared" si="12"/>
        <v>3764176</v>
      </c>
      <c r="F100" s="21">
        <f t="shared" si="12"/>
        <v>3758682</v>
      </c>
      <c r="G100" s="21">
        <f t="shared" si="12"/>
        <v>3798766</v>
      </c>
      <c r="H100" s="21">
        <f t="shared" si="12"/>
        <v>3850796</v>
      </c>
      <c r="I100" s="21">
        <f t="shared" si="12"/>
        <v>3903876</v>
      </c>
      <c r="J100" s="21">
        <f t="shared" si="12"/>
        <v>3957060</v>
      </c>
      <c r="K100" s="21">
        <f t="shared" si="12"/>
        <v>4022280</v>
      </c>
      <c r="L100" s="21">
        <f t="shared" si="12"/>
        <v>4138949</v>
      </c>
      <c r="M100" s="21">
        <f t="shared" si="12"/>
        <v>4225036</v>
      </c>
      <c r="N100" s="21">
        <f t="shared" si="12"/>
        <v>4337523</v>
      </c>
      <c r="O100" s="21">
        <f t="shared" si="12"/>
        <v>4474730</v>
      </c>
      <c r="P100" s="21">
        <f t="shared" si="12"/>
        <v>4578123</v>
      </c>
      <c r="Q100" s="21">
        <f t="shared" si="12"/>
        <v>4650989</v>
      </c>
      <c r="R100" s="21">
        <f t="shared" si="12"/>
        <v>4683594</v>
      </c>
      <c r="S100" s="21">
        <f t="shared" si="12"/>
        <v>4679794</v>
      </c>
      <c r="T100" s="21">
        <f t="shared" si="12"/>
        <v>4635237</v>
      </c>
      <c r="U100" s="21">
        <f t="shared" si="12"/>
        <v>4579784</v>
      </c>
      <c r="V100" s="21">
        <f t="shared" si="12"/>
        <v>4537785</v>
      </c>
      <c r="W100" s="21">
        <f t="shared" si="12"/>
        <v>4527819</v>
      </c>
      <c r="X100" s="21">
        <f t="shared" si="12"/>
        <v>4557479</v>
      </c>
      <c r="Y100" s="21">
        <f t="shared" si="12"/>
        <v>4564301</v>
      </c>
      <c r="Z100" s="21">
        <f t="shared" si="12"/>
        <v>4534611</v>
      </c>
      <c r="AA100" s="21">
        <f t="shared" si="12"/>
        <v>4440938</v>
      </c>
      <c r="AB100" s="21">
        <f t="shared" si="12"/>
        <v>4363596</v>
      </c>
      <c r="AC100" s="21">
        <f t="shared" si="12"/>
        <v>4250222</v>
      </c>
      <c r="AD100" s="21">
        <f t="shared" si="12"/>
        <v>4069611</v>
      </c>
      <c r="AE100" s="21">
        <f t="shared" si="12"/>
        <v>3903272</v>
      </c>
      <c r="AF100" s="21">
        <f t="shared" ref="AF100:AG100" si="13">SUM(AF32:AF36)</f>
        <v>3793353</v>
      </c>
      <c r="AG100" s="21">
        <f t="shared" si="13"/>
        <v>3703278</v>
      </c>
      <c r="AH100" s="92"/>
      <c r="AI100" s="92"/>
      <c r="AJ100" s="92"/>
    </row>
    <row r="101" spans="1:36" ht="22" thickTop="1" thickBot="1">
      <c r="A101" s="20" t="s">
        <v>25</v>
      </c>
      <c r="B101" s="21">
        <f>SUM(B37:B41)</f>
        <v>3561935</v>
      </c>
      <c r="C101" s="21">
        <f t="shared" ref="C101:AE101" si="14">SUM(C37:C41)</f>
        <v>3678958</v>
      </c>
      <c r="D101" s="21">
        <f t="shared" si="14"/>
        <v>3813183</v>
      </c>
      <c r="E101" s="21">
        <f t="shared" si="14"/>
        <v>3919233</v>
      </c>
      <c r="F101" s="21">
        <f t="shared" si="14"/>
        <v>4039036</v>
      </c>
      <c r="G101" s="21">
        <f t="shared" si="14"/>
        <v>3945183</v>
      </c>
      <c r="H101" s="21">
        <f t="shared" si="14"/>
        <v>3860777</v>
      </c>
      <c r="I101" s="21">
        <f t="shared" si="14"/>
        <v>3767250</v>
      </c>
      <c r="J101" s="21">
        <f t="shared" si="14"/>
        <v>3751301</v>
      </c>
      <c r="K101" s="21">
        <f t="shared" si="14"/>
        <v>3748413</v>
      </c>
      <c r="L101" s="21">
        <f t="shared" si="14"/>
        <v>3815776</v>
      </c>
      <c r="M101" s="21">
        <f t="shared" si="14"/>
        <v>3863711</v>
      </c>
      <c r="N101" s="21">
        <f t="shared" si="14"/>
        <v>3914300</v>
      </c>
      <c r="O101" s="21">
        <f t="shared" si="14"/>
        <v>3965081</v>
      </c>
      <c r="P101" s="21">
        <f t="shared" si="14"/>
        <v>4029218</v>
      </c>
      <c r="Q101" s="21">
        <f t="shared" si="14"/>
        <v>4114242</v>
      </c>
      <c r="R101" s="21">
        <f t="shared" si="14"/>
        <v>4206428</v>
      </c>
      <c r="S101" s="21">
        <f t="shared" si="14"/>
        <v>4321871</v>
      </c>
      <c r="T101" s="21">
        <f t="shared" si="14"/>
        <v>4457191</v>
      </c>
      <c r="U101" s="21">
        <f t="shared" si="14"/>
        <v>4559173</v>
      </c>
      <c r="V101" s="21">
        <f t="shared" si="14"/>
        <v>4634331</v>
      </c>
      <c r="W101" s="21">
        <f t="shared" si="14"/>
        <v>4688282</v>
      </c>
      <c r="X101" s="21">
        <f t="shared" si="14"/>
        <v>4742009</v>
      </c>
      <c r="Y101" s="21">
        <f t="shared" si="14"/>
        <v>4749752</v>
      </c>
      <c r="Z101" s="21">
        <f t="shared" si="14"/>
        <v>4717359</v>
      </c>
      <c r="AA101" s="21">
        <f t="shared" si="14"/>
        <v>4688132</v>
      </c>
      <c r="AB101" s="21">
        <f t="shared" si="14"/>
        <v>4704637</v>
      </c>
      <c r="AC101" s="21">
        <f t="shared" si="14"/>
        <v>4698742</v>
      </c>
      <c r="AD101" s="21">
        <f t="shared" si="14"/>
        <v>4672153</v>
      </c>
      <c r="AE101" s="21">
        <f t="shared" si="14"/>
        <v>4635518</v>
      </c>
      <c r="AF101" s="21">
        <f t="shared" ref="AF101:AG101" si="15">SUM(AF37:AF41)</f>
        <v>4555918</v>
      </c>
      <c r="AG101" s="21">
        <f t="shared" si="15"/>
        <v>4468945</v>
      </c>
      <c r="AH101" s="92"/>
      <c r="AI101" s="92"/>
      <c r="AJ101" s="92"/>
    </row>
    <row r="102" spans="1:36" ht="22" thickTop="1" thickBot="1">
      <c r="A102" s="20" t="s">
        <v>26</v>
      </c>
      <c r="B102" s="21">
        <f>SUM(B42:B46)</f>
        <v>3781257</v>
      </c>
      <c r="C102" s="21">
        <f t="shared" ref="C102:AE102" si="16">SUM(C42:C46)</f>
        <v>3741146</v>
      </c>
      <c r="D102" s="21">
        <f t="shared" si="16"/>
        <v>3652114</v>
      </c>
      <c r="E102" s="21">
        <f t="shared" si="16"/>
        <v>3537913</v>
      </c>
      <c r="F102" s="21">
        <f t="shared" si="16"/>
        <v>3398696</v>
      </c>
      <c r="G102" s="21">
        <f t="shared" si="16"/>
        <v>3520506</v>
      </c>
      <c r="H102" s="21">
        <f t="shared" si="16"/>
        <v>3641518</v>
      </c>
      <c r="I102" s="21">
        <f t="shared" si="16"/>
        <v>3780666</v>
      </c>
      <c r="J102" s="21">
        <f t="shared" si="16"/>
        <v>3890058</v>
      </c>
      <c r="K102" s="21">
        <f t="shared" si="16"/>
        <v>4013070</v>
      </c>
      <c r="L102" s="21">
        <f t="shared" si="16"/>
        <v>3949283</v>
      </c>
      <c r="M102" s="21">
        <f t="shared" si="16"/>
        <v>3865637</v>
      </c>
      <c r="N102" s="21">
        <f t="shared" si="16"/>
        <v>3772367</v>
      </c>
      <c r="O102" s="21">
        <f t="shared" si="16"/>
        <v>3753947</v>
      </c>
      <c r="P102" s="21">
        <f t="shared" si="16"/>
        <v>3747911</v>
      </c>
      <c r="Q102" s="21">
        <f t="shared" si="16"/>
        <v>3784972</v>
      </c>
      <c r="R102" s="21">
        <f t="shared" si="16"/>
        <v>3830662</v>
      </c>
      <c r="S102" s="21">
        <f t="shared" si="16"/>
        <v>3879601</v>
      </c>
      <c r="T102" s="21">
        <f t="shared" si="16"/>
        <v>3933511</v>
      </c>
      <c r="U102" s="21">
        <f t="shared" si="16"/>
        <v>4002850</v>
      </c>
      <c r="V102" s="21">
        <f t="shared" si="16"/>
        <v>4092901</v>
      </c>
      <c r="W102" s="21">
        <f t="shared" si="16"/>
        <v>4199345</v>
      </c>
      <c r="X102" s="21">
        <f t="shared" si="16"/>
        <v>4351727</v>
      </c>
      <c r="Y102" s="21">
        <f t="shared" si="16"/>
        <v>4519604</v>
      </c>
      <c r="Z102" s="21">
        <f t="shared" si="16"/>
        <v>4640600</v>
      </c>
      <c r="AA102" s="21">
        <f t="shared" si="16"/>
        <v>4733911</v>
      </c>
      <c r="AB102" s="21">
        <f t="shared" si="16"/>
        <v>4817387</v>
      </c>
      <c r="AC102" s="21">
        <f t="shared" si="16"/>
        <v>4862179</v>
      </c>
      <c r="AD102" s="21">
        <f t="shared" si="16"/>
        <v>4846459</v>
      </c>
      <c r="AE102" s="21">
        <f t="shared" si="16"/>
        <v>4817994</v>
      </c>
      <c r="AF102" s="21">
        <f t="shared" ref="AF102:AG102" si="17">SUM(AF42:AF46)</f>
        <v>4782139</v>
      </c>
      <c r="AG102" s="21">
        <f t="shared" si="17"/>
        <v>4783882</v>
      </c>
      <c r="AH102" s="92"/>
      <c r="AI102" s="92"/>
      <c r="AJ102" s="92"/>
    </row>
    <row r="103" spans="1:36" ht="22" thickTop="1" thickBot="1">
      <c r="A103" s="20" t="s">
        <v>27</v>
      </c>
      <c r="B103" s="21">
        <f>SUM(B47:B51)</f>
        <v>3559592</v>
      </c>
      <c r="C103" s="21">
        <f t="shared" ref="C103:AE103" si="18">SUM(C47:C51)</f>
        <v>3568011</v>
      </c>
      <c r="D103" s="21">
        <f t="shared" si="18"/>
        <v>3613584</v>
      </c>
      <c r="E103" s="21">
        <f t="shared" si="18"/>
        <v>3669595</v>
      </c>
      <c r="F103" s="21">
        <f t="shared" si="18"/>
        <v>3721735</v>
      </c>
      <c r="G103" s="21">
        <f t="shared" si="18"/>
        <v>3720865</v>
      </c>
      <c r="H103" s="21">
        <f t="shared" si="18"/>
        <v>3687462</v>
      </c>
      <c r="I103" s="21">
        <f t="shared" si="18"/>
        <v>3604179</v>
      </c>
      <c r="J103" s="21">
        <f t="shared" si="18"/>
        <v>3496481</v>
      </c>
      <c r="K103" s="21">
        <f t="shared" si="18"/>
        <v>3363826</v>
      </c>
      <c r="L103" s="21">
        <f t="shared" si="18"/>
        <v>3504949</v>
      </c>
      <c r="M103" s="21">
        <f t="shared" si="18"/>
        <v>3624522</v>
      </c>
      <c r="N103" s="21">
        <f t="shared" si="18"/>
        <v>3762935</v>
      </c>
      <c r="O103" s="21">
        <f t="shared" si="18"/>
        <v>3869587</v>
      </c>
      <c r="P103" s="21">
        <f t="shared" si="18"/>
        <v>3990228</v>
      </c>
      <c r="Q103" s="21">
        <f t="shared" si="18"/>
        <v>3901293</v>
      </c>
      <c r="R103" s="21">
        <f t="shared" si="18"/>
        <v>3822775</v>
      </c>
      <c r="S103" s="21">
        <f t="shared" si="18"/>
        <v>3733918</v>
      </c>
      <c r="T103" s="21">
        <f t="shared" si="18"/>
        <v>3716114</v>
      </c>
      <c r="U103" s="21">
        <f t="shared" si="18"/>
        <v>3710214</v>
      </c>
      <c r="V103" s="21">
        <f t="shared" si="18"/>
        <v>3745639</v>
      </c>
      <c r="W103" s="21">
        <f t="shared" si="18"/>
        <v>3798729</v>
      </c>
      <c r="X103" s="21">
        <f t="shared" si="18"/>
        <v>3879617</v>
      </c>
      <c r="Y103" s="21">
        <f t="shared" si="18"/>
        <v>3963648</v>
      </c>
      <c r="Z103" s="21">
        <f t="shared" si="18"/>
        <v>4049516</v>
      </c>
      <c r="AA103" s="21">
        <f t="shared" si="18"/>
        <v>4148960</v>
      </c>
      <c r="AB103" s="21">
        <f t="shared" si="18"/>
        <v>4273649</v>
      </c>
      <c r="AC103" s="21">
        <f t="shared" si="18"/>
        <v>4413640</v>
      </c>
      <c r="AD103" s="21">
        <f t="shared" si="18"/>
        <v>4568249</v>
      </c>
      <c r="AE103" s="21">
        <f t="shared" si="18"/>
        <v>4692850</v>
      </c>
      <c r="AF103" s="21">
        <f t="shared" ref="AF103:AG103" si="19">SUM(AF47:AF51)</f>
        <v>4762630</v>
      </c>
      <c r="AG103" s="21">
        <f t="shared" si="19"/>
        <v>4848828</v>
      </c>
      <c r="AH103" s="92"/>
      <c r="AI103" s="92"/>
      <c r="AJ103" s="92"/>
    </row>
    <row r="104" spans="1:36" ht="22" thickTop="1" thickBot="1">
      <c r="A104" s="20" t="s">
        <v>28</v>
      </c>
      <c r="B104" s="21">
        <f>SUM(B52:B56)</f>
        <v>3591335</v>
      </c>
      <c r="C104" s="21">
        <f t="shared" ref="C104:AE104" si="20">SUM(C52:C56)</f>
        <v>3564112</v>
      </c>
      <c r="D104" s="21">
        <f t="shared" si="20"/>
        <v>3552227</v>
      </c>
      <c r="E104" s="21">
        <f t="shared" si="20"/>
        <v>3550065</v>
      </c>
      <c r="F104" s="21">
        <f t="shared" si="20"/>
        <v>3505890</v>
      </c>
      <c r="G104" s="21">
        <f t="shared" si="20"/>
        <v>3476876</v>
      </c>
      <c r="H104" s="21">
        <f t="shared" si="20"/>
        <v>3489246</v>
      </c>
      <c r="I104" s="21">
        <f t="shared" si="20"/>
        <v>3539441</v>
      </c>
      <c r="J104" s="21">
        <f t="shared" si="20"/>
        <v>3599497</v>
      </c>
      <c r="K104" s="21">
        <f t="shared" si="20"/>
        <v>3655888</v>
      </c>
      <c r="L104" s="21">
        <f t="shared" si="20"/>
        <v>3679289</v>
      </c>
      <c r="M104" s="21">
        <f t="shared" si="20"/>
        <v>3647368</v>
      </c>
      <c r="N104" s="21">
        <f t="shared" si="20"/>
        <v>3565000</v>
      </c>
      <c r="O104" s="21">
        <f t="shared" si="20"/>
        <v>3456841</v>
      </c>
      <c r="P104" s="21">
        <f t="shared" si="20"/>
        <v>3323305</v>
      </c>
      <c r="Q104" s="21">
        <f t="shared" si="20"/>
        <v>3440428</v>
      </c>
      <c r="R104" s="21">
        <f t="shared" si="20"/>
        <v>3555804</v>
      </c>
      <c r="S104" s="21">
        <f t="shared" si="20"/>
        <v>3687868</v>
      </c>
      <c r="T104" s="21">
        <f t="shared" si="20"/>
        <v>3792787</v>
      </c>
      <c r="U104" s="21">
        <f t="shared" si="20"/>
        <v>3913934</v>
      </c>
      <c r="V104" s="21">
        <f t="shared" si="20"/>
        <v>3834530</v>
      </c>
      <c r="W104" s="21">
        <f t="shared" si="20"/>
        <v>3769841</v>
      </c>
      <c r="X104" s="21">
        <f t="shared" si="20"/>
        <v>3702132</v>
      </c>
      <c r="Y104" s="21">
        <f t="shared" si="20"/>
        <v>3701420</v>
      </c>
      <c r="Z104" s="21">
        <f t="shared" si="20"/>
        <v>3707823</v>
      </c>
      <c r="AA104" s="21">
        <f t="shared" si="20"/>
        <v>3757015</v>
      </c>
      <c r="AB104" s="21">
        <f t="shared" si="20"/>
        <v>3833206</v>
      </c>
      <c r="AC104" s="21">
        <f t="shared" si="20"/>
        <v>3911503</v>
      </c>
      <c r="AD104" s="21">
        <f t="shared" si="20"/>
        <v>3989369</v>
      </c>
      <c r="AE104" s="21">
        <f t="shared" si="20"/>
        <v>4078268</v>
      </c>
      <c r="AF104" s="21">
        <f t="shared" ref="AF104:AG104" si="21">SUM(AF52:AF56)</f>
        <v>4161619</v>
      </c>
      <c r="AG104" s="21">
        <f t="shared" si="21"/>
        <v>4275211</v>
      </c>
      <c r="AH104" s="92"/>
      <c r="AI104" s="92"/>
      <c r="AJ104" s="92"/>
    </row>
    <row r="105" spans="1:36" ht="22" thickTop="1" thickBot="1">
      <c r="A105" s="20" t="s">
        <v>29</v>
      </c>
      <c r="B105" s="21">
        <f>SUM(B57:B61)</f>
        <v>3420981</v>
      </c>
      <c r="C105" s="21">
        <f t="shared" ref="C105:AE105" si="22">SUM(C57:C61)</f>
        <v>3426860</v>
      </c>
      <c r="D105" s="21">
        <f t="shared" si="22"/>
        <v>3420804</v>
      </c>
      <c r="E105" s="21">
        <f t="shared" si="22"/>
        <v>3414077</v>
      </c>
      <c r="F105" s="21">
        <f t="shared" si="22"/>
        <v>3456063</v>
      </c>
      <c r="G105" s="21">
        <f t="shared" si="22"/>
        <v>3458690</v>
      </c>
      <c r="H105" s="21">
        <f t="shared" si="22"/>
        <v>3439926</v>
      </c>
      <c r="I105" s="21">
        <f t="shared" si="22"/>
        <v>3436656</v>
      </c>
      <c r="J105" s="21">
        <f t="shared" si="22"/>
        <v>3442256</v>
      </c>
      <c r="K105" s="21">
        <f t="shared" si="22"/>
        <v>3406222</v>
      </c>
      <c r="L105" s="21">
        <f t="shared" si="22"/>
        <v>3400432</v>
      </c>
      <c r="M105" s="21">
        <f t="shared" si="22"/>
        <v>3414033</v>
      </c>
      <c r="N105" s="21">
        <f t="shared" si="22"/>
        <v>3464837</v>
      </c>
      <c r="O105" s="21">
        <f t="shared" si="22"/>
        <v>3525244</v>
      </c>
      <c r="P105" s="21">
        <f t="shared" si="22"/>
        <v>3580496</v>
      </c>
      <c r="Q105" s="21">
        <f t="shared" si="22"/>
        <v>3583970</v>
      </c>
      <c r="R105" s="21">
        <f t="shared" si="22"/>
        <v>3555223</v>
      </c>
      <c r="S105" s="21">
        <f t="shared" si="22"/>
        <v>3476841</v>
      </c>
      <c r="T105" s="21">
        <f t="shared" si="22"/>
        <v>3370733</v>
      </c>
      <c r="U105" s="21">
        <f t="shared" si="22"/>
        <v>3240186</v>
      </c>
      <c r="V105" s="21">
        <f t="shared" si="22"/>
        <v>3350521</v>
      </c>
      <c r="W105" s="21">
        <f t="shared" si="22"/>
        <v>3471957</v>
      </c>
      <c r="X105" s="21">
        <f t="shared" si="22"/>
        <v>3616184</v>
      </c>
      <c r="Y105" s="21">
        <f t="shared" si="22"/>
        <v>3738153</v>
      </c>
      <c r="Z105" s="21">
        <f t="shared" si="22"/>
        <v>3870816</v>
      </c>
      <c r="AA105" s="21">
        <f t="shared" si="22"/>
        <v>3800841</v>
      </c>
      <c r="AB105" s="21">
        <f t="shared" si="22"/>
        <v>3738272</v>
      </c>
      <c r="AC105" s="21">
        <f t="shared" si="22"/>
        <v>3668228</v>
      </c>
      <c r="AD105" s="21">
        <f t="shared" si="22"/>
        <v>3664460</v>
      </c>
      <c r="AE105" s="21">
        <f t="shared" si="22"/>
        <v>3679685</v>
      </c>
      <c r="AF105" s="21">
        <f t="shared" ref="AF105:AG105" si="23">SUM(AF57:AF61)</f>
        <v>3724275</v>
      </c>
      <c r="AG105" s="21">
        <f t="shared" si="23"/>
        <v>3806792</v>
      </c>
      <c r="AH105" s="92"/>
      <c r="AI105" s="92"/>
      <c r="AJ105" s="92"/>
    </row>
    <row r="106" spans="1:36" ht="22" thickTop="1" thickBot="1">
      <c r="A106" s="20" t="s">
        <v>30</v>
      </c>
      <c r="B106" s="21">
        <f>SUM(B62:B66)</f>
        <v>2416957</v>
      </c>
      <c r="C106" s="21">
        <f t="shared" ref="C106:AE106" si="24">SUM(C62:C66)</f>
        <v>2699886</v>
      </c>
      <c r="D106" s="21">
        <f t="shared" si="24"/>
        <v>3005056</v>
      </c>
      <c r="E106" s="21">
        <f t="shared" si="24"/>
        <v>3216351</v>
      </c>
      <c r="F106" s="21">
        <f t="shared" si="24"/>
        <v>3216828</v>
      </c>
      <c r="G106" s="21">
        <f t="shared" si="24"/>
        <v>3226558</v>
      </c>
      <c r="H106" s="21">
        <f t="shared" si="24"/>
        <v>3238652</v>
      </c>
      <c r="I106" s="21">
        <f t="shared" si="24"/>
        <v>3240512</v>
      </c>
      <c r="J106" s="21">
        <f t="shared" si="24"/>
        <v>3242326</v>
      </c>
      <c r="K106" s="21">
        <f t="shared" si="24"/>
        <v>3292379</v>
      </c>
      <c r="L106" s="21">
        <f t="shared" si="24"/>
        <v>3317861</v>
      </c>
      <c r="M106" s="21">
        <f t="shared" si="24"/>
        <v>3305401</v>
      </c>
      <c r="N106" s="21">
        <f t="shared" si="24"/>
        <v>3306190</v>
      </c>
      <c r="O106" s="21">
        <f t="shared" si="24"/>
        <v>3314502</v>
      </c>
      <c r="P106" s="21">
        <f t="shared" si="24"/>
        <v>3282965</v>
      </c>
      <c r="Q106" s="21">
        <f t="shared" si="24"/>
        <v>3262263</v>
      </c>
      <c r="R106" s="21">
        <f t="shared" si="24"/>
        <v>3276759</v>
      </c>
      <c r="S106" s="21">
        <f t="shared" si="24"/>
        <v>3328207</v>
      </c>
      <c r="T106" s="21">
        <f t="shared" si="24"/>
        <v>3390401</v>
      </c>
      <c r="U106" s="21">
        <f t="shared" si="24"/>
        <v>3447460</v>
      </c>
      <c r="V106" s="21">
        <f t="shared" si="24"/>
        <v>3454465</v>
      </c>
      <c r="W106" s="21">
        <f t="shared" si="24"/>
        <v>3436681</v>
      </c>
      <c r="X106" s="21">
        <f t="shared" si="24"/>
        <v>3368344</v>
      </c>
      <c r="Y106" s="21">
        <f t="shared" si="24"/>
        <v>3273065</v>
      </c>
      <c r="Z106" s="21">
        <f t="shared" si="24"/>
        <v>3152943</v>
      </c>
      <c r="AA106" s="21">
        <f t="shared" si="24"/>
        <v>3274834</v>
      </c>
      <c r="AB106" s="21">
        <f t="shared" si="24"/>
        <v>3402488</v>
      </c>
      <c r="AC106" s="21">
        <f t="shared" si="24"/>
        <v>3547660</v>
      </c>
      <c r="AD106" s="21">
        <f t="shared" si="24"/>
        <v>3665441</v>
      </c>
      <c r="AE106" s="21">
        <f t="shared" si="24"/>
        <v>3795524</v>
      </c>
      <c r="AF106" s="21">
        <f t="shared" ref="AF106:AG106" si="25">SUM(AF62:AF66)</f>
        <v>3699346</v>
      </c>
      <c r="AG106" s="21">
        <f t="shared" si="25"/>
        <v>3647197</v>
      </c>
      <c r="AH106" s="92"/>
      <c r="AI106" s="92"/>
      <c r="AJ106" s="92"/>
    </row>
    <row r="107" spans="1:36" ht="22" thickTop="1" thickBot="1">
      <c r="A107" s="20" t="s">
        <v>31</v>
      </c>
      <c r="B107" s="21">
        <f>SUM(B67:B71)</f>
        <v>2576961</v>
      </c>
      <c r="C107" s="21">
        <f t="shared" ref="C107:AE107" si="26">SUM(C67:C71)</f>
        <v>2334161</v>
      </c>
      <c r="D107" s="21">
        <f t="shared" si="26"/>
        <v>2080366</v>
      </c>
      <c r="E107" s="21">
        <f t="shared" si="26"/>
        <v>1933734</v>
      </c>
      <c r="F107" s="21">
        <f t="shared" si="26"/>
        <v>2021785</v>
      </c>
      <c r="G107" s="21">
        <f t="shared" si="26"/>
        <v>2207407</v>
      </c>
      <c r="H107" s="21">
        <f t="shared" si="26"/>
        <v>2476077</v>
      </c>
      <c r="I107" s="21">
        <f t="shared" si="26"/>
        <v>2765278</v>
      </c>
      <c r="J107" s="21">
        <f t="shared" si="26"/>
        <v>2968076</v>
      </c>
      <c r="K107" s="21">
        <f t="shared" si="26"/>
        <v>2978267</v>
      </c>
      <c r="L107" s="21">
        <f t="shared" si="26"/>
        <v>3007050</v>
      </c>
      <c r="M107" s="21">
        <f t="shared" si="26"/>
        <v>3021470</v>
      </c>
      <c r="N107" s="21">
        <f t="shared" si="26"/>
        <v>3026320</v>
      </c>
      <c r="O107" s="21">
        <f t="shared" si="26"/>
        <v>3031550</v>
      </c>
      <c r="P107" s="21">
        <f t="shared" si="26"/>
        <v>3081515</v>
      </c>
      <c r="Q107" s="21">
        <f t="shared" si="26"/>
        <v>3096603</v>
      </c>
      <c r="R107" s="21">
        <f t="shared" si="26"/>
        <v>3093844</v>
      </c>
      <c r="S107" s="21">
        <f t="shared" si="26"/>
        <v>3100773</v>
      </c>
      <c r="T107" s="21">
        <f t="shared" si="26"/>
        <v>3113709</v>
      </c>
      <c r="U107" s="21">
        <f t="shared" si="26"/>
        <v>3092407</v>
      </c>
      <c r="V107" s="21">
        <f t="shared" si="26"/>
        <v>3077068</v>
      </c>
      <c r="W107" s="21">
        <f t="shared" si="26"/>
        <v>3101423</v>
      </c>
      <c r="X107" s="21">
        <f t="shared" si="26"/>
        <v>3162726</v>
      </c>
      <c r="Y107" s="21">
        <f t="shared" si="26"/>
        <v>3234818</v>
      </c>
      <c r="Z107" s="21">
        <f t="shared" si="26"/>
        <v>3299699</v>
      </c>
      <c r="AA107" s="21">
        <f t="shared" si="26"/>
        <v>3315246</v>
      </c>
      <c r="AB107" s="21">
        <f t="shared" si="26"/>
        <v>3294624</v>
      </c>
      <c r="AC107" s="21">
        <f t="shared" si="26"/>
        <v>3231431</v>
      </c>
      <c r="AD107" s="21">
        <f t="shared" si="26"/>
        <v>3142142</v>
      </c>
      <c r="AE107" s="21">
        <f t="shared" si="26"/>
        <v>3028951</v>
      </c>
      <c r="AF107" s="21">
        <f t="shared" ref="AF107:AG107" si="27">SUM(AF67:AF71)</f>
        <v>3132885</v>
      </c>
      <c r="AG107" s="21">
        <f t="shared" si="27"/>
        <v>3266751</v>
      </c>
      <c r="AH107" s="92"/>
      <c r="AI107" s="92"/>
      <c r="AJ107" s="92"/>
    </row>
    <row r="108" spans="1:36" ht="22" thickTop="1" thickBot="1">
      <c r="A108" s="20" t="s">
        <v>32</v>
      </c>
      <c r="B108" s="21">
        <f>SUM(B72:B76)</f>
        <v>2200633</v>
      </c>
      <c r="C108" s="21">
        <f t="shared" ref="C108:AE108" si="28">SUM(C72:C76)</f>
        <v>2279717</v>
      </c>
      <c r="D108" s="21">
        <f t="shared" si="28"/>
        <v>2318219</v>
      </c>
      <c r="E108" s="21">
        <f t="shared" si="28"/>
        <v>2347338</v>
      </c>
      <c r="F108" s="21">
        <f t="shared" si="28"/>
        <v>2331212</v>
      </c>
      <c r="G108" s="21">
        <f t="shared" si="28"/>
        <v>2226498</v>
      </c>
      <c r="H108" s="21">
        <f t="shared" si="28"/>
        <v>2021980</v>
      </c>
      <c r="I108" s="21">
        <f t="shared" si="28"/>
        <v>1809581</v>
      </c>
      <c r="J108" s="21">
        <f t="shared" si="28"/>
        <v>1691772</v>
      </c>
      <c r="K108" s="21">
        <f t="shared" si="28"/>
        <v>1786388</v>
      </c>
      <c r="L108" s="21">
        <f t="shared" si="28"/>
        <v>1967150</v>
      </c>
      <c r="M108" s="21">
        <f t="shared" si="28"/>
        <v>2215609</v>
      </c>
      <c r="N108" s="21">
        <f t="shared" si="28"/>
        <v>2478169</v>
      </c>
      <c r="O108" s="21">
        <f t="shared" si="28"/>
        <v>2660427</v>
      </c>
      <c r="P108" s="21">
        <f t="shared" si="28"/>
        <v>2673466</v>
      </c>
      <c r="Q108" s="21">
        <f t="shared" si="28"/>
        <v>2688769</v>
      </c>
      <c r="R108" s="21">
        <f t="shared" si="28"/>
        <v>2704810</v>
      </c>
      <c r="S108" s="21">
        <f t="shared" si="28"/>
        <v>2711823</v>
      </c>
      <c r="T108" s="21">
        <f t="shared" si="28"/>
        <v>2723917</v>
      </c>
      <c r="U108" s="21">
        <f t="shared" si="28"/>
        <v>2779809</v>
      </c>
      <c r="V108" s="21">
        <f t="shared" si="28"/>
        <v>2808909</v>
      </c>
      <c r="W108" s="21">
        <f t="shared" si="28"/>
        <v>2822048</v>
      </c>
      <c r="X108" s="21">
        <f t="shared" si="28"/>
        <v>2837962</v>
      </c>
      <c r="Y108" s="21">
        <f t="shared" si="28"/>
        <v>2861529</v>
      </c>
      <c r="Z108" s="21">
        <f t="shared" si="28"/>
        <v>2851178</v>
      </c>
      <c r="AA108" s="21">
        <f t="shared" si="28"/>
        <v>2847805</v>
      </c>
      <c r="AB108" s="21">
        <f t="shared" si="28"/>
        <v>2880752</v>
      </c>
      <c r="AC108" s="21">
        <f t="shared" si="28"/>
        <v>2948313</v>
      </c>
      <c r="AD108" s="21">
        <f t="shared" si="28"/>
        <v>3019304</v>
      </c>
      <c r="AE108" s="21">
        <f t="shared" si="28"/>
        <v>3084623</v>
      </c>
      <c r="AF108" s="21">
        <f t="shared" ref="AF108:AG108" si="29">SUM(AF72:AF76)</f>
        <v>3079669</v>
      </c>
      <c r="AG108" s="21">
        <f t="shared" si="29"/>
        <v>3067340</v>
      </c>
      <c r="AH108" s="92"/>
      <c r="AI108" s="92"/>
      <c r="AJ108" s="92"/>
    </row>
    <row r="109" spans="1:36" ht="22" thickTop="1" thickBot="1">
      <c r="A109" s="20" t="s">
        <v>33</v>
      </c>
      <c r="B109" s="21">
        <f>SUM(B77:B81)</f>
        <v>1446057</v>
      </c>
      <c r="C109" s="21">
        <f t="shared" ref="C109:AE109" si="30">SUM(C77:C81)</f>
        <v>1484958</v>
      </c>
      <c r="D109" s="21">
        <f t="shared" si="30"/>
        <v>1556422</v>
      </c>
      <c r="E109" s="21">
        <f t="shared" si="30"/>
        <v>1615508</v>
      </c>
      <c r="F109" s="21">
        <f t="shared" si="30"/>
        <v>1687299</v>
      </c>
      <c r="G109" s="21">
        <f t="shared" si="30"/>
        <v>1738897</v>
      </c>
      <c r="H109" s="21">
        <f t="shared" si="30"/>
        <v>1814770</v>
      </c>
      <c r="I109" s="21">
        <f t="shared" si="30"/>
        <v>1861833</v>
      </c>
      <c r="J109" s="21">
        <f t="shared" si="30"/>
        <v>1899224</v>
      </c>
      <c r="K109" s="21">
        <f t="shared" si="30"/>
        <v>1899487</v>
      </c>
      <c r="L109" s="21">
        <f t="shared" si="30"/>
        <v>1827452</v>
      </c>
      <c r="M109" s="21">
        <f t="shared" si="30"/>
        <v>1662138</v>
      </c>
      <c r="N109" s="21">
        <f t="shared" si="30"/>
        <v>1489357</v>
      </c>
      <c r="O109" s="21">
        <f t="shared" si="30"/>
        <v>1399077</v>
      </c>
      <c r="P109" s="21">
        <f t="shared" si="30"/>
        <v>1493776</v>
      </c>
      <c r="Q109" s="21">
        <f t="shared" si="30"/>
        <v>1655185</v>
      </c>
      <c r="R109" s="21">
        <f t="shared" si="30"/>
        <v>1868708</v>
      </c>
      <c r="S109" s="21">
        <f t="shared" si="30"/>
        <v>2089312</v>
      </c>
      <c r="T109" s="21">
        <f t="shared" si="30"/>
        <v>2241405</v>
      </c>
      <c r="U109" s="21">
        <f t="shared" si="30"/>
        <v>2260843</v>
      </c>
      <c r="V109" s="21">
        <f t="shared" si="30"/>
        <v>2277809</v>
      </c>
      <c r="W109" s="21">
        <f t="shared" si="30"/>
        <v>2306710</v>
      </c>
      <c r="X109" s="21">
        <f t="shared" si="30"/>
        <v>2329556</v>
      </c>
      <c r="Y109" s="21">
        <f t="shared" si="30"/>
        <v>2357665</v>
      </c>
      <c r="Z109" s="21">
        <f t="shared" si="30"/>
        <v>2418898</v>
      </c>
      <c r="AA109" s="21">
        <f t="shared" si="30"/>
        <v>2452937</v>
      </c>
      <c r="AB109" s="21">
        <f t="shared" si="30"/>
        <v>2464594</v>
      </c>
      <c r="AC109" s="21">
        <f t="shared" si="30"/>
        <v>2486014</v>
      </c>
      <c r="AD109" s="21">
        <f t="shared" si="30"/>
        <v>2511517</v>
      </c>
      <c r="AE109" s="21">
        <f t="shared" si="30"/>
        <v>2511927</v>
      </c>
      <c r="AF109" s="21">
        <f t="shared" ref="AF109:AG109" si="31">SUM(AF77:AF81)</f>
        <v>2501983</v>
      </c>
      <c r="AG109" s="21">
        <f t="shared" si="31"/>
        <v>2548841</v>
      </c>
      <c r="AH109" s="92"/>
      <c r="AI109" s="92"/>
      <c r="AJ109" s="92"/>
    </row>
    <row r="110" spans="1:36" ht="22" thickTop="1" thickBot="1">
      <c r="A110" s="20" t="s">
        <v>34</v>
      </c>
      <c r="B110" s="21">
        <f>SUM(B82:B86)</f>
        <v>804108</v>
      </c>
      <c r="C110" s="21">
        <f t="shared" ref="C110:AE110" si="32">SUM(C82:C86)</f>
        <v>840193</v>
      </c>
      <c r="D110" s="21">
        <f t="shared" si="32"/>
        <v>858051</v>
      </c>
      <c r="E110" s="21">
        <f t="shared" si="32"/>
        <v>895629</v>
      </c>
      <c r="F110" s="21">
        <f t="shared" si="32"/>
        <v>931988</v>
      </c>
      <c r="G110" s="21">
        <f t="shared" si="32"/>
        <v>971694</v>
      </c>
      <c r="H110" s="21">
        <f t="shared" si="32"/>
        <v>1009069</v>
      </c>
      <c r="I110" s="21">
        <f t="shared" si="32"/>
        <v>1071680</v>
      </c>
      <c r="J110" s="21">
        <f t="shared" si="32"/>
        <v>1125698</v>
      </c>
      <c r="K110" s="21">
        <f t="shared" si="32"/>
        <v>1190512</v>
      </c>
      <c r="L110" s="21">
        <f t="shared" si="32"/>
        <v>1240352</v>
      </c>
      <c r="M110" s="21">
        <f t="shared" si="32"/>
        <v>1310542</v>
      </c>
      <c r="N110" s="21">
        <f t="shared" si="32"/>
        <v>1356538</v>
      </c>
      <c r="O110" s="21">
        <f t="shared" si="32"/>
        <v>1393701</v>
      </c>
      <c r="P110" s="21">
        <f t="shared" si="32"/>
        <v>1404302</v>
      </c>
      <c r="Q110" s="21">
        <f t="shared" si="32"/>
        <v>1348931</v>
      </c>
      <c r="R110" s="21">
        <f t="shared" si="32"/>
        <v>1227059</v>
      </c>
      <c r="S110" s="21">
        <f t="shared" si="32"/>
        <v>1099384</v>
      </c>
      <c r="T110" s="21">
        <f t="shared" si="32"/>
        <v>1040358</v>
      </c>
      <c r="U110" s="21">
        <f t="shared" si="32"/>
        <v>1130427</v>
      </c>
      <c r="V110" s="21">
        <f t="shared" si="32"/>
        <v>1268057</v>
      </c>
      <c r="W110" s="21">
        <f t="shared" si="32"/>
        <v>1439565</v>
      </c>
      <c r="X110" s="21">
        <f t="shared" si="32"/>
        <v>1605759</v>
      </c>
      <c r="Y110" s="21">
        <f t="shared" si="32"/>
        <v>1731243</v>
      </c>
      <c r="Z110" s="21">
        <f t="shared" si="32"/>
        <v>1760425</v>
      </c>
      <c r="AA110" s="21">
        <f t="shared" si="32"/>
        <v>1786220</v>
      </c>
      <c r="AB110" s="21">
        <f t="shared" si="32"/>
        <v>1816127</v>
      </c>
      <c r="AC110" s="21">
        <f t="shared" si="32"/>
        <v>1840472</v>
      </c>
      <c r="AD110" s="21">
        <f t="shared" si="32"/>
        <v>1865092</v>
      </c>
      <c r="AE110" s="21">
        <f t="shared" si="32"/>
        <v>1919410</v>
      </c>
      <c r="AF110" s="21">
        <f t="shared" ref="AF110:AG110" si="33">SUM(AF82:AF86)</f>
        <v>1943792</v>
      </c>
      <c r="AG110" s="21">
        <f t="shared" si="33"/>
        <v>1967415</v>
      </c>
      <c r="AH110" s="92"/>
      <c r="AI110" s="92"/>
      <c r="AJ110" s="92"/>
    </row>
    <row r="111" spans="1:36" ht="22" thickTop="1" thickBot="1">
      <c r="A111" s="20" t="s">
        <v>35</v>
      </c>
      <c r="B111" s="21">
        <f>SUM(B87)</f>
        <v>447960</v>
      </c>
      <c r="C111" s="21">
        <f t="shared" ref="C111:AE111" si="34">SUM(C87)</f>
        <v>464761</v>
      </c>
      <c r="D111" s="21">
        <f t="shared" si="34"/>
        <v>478156</v>
      </c>
      <c r="E111" s="21">
        <f t="shared" si="34"/>
        <v>501518</v>
      </c>
      <c r="F111" s="21">
        <f t="shared" si="34"/>
        <v>522867</v>
      </c>
      <c r="G111" s="21">
        <f t="shared" si="34"/>
        <v>549526</v>
      </c>
      <c r="H111" s="21">
        <f t="shared" si="34"/>
        <v>585592</v>
      </c>
      <c r="I111" s="21">
        <f t="shared" si="34"/>
        <v>615818</v>
      </c>
      <c r="J111" s="21">
        <f t="shared" si="34"/>
        <v>658912</v>
      </c>
      <c r="K111" s="21">
        <f t="shared" si="34"/>
        <v>701342</v>
      </c>
      <c r="L111" s="21">
        <f t="shared" si="34"/>
        <v>737747</v>
      </c>
      <c r="M111" s="21">
        <f t="shared" si="34"/>
        <v>779512</v>
      </c>
      <c r="N111" s="21">
        <f t="shared" si="34"/>
        <v>832164</v>
      </c>
      <c r="O111" s="21">
        <f t="shared" si="34"/>
        <v>883868</v>
      </c>
      <c r="P111" s="21">
        <f t="shared" si="34"/>
        <v>949297</v>
      </c>
      <c r="Q111" s="21">
        <f t="shared" si="34"/>
        <v>1010422</v>
      </c>
      <c r="R111" s="21">
        <f t="shared" si="34"/>
        <v>1079200</v>
      </c>
      <c r="S111" s="21">
        <f t="shared" si="34"/>
        <v>1138640</v>
      </c>
      <c r="T111" s="21">
        <f t="shared" si="34"/>
        <v>1190817</v>
      </c>
      <c r="U111" s="21">
        <f t="shared" si="34"/>
        <v>1234008</v>
      </c>
      <c r="V111" s="21">
        <f t="shared" si="34"/>
        <v>1230080</v>
      </c>
      <c r="W111" s="21">
        <f t="shared" si="34"/>
        <v>1177424</v>
      </c>
      <c r="X111" s="21">
        <f t="shared" si="34"/>
        <v>1108741</v>
      </c>
      <c r="Y111" s="21">
        <f t="shared" si="34"/>
        <v>1113470</v>
      </c>
      <c r="Z111" s="21">
        <f t="shared" si="34"/>
        <v>1198102</v>
      </c>
      <c r="AA111" s="21">
        <f t="shared" si="34"/>
        <v>1296101</v>
      </c>
      <c r="AB111" s="21">
        <f t="shared" si="34"/>
        <v>1386961</v>
      </c>
      <c r="AC111" s="21">
        <f t="shared" si="34"/>
        <v>1468300</v>
      </c>
      <c r="AD111" s="21">
        <f t="shared" si="34"/>
        <v>1545732</v>
      </c>
      <c r="AE111" s="21">
        <f t="shared" si="34"/>
        <v>1626381</v>
      </c>
      <c r="AF111" s="21">
        <f t="shared" ref="AF111:AG111" si="35">SUM(AF87)</f>
        <v>1712493</v>
      </c>
      <c r="AG111" s="21">
        <f t="shared" si="35"/>
        <v>1789482</v>
      </c>
      <c r="AH111" s="92"/>
      <c r="AI111" s="92"/>
      <c r="AJ111" s="92"/>
    </row>
    <row r="112" spans="1:36" ht="21.75" customHeight="1" thickTop="1" thickBot="1">
      <c r="A112" s="20" t="s">
        <v>36</v>
      </c>
      <c r="B112" s="32">
        <f>SUM(B94:B111)</f>
        <v>56524064</v>
      </c>
      <c r="C112" s="32">
        <f t="shared" ref="C112:AE112" si="36">SUM(C94:C111)</f>
        <v>56563031</v>
      </c>
      <c r="D112" s="32">
        <f t="shared" si="36"/>
        <v>56565117</v>
      </c>
      <c r="E112" s="32">
        <f t="shared" si="36"/>
        <v>56588319</v>
      </c>
      <c r="F112" s="32">
        <f t="shared" si="36"/>
        <v>56597823</v>
      </c>
      <c r="G112" s="32">
        <f t="shared" si="36"/>
        <v>56594487</v>
      </c>
      <c r="H112" s="32">
        <f t="shared" si="36"/>
        <v>56609375</v>
      </c>
      <c r="I112" s="32">
        <f t="shared" si="36"/>
        <v>56649201</v>
      </c>
      <c r="J112" s="32">
        <f t="shared" si="36"/>
        <v>56694360</v>
      </c>
      <c r="K112" s="32">
        <f t="shared" si="36"/>
        <v>56744119</v>
      </c>
      <c r="L112" s="32">
        <f t="shared" si="36"/>
        <v>56772923</v>
      </c>
      <c r="M112" s="32">
        <f t="shared" si="36"/>
        <v>56821250</v>
      </c>
      <c r="N112" s="32">
        <f t="shared" si="36"/>
        <v>56842392</v>
      </c>
      <c r="O112" s="32">
        <f t="shared" si="36"/>
        <v>56844408</v>
      </c>
      <c r="P112" s="32">
        <f t="shared" si="36"/>
        <v>56844197</v>
      </c>
      <c r="Q112" s="32">
        <f t="shared" si="36"/>
        <v>56876364</v>
      </c>
      <c r="R112" s="32">
        <f t="shared" si="36"/>
        <v>56904379</v>
      </c>
      <c r="S112" s="32">
        <f t="shared" si="36"/>
        <v>56909109</v>
      </c>
      <c r="T112" s="32">
        <f t="shared" si="36"/>
        <v>56923524</v>
      </c>
      <c r="U112" s="32">
        <f t="shared" si="36"/>
        <v>56960692</v>
      </c>
      <c r="V112" s="32">
        <f t="shared" si="36"/>
        <v>56987507</v>
      </c>
      <c r="W112" s="32">
        <f t="shared" si="36"/>
        <v>57130506</v>
      </c>
      <c r="X112" s="32">
        <f t="shared" si="36"/>
        <v>57495900</v>
      </c>
      <c r="Y112" s="32">
        <f t="shared" si="36"/>
        <v>57874753</v>
      </c>
      <c r="Z112" s="32">
        <f t="shared" si="36"/>
        <v>58064214</v>
      </c>
      <c r="AA112" s="32">
        <f t="shared" si="36"/>
        <v>58223744</v>
      </c>
      <c r="AB112" s="32">
        <f t="shared" si="36"/>
        <v>58652875</v>
      </c>
      <c r="AC112" s="32">
        <f t="shared" si="36"/>
        <v>59000586</v>
      </c>
      <c r="AD112" s="32">
        <f t="shared" si="36"/>
        <v>59190143</v>
      </c>
      <c r="AE112" s="32">
        <f t="shared" si="36"/>
        <v>59364690</v>
      </c>
      <c r="AF112" s="32">
        <f t="shared" ref="AF112:AG112" si="37">SUM(AF94:AF111)</f>
        <v>59394207</v>
      </c>
      <c r="AG112" s="32">
        <f t="shared" si="37"/>
        <v>59685227</v>
      </c>
      <c r="AH112" s="92"/>
      <c r="AI112" s="92"/>
      <c r="AJ112" s="92"/>
    </row>
    <row r="113" spans="1:36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</row>
    <row r="114" spans="1:36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</row>
    <row r="115" spans="1:36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</row>
    <row r="116" spans="1:36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</row>
    <row r="117" spans="1:36" ht="22" thickTop="1" thickBot="1">
      <c r="A117" s="19" t="s">
        <v>5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</row>
    <row r="118" spans="1:36" ht="22" thickTop="1" thickBot="1">
      <c r="A118" s="20" t="s">
        <v>18</v>
      </c>
      <c r="B118" s="33">
        <f>B94/B$112</f>
        <v>5.8865247198078327E-2</v>
      </c>
      <c r="C118" s="33">
        <f>J94/J$112</f>
        <v>4.9390680131145323E-2</v>
      </c>
      <c r="D118" s="33">
        <f>T94/T$112</f>
        <v>4.6107089223780311E-2</v>
      </c>
      <c r="E118" s="33">
        <f>AF94/AF$112</f>
        <v>4.6336892754540858E-2</v>
      </c>
      <c r="F118" s="33">
        <f>AG94/AG$112</f>
        <v>4.5859606096496877E-2</v>
      </c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</row>
    <row r="119" spans="1:36" ht="22" thickTop="1" thickBot="1">
      <c r="A119" s="20" t="s">
        <v>19</v>
      </c>
      <c r="B119" s="33">
        <f t="shared" ref="B119" si="38">B95/B$112</f>
        <v>7.4138795115651981E-2</v>
      </c>
      <c r="C119" s="33">
        <f t="shared" ref="C119:C135" si="39">J95/J$112</f>
        <v>5.3676732570929454E-2</v>
      </c>
      <c r="D119" s="33">
        <f t="shared" ref="D119:D135" si="40">T95/T$112</f>
        <v>4.82295684996593E-2</v>
      </c>
      <c r="E119" s="33">
        <f t="shared" ref="E119:F136" si="41">AF95/AF$112</f>
        <v>4.6902436124789074E-2</v>
      </c>
      <c r="F119" s="33">
        <f t="shared" si="41"/>
        <v>4.7096059465435221E-2</v>
      </c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</row>
    <row r="120" spans="1:36" ht="22" thickTop="1" thickBot="1">
      <c r="A120" s="20" t="s">
        <v>20</v>
      </c>
      <c r="B120" s="33">
        <f t="shared" ref="B120" si="42">B96/B$112</f>
        <v>8.0253129003604554E-2</v>
      </c>
      <c r="C120" s="33">
        <f t="shared" si="39"/>
        <v>6.4873754638027484E-2</v>
      </c>
      <c r="D120" s="33">
        <f t="shared" si="40"/>
        <v>4.8746806329137318E-2</v>
      </c>
      <c r="E120" s="33">
        <f t="shared" si="41"/>
        <v>4.6929509472194819E-2</v>
      </c>
      <c r="F120" s="33">
        <f t="shared" si="41"/>
        <v>4.6917103959410254E-2</v>
      </c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</row>
    <row r="121" spans="1:36" ht="22" thickTop="1" thickBot="1">
      <c r="A121" s="20" t="s">
        <v>21</v>
      </c>
      <c r="B121" s="33">
        <f t="shared" ref="B121" si="43">B97/B$112</f>
        <v>8.3006752663785821E-2</v>
      </c>
      <c r="C121" s="33">
        <f t="shared" si="39"/>
        <v>7.7201541740659921E-2</v>
      </c>
      <c r="D121" s="33">
        <f t="shared" si="40"/>
        <v>5.390592121457554E-2</v>
      </c>
      <c r="E121" s="33">
        <f t="shared" si="41"/>
        <v>4.7988215416362071E-2</v>
      </c>
      <c r="F121" s="33">
        <f t="shared" si="41"/>
        <v>4.7322614689896382E-2</v>
      </c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</row>
    <row r="122" spans="1:36" ht="22" thickTop="1" thickBot="1">
      <c r="A122" s="20" t="s">
        <v>22</v>
      </c>
      <c r="B122" s="33">
        <f t="shared" ref="B122" si="44">B98/B$112</f>
        <v>7.372610362906673E-2</v>
      </c>
      <c r="C122" s="33">
        <f t="shared" si="39"/>
        <v>8.1482814163525263E-2</v>
      </c>
      <c r="D122" s="33">
        <f t="shared" si="40"/>
        <v>6.5028405479604534E-2</v>
      </c>
      <c r="E122" s="33">
        <f t="shared" si="41"/>
        <v>5.166882689417842E-2</v>
      </c>
      <c r="F122" s="33">
        <f t="shared" si="41"/>
        <v>5.1718593614463425E-2</v>
      </c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</row>
    <row r="123" spans="1:36" ht="22" thickTop="1" thickBot="1">
      <c r="A123" s="20" t="s">
        <v>23</v>
      </c>
      <c r="B123" s="33">
        <f t="shared" ref="B123" si="45">B99/B$112</f>
        <v>6.7644092257768296E-2</v>
      </c>
      <c r="C123" s="33">
        <f t="shared" si="39"/>
        <v>7.8559384037495086E-2</v>
      </c>
      <c r="D123" s="33">
        <f t="shared" si="40"/>
        <v>7.7338289878188152E-2</v>
      </c>
      <c r="E123" s="33">
        <f t="shared" si="41"/>
        <v>5.5558229778200421E-2</v>
      </c>
      <c r="F123" s="33">
        <f t="shared" si="41"/>
        <v>5.4479645356798258E-2</v>
      </c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</row>
    <row r="124" spans="1:36" ht="22" thickTop="1" thickBot="1">
      <c r="A124" s="20" t="s">
        <v>24</v>
      </c>
      <c r="B124" s="33">
        <f t="shared" ref="B124" si="46">B100/B$112</f>
        <v>7.0402386495068719E-2</v>
      </c>
      <c r="C124" s="33">
        <f t="shared" si="39"/>
        <v>6.9796360696196241E-2</v>
      </c>
      <c r="D124" s="33">
        <f t="shared" si="40"/>
        <v>8.1429199639853636E-2</v>
      </c>
      <c r="E124" s="33">
        <f t="shared" si="41"/>
        <v>6.3867390299528704E-2</v>
      </c>
      <c r="F124" s="33">
        <f t="shared" si="41"/>
        <v>6.2046811014055452E-2</v>
      </c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</row>
    <row r="125" spans="1:36" ht="22" thickTop="1" thickBot="1">
      <c r="A125" s="20" t="s">
        <v>25</v>
      </c>
      <c r="B125" s="33">
        <f t="shared" ref="B125" si="47">B101/B$112</f>
        <v>6.301625799588649E-2</v>
      </c>
      <c r="C125" s="33">
        <f t="shared" si="39"/>
        <v>6.6167093164117202E-2</v>
      </c>
      <c r="D125" s="33">
        <f t="shared" si="40"/>
        <v>7.8301389070711783E-2</v>
      </c>
      <c r="E125" s="33">
        <f t="shared" si="41"/>
        <v>7.6706437043599224E-2</v>
      </c>
      <c r="F125" s="33">
        <f t="shared" si="41"/>
        <v>7.4875228337491287E-2</v>
      </c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</row>
    <row r="126" spans="1:36" ht="22" thickTop="1" thickBot="1">
      <c r="A126" s="20" t="s">
        <v>26</v>
      </c>
      <c r="B126" s="33">
        <f t="shared" ref="B126" si="48">B102/B$112</f>
        <v>6.6896410703943726E-2</v>
      </c>
      <c r="C126" s="33">
        <f t="shared" si="39"/>
        <v>6.8614550018732026E-2</v>
      </c>
      <c r="D126" s="33">
        <f t="shared" si="40"/>
        <v>6.910167754195963E-2</v>
      </c>
      <c r="E126" s="33">
        <f t="shared" si="41"/>
        <v>8.0515242841780854E-2</v>
      </c>
      <c r="F126" s="33">
        <f t="shared" si="41"/>
        <v>8.0151860694104418E-2</v>
      </c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</row>
    <row r="127" spans="1:36" ht="22" thickTop="1" thickBot="1">
      <c r="A127" s="20" t="s">
        <v>27</v>
      </c>
      <c r="B127" s="33">
        <f t="shared" ref="B127" si="49">B103/B$112</f>
        <v>6.2974806623954008E-2</v>
      </c>
      <c r="C127" s="33">
        <f t="shared" si="39"/>
        <v>6.1672466185348947E-2</v>
      </c>
      <c r="D127" s="33">
        <f t="shared" si="40"/>
        <v>6.5282571050941957E-2</v>
      </c>
      <c r="E127" s="33">
        <f t="shared" si="41"/>
        <v>8.0186776464580126E-2</v>
      </c>
      <c r="F127" s="33">
        <f t="shared" si="41"/>
        <v>8.1240002655933605E-2</v>
      </c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</row>
    <row r="128" spans="1:36" ht="22" thickTop="1" thickBot="1">
      <c r="A128" s="20" t="s">
        <v>28</v>
      </c>
      <c r="B128" s="33">
        <f t="shared" ref="B128" si="50">B104/B$112</f>
        <v>6.3536390447792288E-2</v>
      </c>
      <c r="C128" s="33">
        <f t="shared" si="39"/>
        <v>6.3489507598286671E-2</v>
      </c>
      <c r="D128" s="33">
        <f t="shared" si="40"/>
        <v>6.6629518580051367E-2</v>
      </c>
      <c r="E128" s="33">
        <f t="shared" si="41"/>
        <v>7.0067759301845722E-2</v>
      </c>
      <c r="F128" s="33">
        <f t="shared" si="41"/>
        <v>7.162929949148053E-2</v>
      </c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</row>
    <row r="129" spans="1:36" ht="22" thickTop="1" thickBot="1">
      <c r="A129" s="20" t="s">
        <v>29</v>
      </c>
      <c r="B129" s="33">
        <f t="shared" ref="B129" si="51">B105/B$112</f>
        <v>6.0522559029018153E-2</v>
      </c>
      <c r="C129" s="33">
        <f t="shared" si="39"/>
        <v>6.0716021840620478E-2</v>
      </c>
      <c r="D129" s="33">
        <f t="shared" si="40"/>
        <v>5.9215114651018447E-2</v>
      </c>
      <c r="E129" s="33">
        <f t="shared" si="41"/>
        <v>6.2704347580564548E-2</v>
      </c>
      <c r="F129" s="33">
        <f t="shared" si="41"/>
        <v>6.378114302891065E-2</v>
      </c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</row>
    <row r="130" spans="1:36" ht="22" thickTop="1" thickBot="1">
      <c r="A130" s="20" t="s">
        <v>30</v>
      </c>
      <c r="B130" s="33">
        <f t="shared" ref="B130" si="52">B106/B$112</f>
        <v>4.2759788114315349E-2</v>
      </c>
      <c r="C130" s="33">
        <f t="shared" si="39"/>
        <v>5.7189568768392485E-2</v>
      </c>
      <c r="D130" s="33">
        <f t="shared" si="40"/>
        <v>5.9560630856234413E-2</v>
      </c>
      <c r="E130" s="33">
        <f t="shared" si="41"/>
        <v>6.2284626512481261E-2</v>
      </c>
      <c r="F130" s="33">
        <f t="shared" si="41"/>
        <v>6.1107198268677103E-2</v>
      </c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</row>
    <row r="131" spans="1:36" ht="22" thickTop="1" thickBot="1">
      <c r="A131" s="20" t="s">
        <v>31</v>
      </c>
      <c r="B131" s="33">
        <f t="shared" ref="B131" si="53">B107/B$112</f>
        <v>4.5590511680122646E-2</v>
      </c>
      <c r="C131" s="33">
        <f t="shared" si="39"/>
        <v>5.2352226923454113E-2</v>
      </c>
      <c r="D131" s="33">
        <f t="shared" si="40"/>
        <v>5.4699863627557563E-2</v>
      </c>
      <c r="E131" s="33">
        <f t="shared" si="41"/>
        <v>5.2747315912476112E-2</v>
      </c>
      <c r="F131" s="33">
        <f t="shared" si="41"/>
        <v>5.4732991130284216E-2</v>
      </c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</row>
    <row r="132" spans="1:36" ht="22" thickTop="1" thickBot="1">
      <c r="A132" s="20" t="s">
        <v>32</v>
      </c>
      <c r="B132" s="33">
        <f t="shared" ref="B132" si="54">B108/B$112</f>
        <v>3.8932674763088516E-2</v>
      </c>
      <c r="C132" s="33">
        <f t="shared" si="39"/>
        <v>2.9840216910465168E-2</v>
      </c>
      <c r="D132" s="33">
        <f t="shared" si="40"/>
        <v>4.785222011202258E-2</v>
      </c>
      <c r="E132" s="33">
        <f t="shared" si="41"/>
        <v>5.1851336275943544E-2</v>
      </c>
      <c r="F132" s="33">
        <f t="shared" si="41"/>
        <v>5.1391946620224803E-2</v>
      </c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</row>
    <row r="133" spans="1:36" ht="22" thickTop="1" thickBot="1">
      <c r="A133" s="20" t="s">
        <v>33</v>
      </c>
      <c r="B133" s="33">
        <f t="shared" ref="B133" si="55">B109/B$112</f>
        <v>2.5583033095426401E-2</v>
      </c>
      <c r="C133" s="33">
        <f t="shared" si="39"/>
        <v>3.3499346319457529E-2</v>
      </c>
      <c r="D133" s="33">
        <f t="shared" si="40"/>
        <v>3.9375724524714946E-2</v>
      </c>
      <c r="E133" s="33">
        <f t="shared" si="41"/>
        <v>4.212503418052202E-2</v>
      </c>
      <c r="F133" s="33">
        <f t="shared" si="41"/>
        <v>4.2704721555302118E-2</v>
      </c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</row>
    <row r="134" spans="1:36" ht="22" thickTop="1" thickBot="1">
      <c r="A134" s="20" t="s">
        <v>34</v>
      </c>
      <c r="B134" s="33">
        <f t="shared" ref="B134" si="56">B110/B$112</f>
        <v>1.4225941008063398E-2</v>
      </c>
      <c r="C134" s="33">
        <f t="shared" si="39"/>
        <v>1.9855555296858451E-2</v>
      </c>
      <c r="D134" s="33">
        <f t="shared" si="40"/>
        <v>1.8276415915500943E-2</v>
      </c>
      <c r="E134" s="33">
        <f t="shared" si="41"/>
        <v>3.2726962749077534E-2</v>
      </c>
      <c r="F134" s="33">
        <f t="shared" si="41"/>
        <v>3.2963181994767318E-2</v>
      </c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</row>
    <row r="135" spans="1:36" ht="22" thickTop="1" thickBot="1">
      <c r="A135" s="20" t="s">
        <v>35</v>
      </c>
      <c r="B135" s="33">
        <f t="shared" ref="B135" si="57">B111/B$112</f>
        <v>7.9251201753646021E-3</v>
      </c>
      <c r="C135" s="33">
        <f t="shared" si="39"/>
        <v>1.1622178996288167E-2</v>
      </c>
      <c r="D135" s="33">
        <f t="shared" si="40"/>
        <v>2.0919593804487577E-2</v>
      </c>
      <c r="E135" s="33">
        <f t="shared" si="41"/>
        <v>2.883266039733471E-2</v>
      </c>
      <c r="F135" s="33">
        <f t="shared" si="41"/>
        <v>2.9981992026268073E-2</v>
      </c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</row>
    <row r="136" spans="1:36" ht="22" thickTop="1" thickBot="1">
      <c r="A136" s="20" t="s">
        <v>36</v>
      </c>
      <c r="B136" s="34">
        <f>SUM(B118:B135)</f>
        <v>1</v>
      </c>
      <c r="C136" s="34">
        <f t="shared" ref="C136" si="58">SUM(C118:C135)</f>
        <v>0.99999999999999989</v>
      </c>
      <c r="D136" s="34">
        <f t="shared" ref="D136" si="59">SUM(D118:D135)</f>
        <v>1</v>
      </c>
      <c r="E136" s="34">
        <f t="shared" si="41"/>
        <v>1</v>
      </c>
      <c r="F136" s="34">
        <f t="shared" si="41"/>
        <v>1</v>
      </c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</row>
    <row r="137" spans="1:36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</row>
    <row r="138" spans="1:36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</row>
    <row r="139" spans="1:36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</row>
    <row r="140" spans="1:36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</row>
    <row r="141" spans="1:36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</row>
    <row r="142" spans="1:36" ht="22" thickTop="1" thickBot="1">
      <c r="A142" s="20" t="s">
        <v>18</v>
      </c>
      <c r="B142" s="35">
        <f>B94/B$112</f>
        <v>5.8865247198078327E-2</v>
      </c>
      <c r="C142" s="35">
        <f t="shared" ref="C142:AE151" si="60">C94/C$112</f>
        <v>5.7047048981515858E-2</v>
      </c>
      <c r="D142" s="35">
        <f t="shared" si="60"/>
        <v>5.5363449526675601E-2</v>
      </c>
      <c r="E142" s="35">
        <f t="shared" si="60"/>
        <v>5.4058877416026441E-2</v>
      </c>
      <c r="F142" s="35">
        <f t="shared" si="60"/>
        <v>5.3122113901801486E-2</v>
      </c>
      <c r="G142" s="35">
        <f t="shared" si="60"/>
        <v>5.1936383838941766E-2</v>
      </c>
      <c r="H142" s="35">
        <f t="shared" si="60"/>
        <v>5.064102898150704E-2</v>
      </c>
      <c r="I142" s="35">
        <f t="shared" si="60"/>
        <v>4.9990855122563863E-2</v>
      </c>
      <c r="J142" s="35">
        <f t="shared" si="60"/>
        <v>4.9390680131145323E-2</v>
      </c>
      <c r="K142" s="35">
        <f t="shared" si="60"/>
        <v>4.9046492377474396E-2</v>
      </c>
      <c r="L142" s="35">
        <f t="shared" si="60"/>
        <v>4.6113972324447694E-2</v>
      </c>
      <c r="M142" s="35">
        <f t="shared" si="60"/>
        <v>4.7178247574630967E-2</v>
      </c>
      <c r="N142" s="35">
        <f t="shared" si="60"/>
        <v>4.7488202115069329E-2</v>
      </c>
      <c r="O142" s="35">
        <f t="shared" si="60"/>
        <v>4.7555003123614201E-2</v>
      </c>
      <c r="P142" s="35">
        <f t="shared" si="60"/>
        <v>4.7390325524345078E-2</v>
      </c>
      <c r="Q142" s="35">
        <f t="shared" si="60"/>
        <v>4.7381492248695783E-2</v>
      </c>
      <c r="R142" s="35">
        <f t="shared" si="60"/>
        <v>4.6635901254629276E-2</v>
      </c>
      <c r="S142" s="35">
        <f t="shared" si="60"/>
        <v>4.6189125891955188E-2</v>
      </c>
      <c r="T142" s="35">
        <f t="shared" si="60"/>
        <v>4.6107089223780311E-2</v>
      </c>
      <c r="U142" s="35">
        <f t="shared" si="60"/>
        <v>4.6116855462359906E-2</v>
      </c>
      <c r="V142" s="35">
        <f t="shared" si="60"/>
        <v>4.5888320750721731E-2</v>
      </c>
      <c r="W142" s="35">
        <f t="shared" si="60"/>
        <v>4.6327963557683177E-2</v>
      </c>
      <c r="X142" s="35">
        <f t="shared" si="60"/>
        <v>4.6587113168069377E-2</v>
      </c>
      <c r="Y142" s="35">
        <f t="shared" si="60"/>
        <v>4.6925314739572191E-2</v>
      </c>
      <c r="Z142" s="35">
        <f t="shared" si="60"/>
        <v>4.7082648875605204E-2</v>
      </c>
      <c r="AA142" s="35">
        <f t="shared" si="60"/>
        <v>4.7338831388101736E-2</v>
      </c>
      <c r="AB142" s="35">
        <f t="shared" si="60"/>
        <v>4.7422858640774217E-2</v>
      </c>
      <c r="AC142" s="35">
        <f t="shared" si="60"/>
        <v>4.7529833008777236E-2</v>
      </c>
      <c r="AD142" s="35">
        <f t="shared" si="60"/>
        <v>4.7316780430822748E-2</v>
      </c>
      <c r="AE142" s="35">
        <f t="shared" si="60"/>
        <v>4.6938339945849963E-2</v>
      </c>
      <c r="AF142" s="35">
        <f t="shared" ref="AF142:AG150" si="61">AF94/AF$112</f>
        <v>4.6336892754540858E-2</v>
      </c>
      <c r="AG142" s="35">
        <f t="shared" si="61"/>
        <v>4.5859606096496877E-2</v>
      </c>
      <c r="AH142" s="92"/>
      <c r="AI142" s="92"/>
      <c r="AJ142" s="92"/>
    </row>
    <row r="143" spans="1:36" ht="22" thickTop="1" thickBot="1">
      <c r="A143" s="20" t="s">
        <v>19</v>
      </c>
      <c r="B143" s="35">
        <f t="shared" ref="B143:Q159" si="62">B95/B$112</f>
        <v>7.4138795115651981E-2</v>
      </c>
      <c r="C143" s="35">
        <f t="shared" si="62"/>
        <v>7.1463019723960686E-2</v>
      </c>
      <c r="D143" s="35">
        <f t="shared" si="62"/>
        <v>6.8579916488106976E-2</v>
      </c>
      <c r="E143" s="35">
        <f t="shared" si="62"/>
        <v>6.5061218729610959E-2</v>
      </c>
      <c r="F143" s="35">
        <f t="shared" si="62"/>
        <v>6.1741067319850802E-2</v>
      </c>
      <c r="G143" s="35">
        <f t="shared" si="62"/>
        <v>5.9013733970236362E-2</v>
      </c>
      <c r="H143" s="35">
        <f t="shared" si="62"/>
        <v>5.7022692796025391E-2</v>
      </c>
      <c r="I143" s="35">
        <f t="shared" si="62"/>
        <v>5.5107679276888651E-2</v>
      </c>
      <c r="J143" s="35">
        <f t="shared" si="62"/>
        <v>5.3676732570929454E-2</v>
      </c>
      <c r="K143" s="35">
        <f t="shared" si="62"/>
        <v>5.2466846828655496E-2</v>
      </c>
      <c r="L143" s="35">
        <f t="shared" si="62"/>
        <v>4.9624536682742228E-2</v>
      </c>
      <c r="M143" s="35">
        <f t="shared" si="62"/>
        <v>4.8410181050223287E-2</v>
      </c>
      <c r="N143" s="35">
        <f t="shared" si="62"/>
        <v>4.7768274776332421E-2</v>
      </c>
      <c r="O143" s="35">
        <f t="shared" si="62"/>
        <v>4.7362178527745422E-2</v>
      </c>
      <c r="P143" s="35">
        <f t="shared" si="62"/>
        <v>4.7178377768270698E-2</v>
      </c>
      <c r="Q143" s="35">
        <f t="shared" si="62"/>
        <v>4.7368780465642989E-2</v>
      </c>
      <c r="R143" s="35">
        <f t="shared" si="60"/>
        <v>4.8329127710891984E-2</v>
      </c>
      <c r="S143" s="35">
        <f t="shared" si="60"/>
        <v>4.8464982995955884E-2</v>
      </c>
      <c r="T143" s="35">
        <f t="shared" si="60"/>
        <v>4.82295684996593E-2</v>
      </c>
      <c r="U143" s="35">
        <f t="shared" si="60"/>
        <v>4.7588554577251273E-2</v>
      </c>
      <c r="V143" s="35">
        <f t="shared" si="60"/>
        <v>4.6863359016564805E-2</v>
      </c>
      <c r="W143" s="35">
        <f t="shared" si="60"/>
        <v>4.6196685182518772E-2</v>
      </c>
      <c r="X143" s="35">
        <f t="shared" si="60"/>
        <v>4.5849564925499034E-2</v>
      </c>
      <c r="Y143" s="35">
        <f t="shared" si="60"/>
        <v>4.5896921581678282E-2</v>
      </c>
      <c r="Z143" s="35">
        <f t="shared" si="60"/>
        <v>4.6272683549974519E-2</v>
      </c>
      <c r="AA143" s="35">
        <f t="shared" si="60"/>
        <v>4.6455892633768106E-2</v>
      </c>
      <c r="AB143" s="35">
        <f t="shared" si="60"/>
        <v>4.6646426112956954E-2</v>
      </c>
      <c r="AC143" s="35">
        <f t="shared" si="60"/>
        <v>4.6808585935061729E-2</v>
      </c>
      <c r="AD143" s="35">
        <f t="shared" si="60"/>
        <v>4.7006813279704358E-2</v>
      </c>
      <c r="AE143" s="35">
        <f t="shared" si="60"/>
        <v>4.6835383120841699E-2</v>
      </c>
      <c r="AF143" s="35">
        <f t="shared" si="61"/>
        <v>4.6902436124789074E-2</v>
      </c>
      <c r="AG143" s="35">
        <f t="shared" si="61"/>
        <v>4.7096059465435221E-2</v>
      </c>
      <c r="AH143" s="92"/>
      <c r="AI143" s="92"/>
      <c r="AJ143" s="92"/>
    </row>
    <row r="144" spans="1:36" ht="22" thickTop="1" thickBot="1">
      <c r="A144" s="20" t="s">
        <v>20</v>
      </c>
      <c r="B144" s="35">
        <f t="shared" si="62"/>
        <v>8.0253129003604554E-2</v>
      </c>
      <c r="C144" s="35">
        <f t="shared" si="60"/>
        <v>7.9291207007630121E-2</v>
      </c>
      <c r="D144" s="35">
        <f t="shared" si="60"/>
        <v>7.8446085420454448E-2</v>
      </c>
      <c r="E144" s="35">
        <f t="shared" si="60"/>
        <v>7.7357378295686785E-2</v>
      </c>
      <c r="F144" s="35">
        <f t="shared" si="60"/>
        <v>7.6128687847233978E-2</v>
      </c>
      <c r="G144" s="35">
        <f t="shared" si="60"/>
        <v>7.3949782423153684E-2</v>
      </c>
      <c r="H144" s="35">
        <f t="shared" si="60"/>
        <v>7.1351149875793538E-2</v>
      </c>
      <c r="I144" s="35">
        <f t="shared" si="60"/>
        <v>6.8459553383639071E-2</v>
      </c>
      <c r="J144" s="35">
        <f t="shared" si="60"/>
        <v>6.4873754638027484E-2</v>
      </c>
      <c r="K144" s="35">
        <f t="shared" si="60"/>
        <v>6.1576548575897352E-2</v>
      </c>
      <c r="L144" s="35">
        <f t="shared" si="60"/>
        <v>5.8363279974152464E-2</v>
      </c>
      <c r="M144" s="35">
        <f t="shared" si="60"/>
        <v>5.6162791209274698E-2</v>
      </c>
      <c r="N144" s="35">
        <f t="shared" si="60"/>
        <v>5.4189661828446631E-2</v>
      </c>
      <c r="O144" s="35">
        <f t="shared" si="60"/>
        <v>5.2758452511283083E-2</v>
      </c>
      <c r="P144" s="35">
        <f t="shared" si="60"/>
        <v>5.1643125506724986E-2</v>
      </c>
      <c r="Q144" s="35">
        <f t="shared" si="60"/>
        <v>5.0440724375418938E-2</v>
      </c>
      <c r="R144" s="35">
        <f t="shared" si="60"/>
        <v>4.9331985505017106E-2</v>
      </c>
      <c r="S144" s="35">
        <f t="shared" si="60"/>
        <v>4.8925366236185493E-2</v>
      </c>
      <c r="T144" s="35">
        <f t="shared" si="60"/>
        <v>4.8746806329137318E-2</v>
      </c>
      <c r="U144" s="35">
        <f t="shared" si="60"/>
        <v>4.8878145651741728E-2</v>
      </c>
      <c r="V144" s="35">
        <f t="shared" si="60"/>
        <v>4.932209089265828E-2</v>
      </c>
      <c r="W144" s="35">
        <f t="shared" si="60"/>
        <v>4.9671028644486359E-2</v>
      </c>
      <c r="X144" s="35">
        <f t="shared" si="60"/>
        <v>4.911238888338125E-2</v>
      </c>
      <c r="Y144" s="35">
        <f t="shared" si="60"/>
        <v>4.850225451502143E-2</v>
      </c>
      <c r="Z144" s="35">
        <f t="shared" si="60"/>
        <v>4.7885415274888592E-2</v>
      </c>
      <c r="AA144" s="35">
        <f t="shared" si="60"/>
        <v>4.7350561997524583E-2</v>
      </c>
      <c r="AB144" s="35">
        <f t="shared" si="60"/>
        <v>4.6711060625757903E-2</v>
      </c>
      <c r="AC144" s="35">
        <f t="shared" si="60"/>
        <v>4.6532775115148854E-2</v>
      </c>
      <c r="AD144" s="35">
        <f t="shared" si="60"/>
        <v>4.6624367844490595E-2</v>
      </c>
      <c r="AE144" s="35">
        <f t="shared" si="60"/>
        <v>4.6919338751705772E-2</v>
      </c>
      <c r="AF144" s="35">
        <f t="shared" si="61"/>
        <v>4.6929509472194819E-2</v>
      </c>
      <c r="AG144" s="35">
        <f t="shared" si="61"/>
        <v>4.6917103959410254E-2</v>
      </c>
      <c r="AH144" s="92"/>
      <c r="AI144" s="92"/>
      <c r="AJ144" s="92"/>
    </row>
    <row r="145" spans="1:36" ht="22" thickTop="1" thickBot="1">
      <c r="A145" s="20" t="s">
        <v>21</v>
      </c>
      <c r="B145" s="35">
        <f t="shared" si="62"/>
        <v>8.3006752663785821E-2</v>
      </c>
      <c r="C145" s="35">
        <f t="shared" si="60"/>
        <v>8.3417966056309814E-2</v>
      </c>
      <c r="D145" s="35">
        <f t="shared" si="60"/>
        <v>8.3118488025049078E-2</v>
      </c>
      <c r="E145" s="35">
        <f t="shared" si="60"/>
        <v>8.200945145587378E-2</v>
      </c>
      <c r="F145" s="35">
        <f t="shared" si="60"/>
        <v>8.0745649881268408E-2</v>
      </c>
      <c r="G145" s="35">
        <f t="shared" si="60"/>
        <v>7.9770473049786628E-2</v>
      </c>
      <c r="H145" s="35">
        <f t="shared" si="60"/>
        <v>7.8985486061275187E-2</v>
      </c>
      <c r="I145" s="35">
        <f t="shared" si="60"/>
        <v>7.8210052777266892E-2</v>
      </c>
      <c r="J145" s="35">
        <f t="shared" si="60"/>
        <v>7.7201541740659921E-2</v>
      </c>
      <c r="K145" s="35">
        <f t="shared" si="60"/>
        <v>7.5985301666239638E-2</v>
      </c>
      <c r="L145" s="35">
        <f t="shared" si="60"/>
        <v>7.4025535024856828E-2</v>
      </c>
      <c r="M145" s="35">
        <f t="shared" si="60"/>
        <v>7.1172862265437661E-2</v>
      </c>
      <c r="N145" s="35">
        <f t="shared" si="60"/>
        <v>6.815993950430517E-2</v>
      </c>
      <c r="O145" s="35">
        <f t="shared" si="60"/>
        <v>6.4544044508300619E-2</v>
      </c>
      <c r="P145" s="35">
        <f t="shared" si="60"/>
        <v>6.1297127655792198E-2</v>
      </c>
      <c r="Q145" s="35">
        <f t="shared" si="60"/>
        <v>5.8761069888363465E-2</v>
      </c>
      <c r="R145" s="35">
        <f t="shared" si="60"/>
        <v>5.6853902227805703E-2</v>
      </c>
      <c r="S145" s="35">
        <f t="shared" si="60"/>
        <v>5.5157145405316396E-2</v>
      </c>
      <c r="T145" s="35">
        <f t="shared" si="60"/>
        <v>5.390592121457554E-2</v>
      </c>
      <c r="U145" s="35">
        <f t="shared" si="60"/>
        <v>5.2906291939009448E-2</v>
      </c>
      <c r="V145" s="35">
        <f t="shared" si="60"/>
        <v>5.1781191270570931E-2</v>
      </c>
      <c r="W145" s="35">
        <f t="shared" si="60"/>
        <v>5.0293498188165878E-2</v>
      </c>
      <c r="X145" s="35">
        <f t="shared" si="60"/>
        <v>4.9546611149664584E-2</v>
      </c>
      <c r="Y145" s="35">
        <f t="shared" si="60"/>
        <v>4.9060114347269868E-2</v>
      </c>
      <c r="Z145" s="35">
        <f t="shared" si="60"/>
        <v>4.9132568986467291E-2</v>
      </c>
      <c r="AA145" s="35">
        <f t="shared" si="60"/>
        <v>4.94395894568374E-2</v>
      </c>
      <c r="AB145" s="35">
        <f t="shared" si="60"/>
        <v>4.9817984199410512E-2</v>
      </c>
      <c r="AC145" s="35">
        <f t="shared" si="60"/>
        <v>4.9537880861047719E-2</v>
      </c>
      <c r="AD145" s="35">
        <f t="shared" si="60"/>
        <v>4.9218600468662492E-2</v>
      </c>
      <c r="AE145" s="35">
        <f t="shared" si="60"/>
        <v>4.8619962472641567E-2</v>
      </c>
      <c r="AF145" s="35">
        <f t="shared" si="61"/>
        <v>4.7988215416362071E-2</v>
      </c>
      <c r="AG145" s="35">
        <f t="shared" si="61"/>
        <v>4.7322614689896382E-2</v>
      </c>
      <c r="AH145" s="92"/>
      <c r="AI145" s="92"/>
      <c r="AJ145" s="92"/>
    </row>
    <row r="146" spans="1:36" ht="22" thickTop="1" thickBot="1">
      <c r="A146" s="20" t="s">
        <v>22</v>
      </c>
      <c r="B146" s="35">
        <f t="shared" si="62"/>
        <v>7.372610362906673E-2</v>
      </c>
      <c r="C146" s="35">
        <f t="shared" si="60"/>
        <v>7.510587613312307E-2</v>
      </c>
      <c r="D146" s="35">
        <f t="shared" si="60"/>
        <v>7.7027808499008324E-2</v>
      </c>
      <c r="E146" s="35">
        <f t="shared" si="60"/>
        <v>7.9306932584443796E-2</v>
      </c>
      <c r="F146" s="35">
        <f t="shared" si="60"/>
        <v>8.1010501057611345E-2</v>
      </c>
      <c r="G146" s="35">
        <f t="shared" si="60"/>
        <v>8.2159681030415557E-2</v>
      </c>
      <c r="H146" s="35">
        <f t="shared" si="60"/>
        <v>8.2673461772012138E-2</v>
      </c>
      <c r="I146" s="35">
        <f t="shared" si="60"/>
        <v>8.2471436799258654E-2</v>
      </c>
      <c r="J146" s="35">
        <f t="shared" si="60"/>
        <v>8.1482814163525263E-2</v>
      </c>
      <c r="K146" s="35">
        <f t="shared" si="60"/>
        <v>8.037990685871782E-2</v>
      </c>
      <c r="L146" s="35">
        <f t="shared" si="60"/>
        <v>8.0289348498050736E-2</v>
      </c>
      <c r="M146" s="35">
        <f t="shared" si="60"/>
        <v>7.9388485821765623E-2</v>
      </c>
      <c r="N146" s="35">
        <f t="shared" si="60"/>
        <v>7.8530052007663581E-2</v>
      </c>
      <c r="O146" s="35">
        <f t="shared" si="60"/>
        <v>7.7435849098824283E-2</v>
      </c>
      <c r="P146" s="35">
        <f t="shared" si="60"/>
        <v>7.6110460316644105E-2</v>
      </c>
      <c r="Q146" s="35">
        <f t="shared" si="60"/>
        <v>7.3822510876398503E-2</v>
      </c>
      <c r="R146" s="35">
        <f t="shared" si="60"/>
        <v>7.1191849752019962E-2</v>
      </c>
      <c r="S146" s="35">
        <f t="shared" si="60"/>
        <v>6.8373535772630001E-2</v>
      </c>
      <c r="T146" s="35">
        <f t="shared" si="60"/>
        <v>6.5028405479604534E-2</v>
      </c>
      <c r="U146" s="35">
        <f t="shared" si="60"/>
        <v>6.2051721562652366E-2</v>
      </c>
      <c r="V146" s="35">
        <f t="shared" si="60"/>
        <v>5.9705471937910884E-2</v>
      </c>
      <c r="W146" s="35">
        <f t="shared" si="60"/>
        <v>5.7641621448267934E-2</v>
      </c>
      <c r="X146" s="35">
        <f t="shared" si="60"/>
        <v>5.606156265055421E-2</v>
      </c>
      <c r="Y146" s="35">
        <f t="shared" si="60"/>
        <v>5.4563083837264929E-2</v>
      </c>
      <c r="Z146" s="35">
        <f t="shared" si="60"/>
        <v>5.312618198878917E-2</v>
      </c>
      <c r="AA146" s="35">
        <f t="shared" si="60"/>
        <v>5.1748458498306123E-2</v>
      </c>
      <c r="AB146" s="35">
        <f t="shared" si="60"/>
        <v>5.106213463534396E-2</v>
      </c>
      <c r="AC146" s="35">
        <f t="shared" si="60"/>
        <v>5.1080170627457837E-2</v>
      </c>
      <c r="AD146" s="35">
        <f t="shared" si="60"/>
        <v>5.0987898441130643E-2</v>
      </c>
      <c r="AE146" s="35">
        <f t="shared" si="60"/>
        <v>5.1179531132058469E-2</v>
      </c>
      <c r="AF146" s="35">
        <f t="shared" si="61"/>
        <v>5.166882689417842E-2</v>
      </c>
      <c r="AG146" s="35">
        <f t="shared" si="61"/>
        <v>5.1718593614463425E-2</v>
      </c>
      <c r="AH146" s="92"/>
      <c r="AI146" s="92"/>
      <c r="AJ146" s="92"/>
    </row>
    <row r="147" spans="1:36" ht="22" thickTop="1" thickBot="1">
      <c r="A147" s="20" t="s">
        <v>23</v>
      </c>
      <c r="B147" s="35">
        <f t="shared" si="62"/>
        <v>6.7644092257768296E-2</v>
      </c>
      <c r="C147" s="35">
        <f t="shared" si="60"/>
        <v>6.8475556057100262E-2</v>
      </c>
      <c r="D147" s="35">
        <f t="shared" si="60"/>
        <v>6.9365082370465181E-2</v>
      </c>
      <c r="E147" s="35">
        <f t="shared" si="60"/>
        <v>7.0265897101484842E-2</v>
      </c>
      <c r="F147" s="35">
        <f t="shared" si="60"/>
        <v>7.1398011192055924E-2</v>
      </c>
      <c r="G147" s="35">
        <f t="shared" si="60"/>
        <v>7.287550817449763E-2</v>
      </c>
      <c r="H147" s="35">
        <f t="shared" si="60"/>
        <v>7.4337121722329563E-2</v>
      </c>
      <c r="I147" s="35">
        <f t="shared" si="60"/>
        <v>7.6223952390784819E-2</v>
      </c>
      <c r="J147" s="35">
        <f t="shared" si="60"/>
        <v>7.8559384037495086E-2</v>
      </c>
      <c r="K147" s="35">
        <f t="shared" si="60"/>
        <v>8.0340431402239232E-2</v>
      </c>
      <c r="L147" s="35">
        <f t="shared" si="60"/>
        <v>8.2379358906709804E-2</v>
      </c>
      <c r="M147" s="35">
        <f t="shared" si="60"/>
        <v>8.2865002089887146E-2</v>
      </c>
      <c r="N147" s="35">
        <f t="shared" si="60"/>
        <v>8.2748206655342729E-2</v>
      </c>
      <c r="O147" s="35">
        <f t="shared" si="60"/>
        <v>8.1812022741093546E-2</v>
      </c>
      <c r="P147" s="35">
        <f t="shared" si="60"/>
        <v>8.070264410631045E-2</v>
      </c>
      <c r="Q147" s="35">
        <f t="shared" si="60"/>
        <v>7.9813277093451332E-2</v>
      </c>
      <c r="R147" s="35">
        <f t="shared" si="60"/>
        <v>7.9115475454006795E-2</v>
      </c>
      <c r="S147" s="35">
        <f t="shared" si="60"/>
        <v>7.8371917578256234E-2</v>
      </c>
      <c r="T147" s="35">
        <f t="shared" si="60"/>
        <v>7.7338289878188152E-2</v>
      </c>
      <c r="U147" s="35">
        <f t="shared" si="60"/>
        <v>7.6190278727653105E-2</v>
      </c>
      <c r="V147" s="35">
        <f t="shared" si="60"/>
        <v>7.4150199270868258E-2</v>
      </c>
      <c r="W147" s="35">
        <f t="shared" si="60"/>
        <v>7.1775716462234726E-2</v>
      </c>
      <c r="X147" s="35">
        <f t="shared" si="60"/>
        <v>6.9972571957304788E-2</v>
      </c>
      <c r="Y147" s="35">
        <f t="shared" si="60"/>
        <v>6.7210619456121043E-2</v>
      </c>
      <c r="Z147" s="35">
        <f t="shared" si="60"/>
        <v>6.4129637576769746E-2</v>
      </c>
      <c r="AA147" s="35">
        <f t="shared" si="60"/>
        <v>6.1336660177675965E-2</v>
      </c>
      <c r="AB147" s="35">
        <f t="shared" si="60"/>
        <v>5.971575988389316E-2</v>
      </c>
      <c r="AC147" s="35">
        <f t="shared" si="60"/>
        <v>5.8065101251706212E-2</v>
      </c>
      <c r="AD147" s="35">
        <f t="shared" si="60"/>
        <v>5.670956057666561E-2</v>
      </c>
      <c r="AE147" s="35">
        <f t="shared" si="60"/>
        <v>5.581636154421088E-2</v>
      </c>
      <c r="AF147" s="35">
        <f t="shared" si="61"/>
        <v>5.5558229778200421E-2</v>
      </c>
      <c r="AG147" s="35">
        <f t="shared" si="61"/>
        <v>5.4479645356798258E-2</v>
      </c>
      <c r="AH147" s="92"/>
      <c r="AI147" s="92"/>
      <c r="AJ147" s="92"/>
    </row>
    <row r="148" spans="1:36" ht="22" thickTop="1" thickBot="1">
      <c r="A148" s="20" t="s">
        <v>24</v>
      </c>
      <c r="B148" s="35">
        <f t="shared" si="62"/>
        <v>7.0402386495068719E-2</v>
      </c>
      <c r="C148" s="35">
        <f t="shared" si="60"/>
        <v>6.8713149406721144E-2</v>
      </c>
      <c r="D148" s="35">
        <f t="shared" si="60"/>
        <v>6.6939028871804501E-2</v>
      </c>
      <c r="E148" s="35">
        <f t="shared" si="60"/>
        <v>6.6518604307719414E-2</v>
      </c>
      <c r="F148" s="35">
        <f t="shared" si="60"/>
        <v>6.6410363522286006E-2</v>
      </c>
      <c r="G148" s="35">
        <f t="shared" si="60"/>
        <v>6.712254499276582E-2</v>
      </c>
      <c r="H148" s="35">
        <f t="shared" si="60"/>
        <v>6.8023997791885171E-2</v>
      </c>
      <c r="I148" s="35">
        <f t="shared" si="60"/>
        <v>6.891316966677076E-2</v>
      </c>
      <c r="J148" s="35">
        <f t="shared" si="60"/>
        <v>6.9796360696196241E-2</v>
      </c>
      <c r="K148" s="35">
        <f t="shared" si="60"/>
        <v>7.088452637708588E-2</v>
      </c>
      <c r="L148" s="35">
        <f t="shared" si="60"/>
        <v>7.2903574121064726E-2</v>
      </c>
      <c r="M148" s="35">
        <f t="shared" si="60"/>
        <v>7.4356618342609496E-2</v>
      </c>
      <c r="N148" s="35">
        <f t="shared" si="60"/>
        <v>7.6307890069087878E-2</v>
      </c>
      <c r="O148" s="35">
        <f t="shared" si="60"/>
        <v>7.8718912861226384E-2</v>
      </c>
      <c r="P148" s="35">
        <f t="shared" si="60"/>
        <v>8.0538089050673015E-2</v>
      </c>
      <c r="Q148" s="35">
        <f t="shared" si="60"/>
        <v>8.1773669638938243E-2</v>
      </c>
      <c r="R148" s="35">
        <f t="shared" si="60"/>
        <v>8.2306389812284927E-2</v>
      </c>
      <c r="S148" s="35">
        <f t="shared" si="60"/>
        <v>8.2232775775842842E-2</v>
      </c>
      <c r="T148" s="35">
        <f t="shared" si="60"/>
        <v>8.1429199639853636E-2</v>
      </c>
      <c r="U148" s="35">
        <f t="shared" si="60"/>
        <v>8.0402534435501591E-2</v>
      </c>
      <c r="V148" s="35">
        <f t="shared" si="60"/>
        <v>7.9627715597385226E-2</v>
      </c>
      <c r="W148" s="35">
        <f t="shared" si="60"/>
        <v>7.9253962847799744E-2</v>
      </c>
      <c r="X148" s="35">
        <f t="shared" si="60"/>
        <v>7.9266156369410687E-2</v>
      </c>
      <c r="Y148" s="35">
        <f t="shared" si="60"/>
        <v>7.8865148677178809E-2</v>
      </c>
      <c r="Z148" s="35">
        <f t="shared" si="60"/>
        <v>7.8096484695375362E-2</v>
      </c>
      <c r="AA148" s="35">
        <f t="shared" si="60"/>
        <v>7.6273659076269637E-2</v>
      </c>
      <c r="AB148" s="35">
        <f t="shared" si="60"/>
        <v>7.4396966900599507E-2</v>
      </c>
      <c r="AC148" s="35">
        <f t="shared" si="60"/>
        <v>7.2036945531354549E-2</v>
      </c>
      <c r="AD148" s="35">
        <f t="shared" si="60"/>
        <v>6.8754876973350101E-2</v>
      </c>
      <c r="AE148" s="35">
        <f t="shared" si="60"/>
        <v>6.5750734990783238E-2</v>
      </c>
      <c r="AF148" s="35">
        <f t="shared" si="61"/>
        <v>6.3867390299528704E-2</v>
      </c>
      <c r="AG148" s="35">
        <f t="shared" si="61"/>
        <v>6.2046811014055452E-2</v>
      </c>
      <c r="AH148" s="92"/>
      <c r="AI148" s="92"/>
      <c r="AJ148" s="92"/>
    </row>
    <row r="149" spans="1:36" ht="22" thickTop="1" thickBot="1">
      <c r="A149" s="20" t="s">
        <v>25</v>
      </c>
      <c r="B149" s="35">
        <f t="shared" si="62"/>
        <v>6.301625799588649E-2</v>
      </c>
      <c r="C149" s="35">
        <f t="shared" si="60"/>
        <v>6.5041740779414742E-2</v>
      </c>
      <c r="D149" s="35">
        <f t="shared" si="60"/>
        <v>6.7412271064514903E-2</v>
      </c>
      <c r="E149" s="35">
        <f t="shared" si="60"/>
        <v>6.9258692770145722E-2</v>
      </c>
      <c r="F149" s="35">
        <f t="shared" si="60"/>
        <v>7.1363804929387473E-2</v>
      </c>
      <c r="G149" s="35">
        <f t="shared" si="60"/>
        <v>6.9709669777552719E-2</v>
      </c>
      <c r="H149" s="35">
        <f t="shared" si="60"/>
        <v>6.8200311344189898E-2</v>
      </c>
      <c r="I149" s="35">
        <f t="shared" si="60"/>
        <v>6.650137925158027E-2</v>
      </c>
      <c r="J149" s="35">
        <f t="shared" si="60"/>
        <v>6.6167093164117202E-2</v>
      </c>
      <c r="K149" s="35">
        <f t="shared" si="60"/>
        <v>6.6058176002344843E-2</v>
      </c>
      <c r="L149" s="35">
        <f t="shared" si="60"/>
        <v>6.7211195026896889E-2</v>
      </c>
      <c r="M149" s="35">
        <f t="shared" si="60"/>
        <v>6.7997641727346722E-2</v>
      </c>
      <c r="N149" s="35">
        <f t="shared" si="60"/>
        <v>6.8862337812947774E-2</v>
      </c>
      <c r="O149" s="35">
        <f t="shared" si="60"/>
        <v>6.9753228848825372E-2</v>
      </c>
      <c r="P149" s="35">
        <f t="shared" si="60"/>
        <v>7.0881782356781289E-2</v>
      </c>
      <c r="Q149" s="35">
        <f t="shared" si="60"/>
        <v>7.2336586072907189E-2</v>
      </c>
      <c r="R149" s="35">
        <f t="shared" si="60"/>
        <v>7.3920989454959174E-2</v>
      </c>
      <c r="S149" s="35">
        <f t="shared" si="60"/>
        <v>7.5943395986045048E-2</v>
      </c>
      <c r="T149" s="35">
        <f t="shared" si="60"/>
        <v>7.8301389070711783E-2</v>
      </c>
      <c r="U149" s="35">
        <f t="shared" si="60"/>
        <v>8.004068841017592E-2</v>
      </c>
      <c r="V149" s="35">
        <f t="shared" si="60"/>
        <v>8.1321876389504111E-2</v>
      </c>
      <c r="W149" s="35">
        <f t="shared" si="60"/>
        <v>8.206267243633375E-2</v>
      </c>
      <c r="X149" s="35">
        <f t="shared" si="60"/>
        <v>8.2475602608185969E-2</v>
      </c>
      <c r="Y149" s="35">
        <f t="shared" si="60"/>
        <v>8.2069499285811212E-2</v>
      </c>
      <c r="Z149" s="35">
        <f t="shared" si="60"/>
        <v>8.1243827738716995E-2</v>
      </c>
      <c r="AA149" s="35">
        <f t="shared" si="60"/>
        <v>8.0519246580913792E-2</v>
      </c>
      <c r="AB149" s="35">
        <f t="shared" si="60"/>
        <v>8.0211532682754258E-2</v>
      </c>
      <c r="AC149" s="35">
        <f t="shared" si="60"/>
        <v>7.9638903925462703E-2</v>
      </c>
      <c r="AD149" s="35">
        <f t="shared" si="60"/>
        <v>7.8934646263652375E-2</v>
      </c>
      <c r="AE149" s="35">
        <f t="shared" si="60"/>
        <v>7.8085441025633251E-2</v>
      </c>
      <c r="AF149" s="35">
        <f t="shared" si="61"/>
        <v>7.6706437043599224E-2</v>
      </c>
      <c r="AG149" s="35">
        <f t="shared" si="61"/>
        <v>7.4875228337491287E-2</v>
      </c>
      <c r="AH149" s="92"/>
      <c r="AI149" s="92"/>
      <c r="AJ149" s="92"/>
    </row>
    <row r="150" spans="1:36" ht="22" thickTop="1" thickBot="1">
      <c r="A150" s="20" t="s">
        <v>26</v>
      </c>
      <c r="B150" s="35">
        <f t="shared" si="62"/>
        <v>6.6896410703943726E-2</v>
      </c>
      <c r="C150" s="35">
        <f t="shared" si="60"/>
        <v>6.614118681157663E-2</v>
      </c>
      <c r="D150" s="35">
        <f t="shared" si="60"/>
        <v>6.4564774081524487E-2</v>
      </c>
      <c r="E150" s="35">
        <f t="shared" si="60"/>
        <v>6.2520199619288924E-2</v>
      </c>
      <c r="F150" s="35">
        <f t="shared" si="60"/>
        <v>6.0049942203607369E-2</v>
      </c>
      <c r="G150" s="35">
        <f t="shared" si="60"/>
        <v>6.2205811672080356E-2</v>
      </c>
      <c r="H150" s="35">
        <f t="shared" si="60"/>
        <v>6.4327118962186028E-2</v>
      </c>
      <c r="I150" s="35">
        <f t="shared" si="60"/>
        <v>6.6738205186689215E-2</v>
      </c>
      <c r="J150" s="35">
        <f t="shared" si="60"/>
        <v>6.8614550018732026E-2</v>
      </c>
      <c r="K150" s="35">
        <f t="shared" si="60"/>
        <v>7.0722218808260989E-2</v>
      </c>
      <c r="L150" s="35">
        <f t="shared" si="60"/>
        <v>6.9562791403218749E-2</v>
      </c>
      <c r="M150" s="35">
        <f t="shared" si="60"/>
        <v>6.8031537496975159E-2</v>
      </c>
      <c r="N150" s="35">
        <f t="shared" si="60"/>
        <v>6.6365380964263435E-2</v>
      </c>
      <c r="O150" s="35">
        <f t="shared" si="60"/>
        <v>6.6038984872531348E-2</v>
      </c>
      <c r="P150" s="35">
        <f t="shared" si="60"/>
        <v>6.5933045021288633E-2</v>
      </c>
      <c r="Q150" s="35">
        <f t="shared" si="60"/>
        <v>6.6547362275127156E-2</v>
      </c>
      <c r="R150" s="35">
        <f t="shared" si="60"/>
        <v>6.7317525774246656E-2</v>
      </c>
      <c r="S150" s="35">
        <f t="shared" si="60"/>
        <v>6.8171880884657671E-2</v>
      </c>
      <c r="T150" s="35">
        <f t="shared" si="60"/>
        <v>6.910167754195963E-2</v>
      </c>
      <c r="U150" s="35">
        <f t="shared" si="60"/>
        <v>7.0273900464551939E-2</v>
      </c>
      <c r="V150" s="35">
        <f t="shared" si="60"/>
        <v>7.1821022105774873E-2</v>
      </c>
      <c r="W150" s="35">
        <f t="shared" si="60"/>
        <v>7.3504425113966251E-2</v>
      </c>
      <c r="X150" s="35">
        <f t="shared" si="60"/>
        <v>7.5687605551004511E-2</v>
      </c>
      <c r="Y150" s="35">
        <f t="shared" si="60"/>
        <v>7.8092843005308374E-2</v>
      </c>
      <c r="Z150" s="35">
        <f t="shared" si="60"/>
        <v>7.9921860304524223E-2</v>
      </c>
      <c r="AA150" s="35">
        <f t="shared" si="60"/>
        <v>8.1305506564469637E-2</v>
      </c>
      <c r="AB150" s="35">
        <f t="shared" si="60"/>
        <v>8.2133859593412933E-2</v>
      </c>
      <c r="AC150" s="35">
        <f t="shared" si="60"/>
        <v>8.2408995056421977E-2</v>
      </c>
      <c r="AD150" s="35">
        <f t="shared" si="60"/>
        <v>8.1879494698973779E-2</v>
      </c>
      <c r="AE150" s="35">
        <f t="shared" si="60"/>
        <v>8.1159254769122863E-2</v>
      </c>
      <c r="AF150" s="35">
        <f t="shared" si="61"/>
        <v>8.0515242841780854E-2</v>
      </c>
      <c r="AG150" s="35">
        <f t="shared" si="61"/>
        <v>8.0151860694104418E-2</v>
      </c>
      <c r="AH150" s="92"/>
      <c r="AI150" s="92"/>
      <c r="AJ150" s="92"/>
    </row>
    <row r="151" spans="1:36" ht="22" thickTop="1" thickBot="1">
      <c r="A151" s="20" t="s">
        <v>27</v>
      </c>
      <c r="B151" s="35">
        <f t="shared" si="62"/>
        <v>6.2974806623954008E-2</v>
      </c>
      <c r="C151" s="35">
        <f t="shared" si="60"/>
        <v>6.3080265270791441E-2</v>
      </c>
      <c r="D151" s="35">
        <f t="shared" si="60"/>
        <v>6.3883612226948994E-2</v>
      </c>
      <c r="E151" s="35">
        <f t="shared" si="60"/>
        <v>6.4847216967162433E-2</v>
      </c>
      <c r="F151" s="35">
        <f t="shared" si="60"/>
        <v>6.5757564562156395E-2</v>
      </c>
      <c r="G151" s="35">
        <f t="shared" si="60"/>
        <v>6.5746068163847829E-2</v>
      </c>
      <c r="H151" s="35">
        <f t="shared" si="60"/>
        <v>6.5138715981231027E-2</v>
      </c>
      <c r="I151" s="35">
        <f t="shared" si="60"/>
        <v>6.3622768483530767E-2</v>
      </c>
      <c r="J151" s="35">
        <f t="shared" si="60"/>
        <v>6.1672466185348947E-2</v>
      </c>
      <c r="K151" s="35">
        <f t="shared" si="60"/>
        <v>5.9280610207376731E-2</v>
      </c>
      <c r="L151" s="35">
        <f t="shared" ref="C151:AE159" si="63">L103/L$112</f>
        <v>6.1736278753870041E-2</v>
      </c>
      <c r="M151" s="35">
        <f t="shared" si="63"/>
        <v>6.3788142640297418E-2</v>
      </c>
      <c r="N151" s="35">
        <f t="shared" si="63"/>
        <v>6.6199448467967353E-2</v>
      </c>
      <c r="O151" s="35">
        <f t="shared" si="63"/>
        <v>6.807330986717286E-2</v>
      </c>
      <c r="P151" s="35">
        <f t="shared" si="63"/>
        <v>7.0195872412446958E-2</v>
      </c>
      <c r="Q151" s="35">
        <f t="shared" si="63"/>
        <v>6.8592517622961979E-2</v>
      </c>
      <c r="R151" s="35">
        <f t="shared" si="63"/>
        <v>6.7178924841618956E-2</v>
      </c>
      <c r="S151" s="35">
        <f t="shared" si="63"/>
        <v>6.5611956778307667E-2</v>
      </c>
      <c r="T151" s="35">
        <f t="shared" si="63"/>
        <v>6.5282571050941957E-2</v>
      </c>
      <c r="U151" s="35">
        <f t="shared" si="63"/>
        <v>6.5136392654780245E-2</v>
      </c>
      <c r="V151" s="35">
        <f t="shared" si="63"/>
        <v>6.5727370737589913E-2</v>
      </c>
      <c r="W151" s="35">
        <f t="shared" si="63"/>
        <v>6.649212944131809E-2</v>
      </c>
      <c r="X151" s="35">
        <f t="shared" si="63"/>
        <v>6.7476411361505784E-2</v>
      </c>
      <c r="Y151" s="35">
        <f t="shared" si="63"/>
        <v>6.8486650819917977E-2</v>
      </c>
      <c r="Z151" s="35">
        <f t="shared" si="63"/>
        <v>6.9742027335460019E-2</v>
      </c>
      <c r="AA151" s="35">
        <f t="shared" si="63"/>
        <v>7.1258900836057543E-2</v>
      </c>
      <c r="AB151" s="35">
        <f t="shared" si="63"/>
        <v>7.2863418886115985E-2</v>
      </c>
      <c r="AC151" s="35">
        <f t="shared" si="63"/>
        <v>7.4806714631613994E-2</v>
      </c>
      <c r="AD151" s="35">
        <f t="shared" si="63"/>
        <v>7.7179218843921357E-2</v>
      </c>
      <c r="AE151" s="35">
        <f t="shared" si="63"/>
        <v>7.9051200301054378E-2</v>
      </c>
      <c r="AF151" s="35">
        <f t="shared" ref="AF151:AG151" si="64">AF103/AF$112</f>
        <v>8.0186776464580126E-2</v>
      </c>
      <c r="AG151" s="35">
        <f t="shared" si="64"/>
        <v>8.1240002655933605E-2</v>
      </c>
      <c r="AH151" s="92"/>
      <c r="AI151" s="92"/>
      <c r="AJ151" s="92"/>
    </row>
    <row r="152" spans="1:36" ht="22" thickTop="1" thickBot="1">
      <c r="A152" s="20" t="s">
        <v>28</v>
      </c>
      <c r="B152" s="35">
        <f t="shared" si="62"/>
        <v>6.3536390447792288E-2</v>
      </c>
      <c r="C152" s="35">
        <f t="shared" si="63"/>
        <v>6.3011333321228838E-2</v>
      </c>
      <c r="D152" s="35">
        <f t="shared" si="63"/>
        <v>6.2798897772986126E-2</v>
      </c>
      <c r="E152" s="35">
        <f t="shared" si="63"/>
        <v>6.273494358438178E-2</v>
      </c>
      <c r="F152" s="35">
        <f t="shared" si="63"/>
        <v>6.1943901976583095E-2</v>
      </c>
      <c r="G152" s="35">
        <f t="shared" si="63"/>
        <v>6.1434888525449483E-2</v>
      </c>
      <c r="H152" s="35">
        <f t="shared" si="63"/>
        <v>6.1637246480817004E-2</v>
      </c>
      <c r="I152" s="35">
        <f t="shared" si="63"/>
        <v>6.2479980962132191E-2</v>
      </c>
      <c r="J152" s="35">
        <f t="shared" si="63"/>
        <v>6.3489507598286671E-2</v>
      </c>
      <c r="K152" s="35">
        <f t="shared" si="63"/>
        <v>6.442761055114804E-2</v>
      </c>
      <c r="L152" s="35">
        <f t="shared" si="63"/>
        <v>6.4807108839543104E-2</v>
      </c>
      <c r="M152" s="35">
        <f t="shared" si="63"/>
        <v>6.4190210528631456E-2</v>
      </c>
      <c r="N152" s="35">
        <f t="shared" si="63"/>
        <v>6.2717276218776999E-2</v>
      </c>
      <c r="O152" s="35">
        <f t="shared" si="63"/>
        <v>6.0812331795240086E-2</v>
      </c>
      <c r="P152" s="35">
        <f t="shared" si="63"/>
        <v>5.846339952695611E-2</v>
      </c>
      <c r="Q152" s="35">
        <f t="shared" si="63"/>
        <v>6.048959107160929E-2</v>
      </c>
      <c r="R152" s="35">
        <f t="shared" si="63"/>
        <v>6.2487352686864395E-2</v>
      </c>
      <c r="S152" s="35">
        <f t="shared" si="63"/>
        <v>6.480277173202624E-2</v>
      </c>
      <c r="T152" s="35">
        <f t="shared" si="63"/>
        <v>6.6629518580051367E-2</v>
      </c>
      <c r="U152" s="35">
        <f t="shared" si="63"/>
        <v>6.8712894148125869E-2</v>
      </c>
      <c r="V152" s="35">
        <f t="shared" si="63"/>
        <v>6.7287203842765042E-2</v>
      </c>
      <c r="W152" s="35">
        <f t="shared" si="63"/>
        <v>6.5986480147751533E-2</v>
      </c>
      <c r="X152" s="35">
        <f t="shared" si="63"/>
        <v>6.4389495598816612E-2</v>
      </c>
      <c r="Y152" s="35">
        <f t="shared" si="63"/>
        <v>6.3955694117606002E-2</v>
      </c>
      <c r="Z152" s="35">
        <f t="shared" si="63"/>
        <v>6.3857283937400755E-2</v>
      </c>
      <c r="AA152" s="35">
        <f t="shared" si="63"/>
        <v>6.4527197014331475E-2</v>
      </c>
      <c r="AB152" s="35">
        <f t="shared" si="63"/>
        <v>6.5354102420384336E-2</v>
      </c>
      <c r="AC152" s="35">
        <f t="shared" si="63"/>
        <v>6.6296002551567881E-2</v>
      </c>
      <c r="AD152" s="35">
        <f t="shared" si="63"/>
        <v>6.7399212061373129E-2</v>
      </c>
      <c r="AE152" s="35">
        <f t="shared" si="63"/>
        <v>6.8698547907855664E-2</v>
      </c>
      <c r="AF152" s="35">
        <f t="shared" ref="AF152:AG152" si="65">AF104/AF$112</f>
        <v>7.0067759301845722E-2</v>
      </c>
      <c r="AG152" s="35">
        <f t="shared" si="65"/>
        <v>7.162929949148053E-2</v>
      </c>
      <c r="AH152" s="92"/>
      <c r="AI152" s="92"/>
      <c r="AJ152" s="92"/>
    </row>
    <row r="153" spans="1:36" ht="22" thickTop="1" thickBot="1">
      <c r="A153" s="20" t="s">
        <v>29</v>
      </c>
      <c r="B153" s="35">
        <f t="shared" si="62"/>
        <v>6.0522559029018153E-2</v>
      </c>
      <c r="C153" s="35">
        <f t="shared" si="63"/>
        <v>6.0584801405002497E-2</v>
      </c>
      <c r="D153" s="35">
        <f t="shared" si="63"/>
        <v>6.0475504717863483E-2</v>
      </c>
      <c r="E153" s="35">
        <f t="shared" si="63"/>
        <v>6.0331832793972903E-2</v>
      </c>
      <c r="F153" s="35">
        <f t="shared" si="63"/>
        <v>6.1063532425973344E-2</v>
      </c>
      <c r="G153" s="35">
        <f t="shared" si="63"/>
        <v>6.1113549805655101E-2</v>
      </c>
      <c r="H153" s="35">
        <f t="shared" si="63"/>
        <v>6.0766012696660224E-2</v>
      </c>
      <c r="I153" s="35">
        <f t="shared" si="63"/>
        <v>6.0665568787104343E-2</v>
      </c>
      <c r="J153" s="35">
        <f t="shared" si="63"/>
        <v>6.0716021840620478E-2</v>
      </c>
      <c r="K153" s="35">
        <f t="shared" si="63"/>
        <v>6.0027753713120476E-2</v>
      </c>
      <c r="L153" s="35">
        <f t="shared" si="63"/>
        <v>5.989531312312385E-2</v>
      </c>
      <c r="M153" s="35">
        <f t="shared" si="63"/>
        <v>6.0083736278240978E-2</v>
      </c>
      <c r="N153" s="35">
        <f t="shared" si="63"/>
        <v>6.0955158255831317E-2</v>
      </c>
      <c r="O153" s="35">
        <f t="shared" si="63"/>
        <v>6.2015669157817602E-2</v>
      </c>
      <c r="P153" s="35">
        <f t="shared" si="63"/>
        <v>6.2987889511395515E-2</v>
      </c>
      <c r="Q153" s="35">
        <f t="shared" si="63"/>
        <v>6.3013345930481773E-2</v>
      </c>
      <c r="R153" s="35">
        <f t="shared" si="63"/>
        <v>6.2477142576320886E-2</v>
      </c>
      <c r="S153" s="35">
        <f t="shared" si="63"/>
        <v>6.1094630738288309E-2</v>
      </c>
      <c r="T153" s="35">
        <f t="shared" si="63"/>
        <v>5.9215114651018447E-2</v>
      </c>
      <c r="U153" s="35">
        <f t="shared" si="63"/>
        <v>5.6884596837412017E-2</v>
      </c>
      <c r="V153" s="35">
        <f t="shared" si="63"/>
        <v>5.8793956366612068E-2</v>
      </c>
      <c r="W153" s="35">
        <f t="shared" si="63"/>
        <v>6.0772383146755253E-2</v>
      </c>
      <c r="X153" s="35">
        <f t="shared" si="63"/>
        <v>6.2894641183110445E-2</v>
      </c>
      <c r="Y153" s="35">
        <f t="shared" si="63"/>
        <v>6.4590392290745494E-2</v>
      </c>
      <c r="Z153" s="35">
        <f t="shared" si="63"/>
        <v>6.6664400210429089E-2</v>
      </c>
      <c r="AA153" s="35">
        <f t="shared" si="63"/>
        <v>6.5279913981484944E-2</v>
      </c>
      <c r="AB153" s="35">
        <f t="shared" si="63"/>
        <v>6.3735528735803654E-2</v>
      </c>
      <c r="AC153" s="35">
        <f t="shared" si="63"/>
        <v>6.2172738419920104E-2</v>
      </c>
      <c r="AD153" s="35">
        <f t="shared" si="63"/>
        <v>6.1909970381385966E-2</v>
      </c>
      <c r="AE153" s="35">
        <f t="shared" si="63"/>
        <v>6.1984405207876937E-2</v>
      </c>
      <c r="AF153" s="35">
        <f t="shared" ref="AF153:AG153" si="66">AF105/AF$112</f>
        <v>6.2704347580564548E-2</v>
      </c>
      <c r="AG153" s="35">
        <f t="shared" si="66"/>
        <v>6.378114302891065E-2</v>
      </c>
      <c r="AH153" s="92"/>
      <c r="AI153" s="92"/>
      <c r="AJ153" s="92"/>
    </row>
    <row r="154" spans="1:36" ht="22" thickTop="1" thickBot="1">
      <c r="A154" s="20" t="s">
        <v>30</v>
      </c>
      <c r="B154" s="35">
        <f t="shared" si="62"/>
        <v>4.2759788114315349E-2</v>
      </c>
      <c r="C154" s="35">
        <f t="shared" si="63"/>
        <v>4.7732343056368393E-2</v>
      </c>
      <c r="D154" s="35">
        <f t="shared" si="63"/>
        <v>5.3125603894711292E-2</v>
      </c>
      <c r="E154" s="35">
        <f t="shared" si="63"/>
        <v>5.6837719459381715E-2</v>
      </c>
      <c r="F154" s="35">
        <f t="shared" si="63"/>
        <v>5.6836603061570054E-2</v>
      </c>
      <c r="G154" s="35">
        <f t="shared" si="63"/>
        <v>5.7011878206440852E-2</v>
      </c>
      <c r="H154" s="35">
        <f t="shared" si="63"/>
        <v>5.721052387524151E-2</v>
      </c>
      <c r="I154" s="35">
        <f t="shared" si="63"/>
        <v>5.7203136898612214E-2</v>
      </c>
      <c r="J154" s="35">
        <f t="shared" si="63"/>
        <v>5.7189568768392485E-2</v>
      </c>
      <c r="K154" s="35">
        <f t="shared" si="63"/>
        <v>5.8021501752454734E-2</v>
      </c>
      <c r="L154" s="35">
        <f t="shared" si="63"/>
        <v>5.8440905006775852E-2</v>
      </c>
      <c r="M154" s="35">
        <f t="shared" si="63"/>
        <v>5.8171916316518905E-2</v>
      </c>
      <c r="N154" s="35">
        <f t="shared" si="63"/>
        <v>5.8164160297828421E-2</v>
      </c>
      <c r="O154" s="35">
        <f t="shared" si="63"/>
        <v>5.8308321198454562E-2</v>
      </c>
      <c r="P154" s="35">
        <f t="shared" si="63"/>
        <v>5.7753740456567622E-2</v>
      </c>
      <c r="Q154" s="35">
        <f t="shared" si="63"/>
        <v>5.7357094767872291E-2</v>
      </c>
      <c r="R154" s="35">
        <f t="shared" si="63"/>
        <v>5.7583600024876821E-2</v>
      </c>
      <c r="S154" s="35">
        <f t="shared" si="63"/>
        <v>5.8482852015834585E-2</v>
      </c>
      <c r="T154" s="35">
        <f t="shared" si="63"/>
        <v>5.9560630856234413E-2</v>
      </c>
      <c r="U154" s="35">
        <f t="shared" si="63"/>
        <v>6.0523492235663147E-2</v>
      </c>
      <c r="V154" s="35">
        <f t="shared" si="63"/>
        <v>6.0617935085316155E-2</v>
      </c>
      <c r="W154" s="35">
        <f t="shared" si="63"/>
        <v>6.0154919685115341E-2</v>
      </c>
      <c r="X154" s="35">
        <f t="shared" si="63"/>
        <v>5.8584072951288702E-2</v>
      </c>
      <c r="Y154" s="35">
        <f t="shared" si="63"/>
        <v>5.6554280240297523E-2</v>
      </c>
      <c r="Z154" s="35">
        <f t="shared" si="63"/>
        <v>5.4300967546034466E-2</v>
      </c>
      <c r="AA154" s="35">
        <f t="shared" si="63"/>
        <v>5.6245678738900746E-2</v>
      </c>
      <c r="AB154" s="35">
        <f t="shared" si="63"/>
        <v>5.8010591978654075E-2</v>
      </c>
      <c r="AC154" s="35">
        <f t="shared" si="63"/>
        <v>6.0129233292699841E-2</v>
      </c>
      <c r="AD154" s="35">
        <f t="shared" si="63"/>
        <v>6.1926544086909875E-2</v>
      </c>
      <c r="AE154" s="35">
        <f t="shared" si="63"/>
        <v>6.3935716669286075E-2</v>
      </c>
      <c r="AF154" s="35">
        <f t="shared" ref="AF154:AG154" si="67">AF106/AF$112</f>
        <v>6.2284626512481261E-2</v>
      </c>
      <c r="AG154" s="35">
        <f t="shared" si="67"/>
        <v>6.1107198268677103E-2</v>
      </c>
      <c r="AH154" s="92"/>
      <c r="AI154" s="92"/>
      <c r="AJ154" s="92"/>
    </row>
    <row r="155" spans="1:36" ht="22" thickTop="1" thickBot="1">
      <c r="A155" s="20" t="s">
        <v>31</v>
      </c>
      <c r="B155" s="35">
        <f t="shared" si="62"/>
        <v>4.5590511680122646E-2</v>
      </c>
      <c r="C155" s="35">
        <f t="shared" si="63"/>
        <v>4.1266547402666595E-2</v>
      </c>
      <c r="D155" s="35">
        <f t="shared" si="63"/>
        <v>3.6778249747101206E-2</v>
      </c>
      <c r="E155" s="35">
        <f t="shared" si="63"/>
        <v>3.4171964005504388E-2</v>
      </c>
      <c r="F155" s="35">
        <f t="shared" si="63"/>
        <v>3.5721957008841135E-2</v>
      </c>
      <c r="G155" s="35">
        <f t="shared" si="63"/>
        <v>3.900392276724763E-2</v>
      </c>
      <c r="H155" s="35">
        <f t="shared" si="63"/>
        <v>4.3739698592326799E-2</v>
      </c>
      <c r="I155" s="35">
        <f t="shared" si="63"/>
        <v>4.8814068886867443E-2</v>
      </c>
      <c r="J155" s="35">
        <f t="shared" si="63"/>
        <v>5.2352226923454113E-2</v>
      </c>
      <c r="K155" s="35">
        <f t="shared" si="63"/>
        <v>5.2485914883972383E-2</v>
      </c>
      <c r="L155" s="35">
        <f t="shared" si="63"/>
        <v>5.2966270558237771E-2</v>
      </c>
      <c r="M155" s="35">
        <f t="shared" si="63"/>
        <v>5.3175000549970299E-2</v>
      </c>
      <c r="N155" s="35">
        <f t="shared" si="63"/>
        <v>5.3240546245837087E-2</v>
      </c>
      <c r="O155" s="35">
        <f t="shared" si="63"/>
        <v>5.3330663589635764E-2</v>
      </c>
      <c r="P155" s="35">
        <f t="shared" si="63"/>
        <v>5.4209843090931513E-2</v>
      </c>
      <c r="Q155" s="35">
        <f t="shared" si="63"/>
        <v>5.4444461323160533E-2</v>
      </c>
      <c r="R155" s="35">
        <f t="shared" si="63"/>
        <v>5.436917253767061E-2</v>
      </c>
      <c r="S155" s="35">
        <f t="shared" si="63"/>
        <v>5.4486409196812413E-2</v>
      </c>
      <c r="T155" s="35">
        <f t="shared" si="63"/>
        <v>5.4699863627557563E-2</v>
      </c>
      <c r="U155" s="35">
        <f t="shared" si="63"/>
        <v>5.4290193665484258E-2</v>
      </c>
      <c r="V155" s="35">
        <f t="shared" si="63"/>
        <v>5.3995483606608725E-2</v>
      </c>
      <c r="W155" s="35">
        <f t="shared" si="63"/>
        <v>5.4286636284999822E-2</v>
      </c>
      <c r="X155" s="35">
        <f t="shared" si="63"/>
        <v>5.5007852733847111E-2</v>
      </c>
      <c r="Y155" s="35">
        <f t="shared" si="63"/>
        <v>5.5893422128298328E-2</v>
      </c>
      <c r="Z155" s="35">
        <f t="shared" si="63"/>
        <v>5.682844514178733E-2</v>
      </c>
      <c r="AA155" s="35">
        <f t="shared" si="63"/>
        <v>5.6939759834063575E-2</v>
      </c>
      <c r="AB155" s="35">
        <f t="shared" si="63"/>
        <v>5.61715687423677E-2</v>
      </c>
      <c r="AC155" s="35">
        <f t="shared" si="63"/>
        <v>5.4769472967607473E-2</v>
      </c>
      <c r="AD155" s="35">
        <f t="shared" si="63"/>
        <v>5.3085561898372165E-2</v>
      </c>
      <c r="AE155" s="35">
        <f t="shared" si="63"/>
        <v>5.1022771280368855E-2</v>
      </c>
      <c r="AF155" s="35">
        <f t="shared" ref="AF155:AG155" si="68">AF107/AF$112</f>
        <v>5.2747315912476112E-2</v>
      </c>
      <c r="AG155" s="35">
        <f t="shared" si="68"/>
        <v>5.4732991130284216E-2</v>
      </c>
      <c r="AH155" s="92"/>
      <c r="AI155" s="92"/>
      <c r="AJ155" s="92"/>
    </row>
    <row r="156" spans="1:36" ht="22" thickTop="1" thickBot="1">
      <c r="A156" s="20" t="s">
        <v>32</v>
      </c>
      <c r="B156" s="35">
        <f t="shared" si="62"/>
        <v>3.8932674763088516E-2</v>
      </c>
      <c r="C156" s="35">
        <f t="shared" si="63"/>
        <v>4.0304010582459769E-2</v>
      </c>
      <c r="D156" s="35">
        <f t="shared" si="63"/>
        <v>4.0983191106985603E-2</v>
      </c>
      <c r="E156" s="35">
        <f t="shared" si="63"/>
        <v>4.148096358896966E-2</v>
      </c>
      <c r="F156" s="35">
        <f t="shared" si="63"/>
        <v>4.1189075417264721E-2</v>
      </c>
      <c r="G156" s="35">
        <f t="shared" si="63"/>
        <v>3.9341252443899702E-2</v>
      </c>
      <c r="H156" s="35">
        <f t="shared" si="63"/>
        <v>3.5718112061827213E-2</v>
      </c>
      <c r="I156" s="35">
        <f t="shared" si="63"/>
        <v>3.1943627942784221E-2</v>
      </c>
      <c r="J156" s="35">
        <f t="shared" si="63"/>
        <v>2.9840216910465168E-2</v>
      </c>
      <c r="K156" s="35">
        <f t="shared" si="63"/>
        <v>3.1481465066009746E-2</v>
      </c>
      <c r="L156" s="35">
        <f t="shared" si="63"/>
        <v>3.4649440191761839E-2</v>
      </c>
      <c r="M156" s="35">
        <f t="shared" si="63"/>
        <v>3.8992612798908859E-2</v>
      </c>
      <c r="N156" s="35">
        <f t="shared" si="63"/>
        <v>4.3597197668951017E-2</v>
      </c>
      <c r="O156" s="35">
        <f t="shared" si="63"/>
        <v>4.6801912335862485E-2</v>
      </c>
      <c r="P156" s="35">
        <f t="shared" si="63"/>
        <v>4.7031467433694241E-2</v>
      </c>
      <c r="Q156" s="35">
        <f t="shared" si="63"/>
        <v>4.7273925597634901E-2</v>
      </c>
      <c r="R156" s="35">
        <f t="shared" si="63"/>
        <v>4.7532545781757848E-2</v>
      </c>
      <c r="S156" s="35">
        <f t="shared" si="63"/>
        <v>4.765182670493049E-2</v>
      </c>
      <c r="T156" s="35">
        <f t="shared" si="63"/>
        <v>4.785222011202258E-2</v>
      </c>
      <c r="U156" s="35">
        <f t="shared" si="63"/>
        <v>4.8802233652638909E-2</v>
      </c>
      <c r="V156" s="35">
        <f t="shared" si="63"/>
        <v>4.9289908400449944E-2</v>
      </c>
      <c r="W156" s="35">
        <f t="shared" si="63"/>
        <v>4.9396516810125926E-2</v>
      </c>
      <c r="X156" s="35">
        <f t="shared" si="63"/>
        <v>4.9359380407994306E-2</v>
      </c>
      <c r="Y156" s="35">
        <f t="shared" si="63"/>
        <v>4.9443476674535441E-2</v>
      </c>
      <c r="Z156" s="35">
        <f t="shared" si="63"/>
        <v>4.9103876614949096E-2</v>
      </c>
      <c r="AA156" s="35">
        <f t="shared" si="63"/>
        <v>4.8911402880584251E-2</v>
      </c>
      <c r="AB156" s="35">
        <f t="shared" si="63"/>
        <v>4.9115273547971863E-2</v>
      </c>
      <c r="AC156" s="35">
        <f t="shared" si="63"/>
        <v>4.9970910458414772E-2</v>
      </c>
      <c r="AD156" s="35">
        <f t="shared" si="63"/>
        <v>5.1010250135736283E-2</v>
      </c>
      <c r="AE156" s="35">
        <f t="shared" si="63"/>
        <v>5.196056780554232E-2</v>
      </c>
      <c r="AF156" s="35">
        <f t="shared" ref="AF156:AG156" si="69">AF108/AF$112</f>
        <v>5.1851336275943544E-2</v>
      </c>
      <c r="AG156" s="35">
        <f t="shared" si="69"/>
        <v>5.1391946620224803E-2</v>
      </c>
      <c r="AH156" s="92"/>
      <c r="AI156" s="92"/>
      <c r="AJ156" s="92"/>
    </row>
    <row r="157" spans="1:36" ht="22" thickTop="1" thickBot="1">
      <c r="A157" s="20" t="s">
        <v>33</v>
      </c>
      <c r="B157" s="35">
        <f t="shared" si="62"/>
        <v>2.5583033095426401E-2</v>
      </c>
      <c r="C157" s="35">
        <f t="shared" si="63"/>
        <v>2.6253154644417836E-2</v>
      </c>
      <c r="D157" s="35">
        <f t="shared" si="63"/>
        <v>2.7515579964238385E-2</v>
      </c>
      <c r="E157" s="35">
        <f t="shared" si="63"/>
        <v>2.8548435941346834E-2</v>
      </c>
      <c r="F157" s="35">
        <f t="shared" si="63"/>
        <v>2.9812083054855307E-2</v>
      </c>
      <c r="G157" s="35">
        <f t="shared" si="63"/>
        <v>3.0725554593329912E-2</v>
      </c>
      <c r="H157" s="35">
        <f t="shared" si="63"/>
        <v>3.2057764283742754E-2</v>
      </c>
      <c r="I157" s="35">
        <f t="shared" si="63"/>
        <v>3.2866006353734802E-2</v>
      </c>
      <c r="J157" s="35">
        <f t="shared" si="63"/>
        <v>3.3499346319457529E-2</v>
      </c>
      <c r="K157" s="35">
        <f t="shared" si="63"/>
        <v>3.3474605535773673E-2</v>
      </c>
      <c r="L157" s="35">
        <f t="shared" si="63"/>
        <v>3.2188795352319624E-2</v>
      </c>
      <c r="M157" s="35">
        <f t="shared" si="63"/>
        <v>2.9252049189343775E-2</v>
      </c>
      <c r="N157" s="35">
        <f t="shared" si="63"/>
        <v>2.6201518753820211E-2</v>
      </c>
      <c r="O157" s="35">
        <f t="shared" si="63"/>
        <v>2.461239459121467E-2</v>
      </c>
      <c r="P157" s="35">
        <f t="shared" si="63"/>
        <v>2.6278425570863462E-2</v>
      </c>
      <c r="Q157" s="35">
        <f t="shared" si="63"/>
        <v>2.9101455922885648E-2</v>
      </c>
      <c r="R157" s="35">
        <f t="shared" si="63"/>
        <v>3.2839441056021365E-2</v>
      </c>
      <c r="S157" s="35">
        <f t="shared" si="63"/>
        <v>3.6713138488954376E-2</v>
      </c>
      <c r="T157" s="35">
        <f t="shared" si="63"/>
        <v>3.9375724524714946E-2</v>
      </c>
      <c r="U157" s="35">
        <f t="shared" si="63"/>
        <v>3.9691283947182382E-2</v>
      </c>
      <c r="V157" s="35">
        <f t="shared" si="63"/>
        <v>3.9970321916345627E-2</v>
      </c>
      <c r="W157" s="35">
        <f t="shared" si="63"/>
        <v>4.0376152103396387E-2</v>
      </c>
      <c r="X157" s="35">
        <f t="shared" si="63"/>
        <v>4.0516906422892761E-2</v>
      </c>
      <c r="Y157" s="35">
        <f t="shared" si="63"/>
        <v>4.0737366084309681E-2</v>
      </c>
      <c r="Z157" s="35">
        <f t="shared" si="63"/>
        <v>4.1659015654633681E-2</v>
      </c>
      <c r="AA157" s="35">
        <f t="shared" si="63"/>
        <v>4.2129496172558054E-2</v>
      </c>
      <c r="AB157" s="35">
        <f t="shared" si="63"/>
        <v>4.2020003282021552E-2</v>
      </c>
      <c r="AC157" s="35">
        <f t="shared" si="63"/>
        <v>4.2135412010992572E-2</v>
      </c>
      <c r="AD157" s="35">
        <f t="shared" si="63"/>
        <v>4.2431338609876308E-2</v>
      </c>
      <c r="AE157" s="35">
        <f t="shared" si="63"/>
        <v>4.2313486350219295E-2</v>
      </c>
      <c r="AF157" s="35">
        <f t="shared" ref="AF157:AG157" si="70">AF109/AF$112</f>
        <v>4.212503418052202E-2</v>
      </c>
      <c r="AG157" s="35">
        <f t="shared" si="70"/>
        <v>4.2704721555302118E-2</v>
      </c>
      <c r="AH157" s="92"/>
      <c r="AI157" s="92"/>
      <c r="AJ157" s="92"/>
    </row>
    <row r="158" spans="1:36" ht="22" thickTop="1" thickBot="1">
      <c r="A158" s="20" t="s">
        <v>34</v>
      </c>
      <c r="B158" s="35">
        <f t="shared" si="62"/>
        <v>1.4225941008063398E-2</v>
      </c>
      <c r="C158" s="35">
        <f t="shared" si="63"/>
        <v>1.4854101435971491E-2</v>
      </c>
      <c r="D158" s="35">
        <f t="shared" si="63"/>
        <v>1.5169260588641582E-2</v>
      </c>
      <c r="E158" s="35">
        <f t="shared" si="63"/>
        <v>1.582710028901901E-2</v>
      </c>
      <c r="F158" s="35">
        <f t="shared" si="63"/>
        <v>1.6466852444130226E-2</v>
      </c>
      <c r="G158" s="35">
        <f t="shared" si="63"/>
        <v>1.7169410865054753E-2</v>
      </c>
      <c r="H158" s="35">
        <f t="shared" si="63"/>
        <v>1.782512172232956E-2</v>
      </c>
      <c r="I158" s="35">
        <f t="shared" si="63"/>
        <v>1.8917830809299499E-2</v>
      </c>
      <c r="J158" s="35">
        <f t="shared" si="63"/>
        <v>1.9855555296858451E-2</v>
      </c>
      <c r="K158" s="35">
        <f t="shared" si="63"/>
        <v>2.0980359215727714E-2</v>
      </c>
      <c r="L158" s="35">
        <f t="shared" si="63"/>
        <v>2.1847598017808594E-2</v>
      </c>
      <c r="M158" s="35">
        <f t="shared" si="63"/>
        <v>2.3064293728138681E-2</v>
      </c>
      <c r="N158" s="35">
        <f t="shared" si="63"/>
        <v>2.3864899985208222E-2</v>
      </c>
      <c r="O158" s="35">
        <f t="shared" si="63"/>
        <v>2.4517820644732548E-2</v>
      </c>
      <c r="P158" s="35">
        <f t="shared" si="63"/>
        <v>2.4704403863775225E-2</v>
      </c>
      <c r="Q158" s="35">
        <f t="shared" si="63"/>
        <v>2.3716899343284321E-2</v>
      </c>
      <c r="R158" s="35">
        <f t="shared" si="63"/>
        <v>2.1563525014480871E-2</v>
      </c>
      <c r="S158" s="35">
        <f t="shared" si="63"/>
        <v>1.9318243060175131E-2</v>
      </c>
      <c r="T158" s="35">
        <f t="shared" si="63"/>
        <v>1.8276415915500943E-2</v>
      </c>
      <c r="U158" s="35">
        <f t="shared" si="63"/>
        <v>1.9845738531406885E-2</v>
      </c>
      <c r="V158" s="35">
        <f t="shared" si="63"/>
        <v>2.2251491015390444E-2</v>
      </c>
      <c r="W158" s="35">
        <f t="shared" si="63"/>
        <v>2.5197833885805248E-2</v>
      </c>
      <c r="X158" s="35">
        <f t="shared" si="63"/>
        <v>2.7928234882835124E-2</v>
      </c>
      <c r="Y158" s="35">
        <f t="shared" si="63"/>
        <v>2.9913613626998979E-2</v>
      </c>
      <c r="Z158" s="35">
        <f t="shared" si="63"/>
        <v>3.0318588313276745E-2</v>
      </c>
      <c r="AA158" s="35">
        <f t="shared" si="63"/>
        <v>3.0678549287383512E-2</v>
      </c>
      <c r="AB158" s="35">
        <f t="shared" si="63"/>
        <v>3.0963989403758982E-2</v>
      </c>
      <c r="AC158" s="35">
        <f t="shared" si="63"/>
        <v>3.1194130851513915E-2</v>
      </c>
      <c r="AD158" s="35">
        <f t="shared" si="63"/>
        <v>3.1510178983686521E-2</v>
      </c>
      <c r="AE158" s="35">
        <f t="shared" si="63"/>
        <v>3.2332519549921009E-2</v>
      </c>
      <c r="AF158" s="35">
        <f t="shared" ref="AF158:AG158" si="71">AF110/AF$112</f>
        <v>3.2726962749077534E-2</v>
      </c>
      <c r="AG158" s="35">
        <f t="shared" si="71"/>
        <v>3.2963181994767318E-2</v>
      </c>
      <c r="AH158" s="92"/>
      <c r="AI158" s="92"/>
      <c r="AJ158" s="92"/>
    </row>
    <row r="159" spans="1:36" ht="22" thickTop="1" thickBot="1">
      <c r="A159" s="20" t="s">
        <v>35</v>
      </c>
      <c r="B159" s="35">
        <f t="shared" si="62"/>
        <v>7.9251201753646021E-3</v>
      </c>
      <c r="C159" s="35">
        <f t="shared" si="63"/>
        <v>8.2166919237407904E-3</v>
      </c>
      <c r="D159" s="35">
        <f t="shared" si="63"/>
        <v>8.4531956329198434E-3</v>
      </c>
      <c r="E159" s="35">
        <f t="shared" si="63"/>
        <v>8.8625710899806025E-3</v>
      </c>
      <c r="F159" s="35">
        <f t="shared" si="63"/>
        <v>9.2382881935229207E-3</v>
      </c>
      <c r="G159" s="35">
        <f t="shared" si="63"/>
        <v>9.7098856996442068E-3</v>
      </c>
      <c r="H159" s="35">
        <f t="shared" si="63"/>
        <v>1.0344434998619928E-2</v>
      </c>
      <c r="I159" s="35">
        <f t="shared" si="63"/>
        <v>1.0870727020492309E-2</v>
      </c>
      <c r="J159" s="35">
        <f t="shared" si="63"/>
        <v>1.1622178996288167E-2</v>
      </c>
      <c r="K159" s="35">
        <f t="shared" si="63"/>
        <v>1.2359730177500861E-2</v>
      </c>
      <c r="L159" s="35">
        <f t="shared" si="63"/>
        <v>1.2994698194419195E-2</v>
      </c>
      <c r="M159" s="35">
        <f t="shared" si="63"/>
        <v>1.3718670391798842E-2</v>
      </c>
      <c r="N159" s="35">
        <f t="shared" si="63"/>
        <v>1.4639848372320434E-2</v>
      </c>
      <c r="O159" s="35">
        <f t="shared" si="63"/>
        <v>1.5548899726425158E-2</v>
      </c>
      <c r="P159" s="35">
        <f t="shared" si="63"/>
        <v>1.66999808265389E-2</v>
      </c>
      <c r="Q159" s="35">
        <f t="shared" si="63"/>
        <v>1.7765235485165683E-2</v>
      </c>
      <c r="R159" s="35">
        <f t="shared" si="63"/>
        <v>1.8965148534526667E-2</v>
      </c>
      <c r="S159" s="35">
        <f t="shared" si="63"/>
        <v>2.0008044757826027E-2</v>
      </c>
      <c r="T159" s="35">
        <f t="shared" si="63"/>
        <v>2.0919593804487577E-2</v>
      </c>
      <c r="U159" s="35">
        <f t="shared" si="63"/>
        <v>2.1664203096409013E-2</v>
      </c>
      <c r="V159" s="35">
        <f t="shared" si="63"/>
        <v>2.1585081796962974E-2</v>
      </c>
      <c r="W159" s="35">
        <f t="shared" si="63"/>
        <v>2.0609374613275788E-2</v>
      </c>
      <c r="X159" s="35">
        <f t="shared" si="63"/>
        <v>1.9283827194634749E-2</v>
      </c>
      <c r="Y159" s="35">
        <f t="shared" si="63"/>
        <v>1.9239304572064436E-2</v>
      </c>
      <c r="Z159" s="35">
        <f t="shared" si="63"/>
        <v>2.0634086254917701E-2</v>
      </c>
      <c r="AA159" s="35">
        <f t="shared" si="63"/>
        <v>2.2260694880768917E-2</v>
      </c>
      <c r="AB159" s="35">
        <f t="shared" si="63"/>
        <v>2.3646939728018446E-2</v>
      </c>
      <c r="AC159" s="35">
        <f t="shared" si="63"/>
        <v>2.4886193503230628E-2</v>
      </c>
      <c r="AD159" s="35">
        <f t="shared" si="63"/>
        <v>2.6114686021285673E-2</v>
      </c>
      <c r="AE159" s="35">
        <f t="shared" si="63"/>
        <v>2.7396437175027783E-2</v>
      </c>
      <c r="AF159" s="35">
        <f t="shared" ref="AF159:AG159" si="72">AF111/AF$112</f>
        <v>2.883266039733471E-2</v>
      </c>
      <c r="AG159" s="35">
        <f t="shared" si="72"/>
        <v>2.9981992026268073E-2</v>
      </c>
      <c r="AH159" s="92"/>
      <c r="AI159" s="92"/>
      <c r="AJ159" s="92"/>
    </row>
    <row r="160" spans="1:36" ht="22" thickTop="1" thickBot="1">
      <c r="A160" s="20" t="s">
        <v>36</v>
      </c>
      <c r="B160" s="32">
        <f>SUM(B142:B159)</f>
        <v>1</v>
      </c>
      <c r="C160" s="32">
        <f t="shared" ref="C160:AE160" si="73">SUM(C142:C159)</f>
        <v>1</v>
      </c>
      <c r="D160" s="32">
        <f t="shared" si="73"/>
        <v>0.99999999999999967</v>
      </c>
      <c r="E160" s="32">
        <f t="shared" si="73"/>
        <v>1.0000000000000002</v>
      </c>
      <c r="F160" s="32">
        <f t="shared" si="73"/>
        <v>0.99999999999999989</v>
      </c>
      <c r="G160" s="32">
        <f t="shared" si="73"/>
        <v>1</v>
      </c>
      <c r="H160" s="32">
        <f t="shared" si="73"/>
        <v>1</v>
      </c>
      <c r="I160" s="32">
        <f t="shared" si="73"/>
        <v>1</v>
      </c>
      <c r="J160" s="32">
        <f t="shared" si="73"/>
        <v>0.99999999999999989</v>
      </c>
      <c r="K160" s="32">
        <f t="shared" si="73"/>
        <v>1</v>
      </c>
      <c r="L160" s="32">
        <f t="shared" si="73"/>
        <v>1</v>
      </c>
      <c r="M160" s="32">
        <f t="shared" si="73"/>
        <v>0.99999999999999978</v>
      </c>
      <c r="N160" s="32">
        <f t="shared" si="73"/>
        <v>1</v>
      </c>
      <c r="O160" s="32">
        <f t="shared" si="73"/>
        <v>1</v>
      </c>
      <c r="P160" s="32">
        <f t="shared" si="73"/>
        <v>1</v>
      </c>
      <c r="Q160" s="32">
        <f t="shared" si="73"/>
        <v>1</v>
      </c>
      <c r="R160" s="32">
        <f t="shared" si="73"/>
        <v>1</v>
      </c>
      <c r="S160" s="32">
        <f t="shared" si="73"/>
        <v>1</v>
      </c>
      <c r="T160" s="32">
        <f t="shared" si="73"/>
        <v>1</v>
      </c>
      <c r="U160" s="32">
        <f t="shared" si="73"/>
        <v>0.99999999999999989</v>
      </c>
      <c r="V160" s="32">
        <f t="shared" si="73"/>
        <v>1.0000000000000002</v>
      </c>
      <c r="W160" s="32">
        <f t="shared" si="73"/>
        <v>1</v>
      </c>
      <c r="X160" s="32">
        <f t="shared" si="73"/>
        <v>1.0000000000000002</v>
      </c>
      <c r="Y160" s="32">
        <f t="shared" si="73"/>
        <v>1</v>
      </c>
      <c r="Z160" s="32">
        <f t="shared" si="73"/>
        <v>0.99999999999999978</v>
      </c>
      <c r="AA160" s="32">
        <f t="shared" si="73"/>
        <v>1.0000000000000002</v>
      </c>
      <c r="AB160" s="32">
        <f t="shared" si="73"/>
        <v>1</v>
      </c>
      <c r="AC160" s="32">
        <f t="shared" si="73"/>
        <v>0.99999999999999989</v>
      </c>
      <c r="AD160" s="32">
        <f t="shared" si="73"/>
        <v>1.0000000000000002</v>
      </c>
      <c r="AE160" s="32">
        <f t="shared" si="73"/>
        <v>1</v>
      </c>
      <c r="AF160" s="32">
        <f t="shared" ref="AF160:AG160" si="74">SUM(AF142:AF159)</f>
        <v>1</v>
      </c>
      <c r="AG160" s="32">
        <f t="shared" si="74"/>
        <v>1</v>
      </c>
      <c r="AH160" s="92"/>
      <c r="AI160" s="92"/>
      <c r="AJ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 B95:B110 C94:Q110 R94:Z110 AA94:AE110 AF94:AF111 AG94:AG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AY412"/>
  <sheetViews>
    <sheetView workbookViewId="0">
      <selection activeCell="M209" sqref="M209:AH295"/>
    </sheetView>
  </sheetViews>
  <sheetFormatPr baseColWidth="10" defaultColWidth="8.83203125" defaultRowHeight="14" x14ac:dyDescent="0"/>
  <cols>
    <col min="16" max="33" width="8.83203125" style="68"/>
    <col min="34" max="34" width="8.83203125" style="38"/>
  </cols>
  <sheetData>
    <row r="1" spans="1:51" ht="24">
      <c r="A1" s="47" t="s">
        <v>6</v>
      </c>
      <c r="B1" s="47"/>
      <c r="C1" s="47"/>
      <c r="D1" s="47"/>
      <c r="E1" s="47"/>
      <c r="F1" s="47"/>
      <c r="G1" s="47"/>
      <c r="H1" s="47"/>
      <c r="I1" s="47"/>
      <c r="J1" s="47">
        <v>1990</v>
      </c>
      <c r="K1" s="47">
        <v>1991</v>
      </c>
      <c r="L1" s="75" t="s">
        <v>13</v>
      </c>
      <c r="M1" s="75">
        <v>1992</v>
      </c>
      <c r="N1" s="75">
        <v>1993</v>
      </c>
      <c r="O1" s="75">
        <v>1994</v>
      </c>
      <c r="P1" s="75">
        <v>1995</v>
      </c>
      <c r="Q1" s="75">
        <v>1996</v>
      </c>
      <c r="R1" s="75">
        <v>1997</v>
      </c>
      <c r="S1" s="75">
        <v>1998</v>
      </c>
      <c r="T1" s="75">
        <v>1999</v>
      </c>
      <c r="U1" s="75">
        <v>2000</v>
      </c>
      <c r="V1" s="75">
        <v>2001</v>
      </c>
      <c r="W1" s="66" t="s">
        <v>15</v>
      </c>
      <c r="X1" s="66">
        <v>2002</v>
      </c>
      <c r="Y1" s="66">
        <v>2003</v>
      </c>
      <c r="Z1" s="66">
        <v>2004</v>
      </c>
      <c r="AA1" s="66">
        <v>2005</v>
      </c>
      <c r="AB1" s="66">
        <v>2006</v>
      </c>
      <c r="AC1" s="66">
        <v>2007</v>
      </c>
      <c r="AD1" s="66">
        <v>2008</v>
      </c>
      <c r="AE1" s="66">
        <v>2009</v>
      </c>
      <c r="AF1" s="66">
        <v>2010</v>
      </c>
      <c r="AG1" s="66">
        <v>2011</v>
      </c>
      <c r="AH1" s="74">
        <v>2012</v>
      </c>
      <c r="AI1" s="74">
        <v>2013</v>
      </c>
      <c r="AQ1" s="125" t="s">
        <v>41</v>
      </c>
      <c r="AR1" s="125" t="s">
        <v>42</v>
      </c>
      <c r="AS1" s="125" t="s">
        <v>43</v>
      </c>
      <c r="AT1" s="64" t="s">
        <v>37</v>
      </c>
      <c r="AV1" s="125" t="s">
        <v>41</v>
      </c>
      <c r="AW1" s="125" t="s">
        <v>42</v>
      </c>
      <c r="AX1" s="125" t="s">
        <v>43</v>
      </c>
      <c r="AY1" s="64" t="s">
        <v>37</v>
      </c>
    </row>
    <row r="2" spans="1:51" ht="14" customHeight="1">
      <c r="A2" s="47">
        <v>0</v>
      </c>
      <c r="B2" s="81"/>
      <c r="C2" s="48"/>
      <c r="D2" s="48"/>
      <c r="E2" s="48"/>
      <c r="F2" s="48"/>
      <c r="G2" s="48"/>
      <c r="H2" s="48"/>
      <c r="I2" s="48"/>
      <c r="J2" s="48">
        <v>26319</v>
      </c>
      <c r="K2" s="48">
        <v>27852</v>
      </c>
      <c r="L2" s="127" t="s">
        <v>9</v>
      </c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66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H2" s="74"/>
      <c r="AI2" s="74"/>
      <c r="AQ2" s="125"/>
      <c r="AR2" s="125"/>
      <c r="AS2" s="125"/>
      <c r="AT2" s="64" t="s">
        <v>44</v>
      </c>
      <c r="AV2" s="125"/>
      <c r="AW2" s="125"/>
      <c r="AX2" s="125"/>
      <c r="AY2" s="64" t="s">
        <v>44</v>
      </c>
    </row>
    <row r="3" spans="1:51">
      <c r="A3" s="47">
        <v>1</v>
      </c>
      <c r="B3" s="48"/>
      <c r="C3" s="48"/>
      <c r="D3" s="48"/>
      <c r="E3" s="48"/>
      <c r="F3" s="48"/>
      <c r="G3" s="48"/>
      <c r="H3" s="48"/>
      <c r="I3" s="48"/>
      <c r="J3" s="48">
        <v>26409</v>
      </c>
      <c r="K3" s="48">
        <v>26690</v>
      </c>
      <c r="L3" s="75">
        <v>0</v>
      </c>
      <c r="M3" s="75">
        <v>13968</v>
      </c>
      <c r="N3" s="75">
        <v>14273</v>
      </c>
      <c r="O3" s="75">
        <v>14315</v>
      </c>
      <c r="P3" s="75">
        <v>14099</v>
      </c>
      <c r="Q3" s="75">
        <v>14407</v>
      </c>
      <c r="R3" s="75">
        <v>14951</v>
      </c>
      <c r="S3" s="75">
        <v>15442</v>
      </c>
      <c r="T3" s="75">
        <v>15920</v>
      </c>
      <c r="U3" s="75">
        <v>16290</v>
      </c>
      <c r="V3" s="75">
        <v>17375</v>
      </c>
      <c r="W3" s="66">
        <v>0</v>
      </c>
      <c r="X3" s="67">
        <v>34022</v>
      </c>
      <c r="Y3" s="67">
        <v>35603</v>
      </c>
      <c r="Z3" s="67">
        <v>35814</v>
      </c>
      <c r="AA3" s="67">
        <v>38008</v>
      </c>
      <c r="AB3" s="67">
        <v>38435</v>
      </c>
      <c r="AC3" s="67">
        <v>39312</v>
      </c>
      <c r="AD3" s="67">
        <v>40372</v>
      </c>
      <c r="AE3" s="67">
        <v>41516</v>
      </c>
      <c r="AF3" s="67">
        <v>41645</v>
      </c>
      <c r="AG3" s="67">
        <v>40945</v>
      </c>
      <c r="AH3" s="67">
        <f>AT4</f>
        <v>39279</v>
      </c>
      <c r="AI3" s="67">
        <f>AY4</f>
        <v>38542</v>
      </c>
      <c r="AQ3" s="125"/>
      <c r="AR3" s="125"/>
      <c r="AS3" s="125"/>
      <c r="AT3" s="64" t="s">
        <v>38</v>
      </c>
      <c r="AV3" s="125"/>
      <c r="AW3" s="125"/>
      <c r="AX3" s="125"/>
      <c r="AY3" s="64" t="s">
        <v>38</v>
      </c>
    </row>
    <row r="4" spans="1:51">
      <c r="A4" s="47">
        <v>2</v>
      </c>
      <c r="B4" s="48"/>
      <c r="C4" s="48"/>
      <c r="D4" s="48"/>
      <c r="E4" s="48"/>
      <c r="F4" s="81"/>
      <c r="G4" s="48"/>
      <c r="H4" s="48"/>
      <c r="I4" s="48"/>
      <c r="J4" s="48">
        <v>25510</v>
      </c>
      <c r="K4" s="48">
        <v>26645</v>
      </c>
      <c r="L4" s="75">
        <v>1</v>
      </c>
      <c r="M4" s="75">
        <v>14140</v>
      </c>
      <c r="N4" s="75">
        <v>14101</v>
      </c>
      <c r="O4" s="75">
        <v>14383</v>
      </c>
      <c r="P4" s="75">
        <v>14395</v>
      </c>
      <c r="Q4" s="75">
        <v>14292</v>
      </c>
      <c r="R4" s="75">
        <v>14597</v>
      </c>
      <c r="S4" s="75">
        <v>15105</v>
      </c>
      <c r="T4" s="75">
        <v>15533</v>
      </c>
      <c r="U4" s="75">
        <v>16085</v>
      </c>
      <c r="V4" s="75">
        <v>16462</v>
      </c>
      <c r="W4" s="66">
        <v>1</v>
      </c>
      <c r="X4" s="67">
        <v>34004</v>
      </c>
      <c r="Y4" s="67">
        <v>34486</v>
      </c>
      <c r="Z4" s="67">
        <v>35968</v>
      </c>
      <c r="AA4" s="67">
        <v>36488</v>
      </c>
      <c r="AB4" s="67">
        <v>38251</v>
      </c>
      <c r="AC4" s="67">
        <v>38672</v>
      </c>
      <c r="AD4" s="67">
        <v>39754</v>
      </c>
      <c r="AE4" s="67">
        <v>40833</v>
      </c>
      <c r="AF4" s="67">
        <v>41468</v>
      </c>
      <c r="AG4" s="67">
        <v>41610</v>
      </c>
      <c r="AH4" s="67">
        <f t="shared" ref="AH4:AH67" si="0">AT5</f>
        <v>40829</v>
      </c>
      <c r="AI4" s="67">
        <f t="shared" ref="AI4:AI67" si="1">AY5</f>
        <v>40003</v>
      </c>
      <c r="AQ4" s="72">
        <v>0</v>
      </c>
      <c r="AR4" s="72">
        <v>20037</v>
      </c>
      <c r="AS4" s="72">
        <v>19242</v>
      </c>
      <c r="AT4" s="72">
        <v>39279</v>
      </c>
      <c r="AV4" s="72">
        <v>0</v>
      </c>
      <c r="AW4" s="72">
        <v>19925</v>
      </c>
      <c r="AX4" s="72">
        <v>18617</v>
      </c>
      <c r="AY4" s="72">
        <v>38542</v>
      </c>
    </row>
    <row r="5" spans="1:51">
      <c r="A5" s="47">
        <v>3</v>
      </c>
      <c r="B5" s="48"/>
      <c r="C5" s="48"/>
      <c r="D5" s="81"/>
      <c r="E5" s="81"/>
      <c r="F5" s="48"/>
      <c r="G5" s="48"/>
      <c r="H5" s="81"/>
      <c r="I5" s="48"/>
      <c r="J5" s="48">
        <v>25821</v>
      </c>
      <c r="K5" s="48">
        <v>25739</v>
      </c>
      <c r="L5" s="75">
        <v>2</v>
      </c>
      <c r="M5" s="75">
        <v>13667</v>
      </c>
      <c r="N5" s="75">
        <v>14236</v>
      </c>
      <c r="O5" s="75">
        <v>14185</v>
      </c>
      <c r="P5" s="75">
        <v>14465</v>
      </c>
      <c r="Q5" s="75">
        <v>14509</v>
      </c>
      <c r="R5" s="75">
        <v>14479</v>
      </c>
      <c r="S5" s="75">
        <v>14807</v>
      </c>
      <c r="T5" s="75">
        <v>15273</v>
      </c>
      <c r="U5" s="75">
        <v>15671</v>
      </c>
      <c r="V5" s="75">
        <v>16227</v>
      </c>
      <c r="W5" s="66">
        <v>2</v>
      </c>
      <c r="X5" s="67">
        <v>32673</v>
      </c>
      <c r="Y5" s="67">
        <v>34462</v>
      </c>
      <c r="Z5" s="67">
        <v>34943</v>
      </c>
      <c r="AA5" s="67">
        <v>36347</v>
      </c>
      <c r="AB5" s="67">
        <v>36917</v>
      </c>
      <c r="AC5" s="67">
        <v>38463</v>
      </c>
      <c r="AD5" s="67">
        <v>39042</v>
      </c>
      <c r="AE5" s="67">
        <v>40148</v>
      </c>
      <c r="AF5" s="67">
        <v>40897</v>
      </c>
      <c r="AG5" s="67">
        <v>41334</v>
      </c>
      <c r="AH5" s="67">
        <f t="shared" si="0"/>
        <v>41701</v>
      </c>
      <c r="AI5" s="67">
        <f t="shared" si="1"/>
        <v>41372</v>
      </c>
      <c r="AQ5" s="72">
        <v>1</v>
      </c>
      <c r="AR5" s="72">
        <v>20987</v>
      </c>
      <c r="AS5" s="72">
        <v>19842</v>
      </c>
      <c r="AT5" s="72">
        <v>40829</v>
      </c>
      <c r="AV5" s="72">
        <v>1</v>
      </c>
      <c r="AW5" s="72">
        <v>20460</v>
      </c>
      <c r="AX5" s="72">
        <v>19543</v>
      </c>
      <c r="AY5" s="72">
        <v>40003</v>
      </c>
    </row>
    <row r="6" spans="1:51">
      <c r="A6" s="47">
        <v>4</v>
      </c>
      <c r="B6" s="48"/>
      <c r="C6" s="48"/>
      <c r="D6" s="48"/>
      <c r="E6" s="81"/>
      <c r="F6" s="48"/>
      <c r="G6" s="48"/>
      <c r="H6" s="48"/>
      <c r="I6" s="48"/>
      <c r="J6" s="48">
        <v>27342</v>
      </c>
      <c r="K6" s="48">
        <v>26058</v>
      </c>
      <c r="L6" s="75">
        <v>3</v>
      </c>
      <c r="M6" s="75">
        <v>13675</v>
      </c>
      <c r="N6" s="75">
        <v>13749</v>
      </c>
      <c r="O6" s="75">
        <v>14364</v>
      </c>
      <c r="P6" s="75">
        <v>14302</v>
      </c>
      <c r="Q6" s="75">
        <v>14567</v>
      </c>
      <c r="R6" s="75">
        <v>14674</v>
      </c>
      <c r="S6" s="75">
        <v>14670</v>
      </c>
      <c r="T6" s="75">
        <v>15008</v>
      </c>
      <c r="U6" s="75">
        <v>15467</v>
      </c>
      <c r="V6" s="75">
        <v>15810</v>
      </c>
      <c r="W6" s="66">
        <v>3</v>
      </c>
      <c r="X6" s="67">
        <v>31571</v>
      </c>
      <c r="Y6" s="67">
        <v>33185</v>
      </c>
      <c r="Z6" s="67">
        <v>35009</v>
      </c>
      <c r="AA6" s="67">
        <v>35414</v>
      </c>
      <c r="AB6" s="67">
        <v>36787</v>
      </c>
      <c r="AC6" s="67">
        <v>37182</v>
      </c>
      <c r="AD6" s="67">
        <v>38699</v>
      </c>
      <c r="AE6" s="67">
        <v>39491</v>
      </c>
      <c r="AF6" s="67">
        <v>40194</v>
      </c>
      <c r="AG6" s="67">
        <v>40901</v>
      </c>
      <c r="AH6" s="67">
        <f t="shared" si="0"/>
        <v>41407</v>
      </c>
      <c r="AI6" s="67">
        <f t="shared" si="1"/>
        <v>42191</v>
      </c>
      <c r="AQ6" s="72">
        <v>2</v>
      </c>
      <c r="AR6" s="72">
        <v>21403</v>
      </c>
      <c r="AS6" s="72">
        <v>20298</v>
      </c>
      <c r="AT6" s="72">
        <v>41701</v>
      </c>
      <c r="AV6" s="72">
        <v>2</v>
      </c>
      <c r="AW6" s="72">
        <v>21252</v>
      </c>
      <c r="AX6" s="72">
        <v>20120</v>
      </c>
      <c r="AY6" s="72">
        <v>41372</v>
      </c>
    </row>
    <row r="7" spans="1:51">
      <c r="A7" s="47">
        <v>5</v>
      </c>
      <c r="B7" s="48"/>
      <c r="C7" s="48"/>
      <c r="D7" s="48"/>
      <c r="E7" s="48"/>
      <c r="F7" s="48"/>
      <c r="G7" s="48"/>
      <c r="H7" s="48"/>
      <c r="I7" s="48"/>
      <c r="J7" s="48">
        <v>27567</v>
      </c>
      <c r="K7" s="48">
        <v>27495</v>
      </c>
      <c r="L7" s="75">
        <v>4</v>
      </c>
      <c r="M7" s="75">
        <v>13126</v>
      </c>
      <c r="N7" s="75">
        <v>13736</v>
      </c>
      <c r="O7" s="75">
        <v>13843</v>
      </c>
      <c r="P7" s="75">
        <v>14472</v>
      </c>
      <c r="Q7" s="75">
        <v>14520</v>
      </c>
      <c r="R7" s="75">
        <v>14754</v>
      </c>
      <c r="S7" s="75">
        <v>14839</v>
      </c>
      <c r="T7" s="75">
        <v>14845</v>
      </c>
      <c r="U7" s="75">
        <v>15207</v>
      </c>
      <c r="V7" s="75">
        <v>15595</v>
      </c>
      <c r="W7" s="66">
        <v>4</v>
      </c>
      <c r="X7" s="67">
        <v>31307</v>
      </c>
      <c r="Y7" s="67">
        <v>32086</v>
      </c>
      <c r="Z7" s="67">
        <v>33538</v>
      </c>
      <c r="AA7" s="67">
        <v>35434</v>
      </c>
      <c r="AB7" s="67">
        <v>35958</v>
      </c>
      <c r="AC7" s="67">
        <v>36986</v>
      </c>
      <c r="AD7" s="67">
        <v>37488</v>
      </c>
      <c r="AE7" s="67">
        <v>39017</v>
      </c>
      <c r="AF7" s="67">
        <v>39571</v>
      </c>
      <c r="AG7" s="67">
        <v>40224</v>
      </c>
      <c r="AH7" s="67">
        <f t="shared" si="0"/>
        <v>41068</v>
      </c>
      <c r="AI7" s="67">
        <f t="shared" si="1"/>
        <v>41807</v>
      </c>
      <c r="AQ7" s="72">
        <v>3</v>
      </c>
      <c r="AR7" s="72">
        <v>21258</v>
      </c>
      <c r="AS7" s="72">
        <v>20149</v>
      </c>
      <c r="AT7" s="72">
        <v>41407</v>
      </c>
      <c r="AV7" s="72">
        <v>3</v>
      </c>
      <c r="AW7" s="72">
        <v>21696</v>
      </c>
      <c r="AX7" s="72">
        <v>20495</v>
      </c>
      <c r="AY7" s="72">
        <v>42191</v>
      </c>
    </row>
    <row r="8" spans="1:51">
      <c r="A8" s="47">
        <v>6</v>
      </c>
      <c r="B8" s="48"/>
      <c r="C8" s="48"/>
      <c r="D8" s="48"/>
      <c r="E8" s="48"/>
      <c r="F8" s="81"/>
      <c r="G8" s="81"/>
      <c r="H8" s="48"/>
      <c r="I8" s="48"/>
      <c r="J8" s="48">
        <v>28583</v>
      </c>
      <c r="K8" s="48">
        <v>27712</v>
      </c>
      <c r="L8" s="75">
        <v>5</v>
      </c>
      <c r="M8" s="75">
        <v>13233</v>
      </c>
      <c r="N8" s="75">
        <v>13182</v>
      </c>
      <c r="O8" s="75">
        <v>13825</v>
      </c>
      <c r="P8" s="75">
        <v>13942</v>
      </c>
      <c r="Q8" s="75">
        <v>14624</v>
      </c>
      <c r="R8" s="75">
        <v>14781</v>
      </c>
      <c r="S8" s="75">
        <v>14900</v>
      </c>
      <c r="T8" s="75">
        <v>15028</v>
      </c>
      <c r="U8" s="75">
        <v>15062</v>
      </c>
      <c r="V8" s="75">
        <v>15374</v>
      </c>
      <c r="W8" s="66">
        <v>5</v>
      </c>
      <c r="X8" s="67">
        <v>30874</v>
      </c>
      <c r="Y8" s="67">
        <v>31828</v>
      </c>
      <c r="Z8" s="67">
        <v>32596</v>
      </c>
      <c r="AA8" s="67">
        <v>33872</v>
      </c>
      <c r="AB8" s="67">
        <v>35996</v>
      </c>
      <c r="AC8" s="67">
        <v>36256</v>
      </c>
      <c r="AD8" s="67">
        <v>37361</v>
      </c>
      <c r="AE8" s="67">
        <v>37856</v>
      </c>
      <c r="AF8" s="67">
        <v>39095</v>
      </c>
      <c r="AG8" s="67">
        <v>39555</v>
      </c>
      <c r="AH8" s="67">
        <f t="shared" si="0"/>
        <v>40463</v>
      </c>
      <c r="AI8" s="67">
        <f t="shared" si="1"/>
        <v>41434</v>
      </c>
      <c r="AQ8" s="72">
        <v>4</v>
      </c>
      <c r="AR8" s="72">
        <v>21186</v>
      </c>
      <c r="AS8" s="72">
        <v>19882</v>
      </c>
      <c r="AT8" s="72">
        <v>41068</v>
      </c>
      <c r="AV8" s="72">
        <v>4</v>
      </c>
      <c r="AW8" s="72">
        <v>21511</v>
      </c>
      <c r="AX8" s="72">
        <v>20296</v>
      </c>
      <c r="AY8" s="72">
        <v>41807</v>
      </c>
    </row>
    <row r="9" spans="1:51">
      <c r="A9" s="47">
        <v>7</v>
      </c>
      <c r="B9" s="48"/>
      <c r="C9" s="48"/>
      <c r="D9" s="81"/>
      <c r="E9" s="81"/>
      <c r="F9" s="48"/>
      <c r="G9" s="48"/>
      <c r="H9" s="48"/>
      <c r="I9" s="48"/>
      <c r="J9" s="48">
        <v>29269</v>
      </c>
      <c r="K9" s="48">
        <v>28739</v>
      </c>
      <c r="L9" s="75">
        <v>6</v>
      </c>
      <c r="M9" s="75">
        <v>14059</v>
      </c>
      <c r="N9" s="75">
        <v>13336</v>
      </c>
      <c r="O9" s="75">
        <v>13247</v>
      </c>
      <c r="P9" s="75">
        <v>13927</v>
      </c>
      <c r="Q9" s="75">
        <v>14070</v>
      </c>
      <c r="R9" s="75">
        <v>14851</v>
      </c>
      <c r="S9" s="75">
        <v>15015</v>
      </c>
      <c r="T9" s="75">
        <v>15123</v>
      </c>
      <c r="U9" s="75">
        <v>15240</v>
      </c>
      <c r="V9" s="75">
        <v>15244</v>
      </c>
      <c r="W9" s="66">
        <v>6</v>
      </c>
      <c r="X9" s="67">
        <v>30213</v>
      </c>
      <c r="Y9" s="67">
        <v>31370</v>
      </c>
      <c r="Z9" s="67">
        <v>32312</v>
      </c>
      <c r="AA9" s="67">
        <v>33212</v>
      </c>
      <c r="AB9" s="67">
        <v>34340</v>
      </c>
      <c r="AC9" s="67">
        <v>36362</v>
      </c>
      <c r="AD9" s="67">
        <v>36708</v>
      </c>
      <c r="AE9" s="67">
        <v>37773</v>
      </c>
      <c r="AF9" s="67">
        <v>37962</v>
      </c>
      <c r="AG9" s="67">
        <v>38993</v>
      </c>
      <c r="AH9" s="67">
        <f t="shared" si="0"/>
        <v>39631</v>
      </c>
      <c r="AI9" s="67">
        <f t="shared" si="1"/>
        <v>40834</v>
      </c>
      <c r="AQ9" s="72">
        <v>5</v>
      </c>
      <c r="AR9" s="72">
        <v>20821</v>
      </c>
      <c r="AS9" s="72">
        <v>19642</v>
      </c>
      <c r="AT9" s="72">
        <v>40463</v>
      </c>
      <c r="AV9" s="72">
        <v>5</v>
      </c>
      <c r="AW9" s="72">
        <v>21357</v>
      </c>
      <c r="AX9" s="72">
        <v>20077</v>
      </c>
      <c r="AY9" s="72">
        <v>41434</v>
      </c>
    </row>
    <row r="10" spans="1:51">
      <c r="A10" s="47">
        <v>8</v>
      </c>
      <c r="B10" s="81"/>
      <c r="C10" s="48"/>
      <c r="D10" s="48"/>
      <c r="E10" s="48"/>
      <c r="F10" s="48"/>
      <c r="G10" s="48"/>
      <c r="H10" s="48"/>
      <c r="I10" s="48"/>
      <c r="J10" s="48">
        <v>29947</v>
      </c>
      <c r="K10" s="48">
        <v>29400</v>
      </c>
      <c r="L10" s="75">
        <v>7</v>
      </c>
      <c r="M10" s="75">
        <v>14197</v>
      </c>
      <c r="N10" s="75">
        <v>14144</v>
      </c>
      <c r="O10" s="75">
        <v>13410</v>
      </c>
      <c r="P10" s="75">
        <v>13317</v>
      </c>
      <c r="Q10" s="75">
        <v>14057</v>
      </c>
      <c r="R10" s="75">
        <v>14272</v>
      </c>
      <c r="S10" s="75">
        <v>15064</v>
      </c>
      <c r="T10" s="75">
        <v>15272</v>
      </c>
      <c r="U10" s="75">
        <v>15313</v>
      </c>
      <c r="V10" s="75">
        <v>15399</v>
      </c>
      <c r="W10" s="66">
        <v>7</v>
      </c>
      <c r="X10" s="67">
        <v>30079</v>
      </c>
      <c r="Y10" s="67">
        <v>30738</v>
      </c>
      <c r="Z10" s="67">
        <v>31798</v>
      </c>
      <c r="AA10" s="67">
        <v>32809</v>
      </c>
      <c r="AB10" s="67">
        <v>33755</v>
      </c>
      <c r="AC10" s="67">
        <v>34703</v>
      </c>
      <c r="AD10" s="67">
        <v>36892</v>
      </c>
      <c r="AE10" s="67">
        <v>37204</v>
      </c>
      <c r="AF10" s="67">
        <v>37944</v>
      </c>
      <c r="AG10" s="67">
        <v>38036</v>
      </c>
      <c r="AH10" s="67">
        <f t="shared" si="0"/>
        <v>39102</v>
      </c>
      <c r="AI10" s="67">
        <f t="shared" si="1"/>
        <v>40048</v>
      </c>
      <c r="AQ10" s="72">
        <v>6</v>
      </c>
      <c r="AR10" s="72">
        <v>20313</v>
      </c>
      <c r="AS10" s="72">
        <v>19318</v>
      </c>
      <c r="AT10" s="72">
        <v>39631</v>
      </c>
      <c r="AV10" s="72">
        <v>6</v>
      </c>
      <c r="AW10" s="72">
        <v>21022</v>
      </c>
      <c r="AX10" s="72">
        <v>19812</v>
      </c>
      <c r="AY10" s="72">
        <v>40834</v>
      </c>
    </row>
    <row r="11" spans="1:51">
      <c r="A11" s="47">
        <v>9</v>
      </c>
      <c r="B11" s="48"/>
      <c r="C11" s="48"/>
      <c r="D11" s="48"/>
      <c r="E11" s="48"/>
      <c r="F11" s="48"/>
      <c r="G11" s="48"/>
      <c r="H11" s="48"/>
      <c r="I11" s="48"/>
      <c r="J11" s="48">
        <v>31068</v>
      </c>
      <c r="K11" s="48">
        <v>30110</v>
      </c>
      <c r="L11" s="75">
        <v>8</v>
      </c>
      <c r="M11" s="75">
        <v>14643</v>
      </c>
      <c r="N11" s="75">
        <v>14264</v>
      </c>
      <c r="O11" s="75">
        <v>14229</v>
      </c>
      <c r="P11" s="75">
        <v>13491</v>
      </c>
      <c r="Q11" s="75">
        <v>13452</v>
      </c>
      <c r="R11" s="75">
        <v>14233</v>
      </c>
      <c r="S11" s="75">
        <v>14458</v>
      </c>
      <c r="T11" s="75">
        <v>15279</v>
      </c>
      <c r="U11" s="75">
        <v>15547</v>
      </c>
      <c r="V11" s="75">
        <v>15527</v>
      </c>
      <c r="W11" s="66">
        <v>8</v>
      </c>
      <c r="X11" s="67">
        <v>30177</v>
      </c>
      <c r="Y11" s="67">
        <v>30585</v>
      </c>
      <c r="Z11" s="67">
        <v>31133</v>
      </c>
      <c r="AA11" s="67">
        <v>32402</v>
      </c>
      <c r="AB11" s="67">
        <v>33367</v>
      </c>
      <c r="AC11" s="67">
        <v>34131</v>
      </c>
      <c r="AD11" s="67">
        <v>35227</v>
      </c>
      <c r="AE11" s="67">
        <v>37423</v>
      </c>
      <c r="AF11" s="67">
        <v>37509</v>
      </c>
      <c r="AG11" s="67">
        <v>37989</v>
      </c>
      <c r="AH11" s="67">
        <f t="shared" si="0"/>
        <v>38087</v>
      </c>
      <c r="AI11" s="67">
        <f t="shared" si="1"/>
        <v>39460</v>
      </c>
      <c r="AQ11" s="72">
        <v>7</v>
      </c>
      <c r="AR11" s="72">
        <v>20026</v>
      </c>
      <c r="AS11" s="72">
        <v>19076</v>
      </c>
      <c r="AT11" s="72">
        <v>39102</v>
      </c>
      <c r="AV11" s="72">
        <v>7</v>
      </c>
      <c r="AW11" s="72">
        <v>20534</v>
      </c>
      <c r="AX11" s="72">
        <v>19514</v>
      </c>
      <c r="AY11" s="72">
        <v>40048</v>
      </c>
    </row>
    <row r="12" spans="1:51">
      <c r="A12" s="47">
        <v>10</v>
      </c>
      <c r="B12" s="48"/>
      <c r="C12" s="48"/>
      <c r="D12" s="48"/>
      <c r="E12" s="48"/>
      <c r="F12" s="81"/>
      <c r="G12" s="48"/>
      <c r="H12" s="48"/>
      <c r="I12" s="81"/>
      <c r="J12" s="48">
        <v>33242</v>
      </c>
      <c r="K12" s="48">
        <v>31174</v>
      </c>
      <c r="L12" s="75">
        <v>9</v>
      </c>
      <c r="M12" s="75">
        <v>15006</v>
      </c>
      <c r="N12" s="75">
        <v>14704</v>
      </c>
      <c r="O12" s="75">
        <v>14324</v>
      </c>
      <c r="P12" s="75">
        <v>14295</v>
      </c>
      <c r="Q12" s="75">
        <v>13610</v>
      </c>
      <c r="R12" s="75">
        <v>13592</v>
      </c>
      <c r="S12" s="75">
        <v>14416</v>
      </c>
      <c r="T12" s="75">
        <v>14680</v>
      </c>
      <c r="U12" s="75">
        <v>15502</v>
      </c>
      <c r="V12" s="75">
        <v>15858</v>
      </c>
      <c r="W12" s="66">
        <v>9</v>
      </c>
      <c r="X12" s="67">
        <v>30899</v>
      </c>
      <c r="Y12" s="67">
        <v>30671</v>
      </c>
      <c r="Z12" s="67">
        <v>31038</v>
      </c>
      <c r="AA12" s="67">
        <v>31583</v>
      </c>
      <c r="AB12" s="67">
        <v>32856</v>
      </c>
      <c r="AC12" s="67">
        <v>33857</v>
      </c>
      <c r="AD12" s="67">
        <v>34692</v>
      </c>
      <c r="AE12" s="67">
        <v>35787</v>
      </c>
      <c r="AF12" s="67">
        <v>37713</v>
      </c>
      <c r="AG12" s="67">
        <v>37680</v>
      </c>
      <c r="AH12" s="67">
        <f t="shared" si="0"/>
        <v>38100</v>
      </c>
      <c r="AI12" s="67">
        <f t="shared" si="1"/>
        <v>38325</v>
      </c>
      <c r="AQ12" s="72">
        <v>8</v>
      </c>
      <c r="AR12" s="72">
        <v>19607</v>
      </c>
      <c r="AS12" s="72">
        <v>18480</v>
      </c>
      <c r="AT12" s="72">
        <v>38087</v>
      </c>
      <c r="AV12" s="72">
        <v>8</v>
      </c>
      <c r="AW12" s="72">
        <v>20206</v>
      </c>
      <c r="AX12" s="72">
        <v>19254</v>
      </c>
      <c r="AY12" s="72">
        <v>39460</v>
      </c>
    </row>
    <row r="13" spans="1:51">
      <c r="A13" s="47">
        <v>11</v>
      </c>
      <c r="B13" s="48"/>
      <c r="C13" s="48"/>
      <c r="D13" s="48"/>
      <c r="E13" s="48"/>
      <c r="F13" s="81"/>
      <c r="G13" s="48"/>
      <c r="H13" s="48"/>
      <c r="I13" s="48"/>
      <c r="J13" s="48">
        <v>36605</v>
      </c>
      <c r="K13" s="48">
        <v>33375</v>
      </c>
      <c r="L13" s="75">
        <v>10</v>
      </c>
      <c r="M13" s="75">
        <v>15450</v>
      </c>
      <c r="N13" s="75">
        <v>15096</v>
      </c>
      <c r="O13" s="75">
        <v>14775</v>
      </c>
      <c r="P13" s="75">
        <v>14393</v>
      </c>
      <c r="Q13" s="75">
        <v>14436</v>
      </c>
      <c r="R13" s="75">
        <v>13808</v>
      </c>
      <c r="S13" s="75">
        <v>13769</v>
      </c>
      <c r="T13" s="75">
        <v>14630</v>
      </c>
      <c r="U13" s="75">
        <v>14901</v>
      </c>
      <c r="V13" s="75">
        <v>15736</v>
      </c>
      <c r="W13" s="66">
        <v>10</v>
      </c>
      <c r="X13" s="67">
        <v>31336</v>
      </c>
      <c r="Y13" s="67">
        <v>31326</v>
      </c>
      <c r="Z13" s="67">
        <v>31091</v>
      </c>
      <c r="AA13" s="67">
        <v>31645</v>
      </c>
      <c r="AB13" s="67">
        <v>32034</v>
      </c>
      <c r="AC13" s="67">
        <v>33307</v>
      </c>
      <c r="AD13" s="67">
        <v>34390</v>
      </c>
      <c r="AE13" s="67">
        <v>35315</v>
      </c>
      <c r="AF13" s="67">
        <v>36139</v>
      </c>
      <c r="AG13" s="67">
        <v>38027</v>
      </c>
      <c r="AH13" s="67">
        <f t="shared" si="0"/>
        <v>37795</v>
      </c>
      <c r="AI13" s="67">
        <f t="shared" si="1"/>
        <v>38436</v>
      </c>
      <c r="AQ13" s="72">
        <v>9</v>
      </c>
      <c r="AR13" s="72">
        <v>19581</v>
      </c>
      <c r="AS13" s="72">
        <v>18519</v>
      </c>
      <c r="AT13" s="72">
        <v>38100</v>
      </c>
      <c r="AV13" s="72">
        <v>9</v>
      </c>
      <c r="AW13" s="72">
        <v>19770</v>
      </c>
      <c r="AX13" s="72">
        <v>18555</v>
      </c>
      <c r="AY13" s="72">
        <v>38325</v>
      </c>
    </row>
    <row r="14" spans="1:51">
      <c r="A14" s="47">
        <v>12</v>
      </c>
      <c r="B14" s="81"/>
      <c r="C14" s="48"/>
      <c r="D14" s="48"/>
      <c r="E14" s="48"/>
      <c r="F14" s="48"/>
      <c r="G14" s="48"/>
      <c r="H14" s="48"/>
      <c r="I14" s="48"/>
      <c r="J14" s="48">
        <v>38988</v>
      </c>
      <c r="K14" s="48">
        <v>36751</v>
      </c>
      <c r="L14" s="75">
        <v>11</v>
      </c>
      <c r="M14" s="75">
        <v>15999</v>
      </c>
      <c r="N14" s="75">
        <v>15490</v>
      </c>
      <c r="O14" s="75">
        <v>15181</v>
      </c>
      <c r="P14" s="75">
        <v>14868</v>
      </c>
      <c r="Q14" s="75">
        <v>14522</v>
      </c>
      <c r="R14" s="75">
        <v>14584</v>
      </c>
      <c r="S14" s="75">
        <v>14001</v>
      </c>
      <c r="T14" s="75">
        <v>13952</v>
      </c>
      <c r="U14" s="75">
        <v>14839</v>
      </c>
      <c r="V14" s="75">
        <v>15149</v>
      </c>
      <c r="W14" s="66">
        <v>11</v>
      </c>
      <c r="X14" s="67">
        <v>31170</v>
      </c>
      <c r="Y14" s="67">
        <v>31729</v>
      </c>
      <c r="Z14" s="67">
        <v>31791</v>
      </c>
      <c r="AA14" s="67">
        <v>31577</v>
      </c>
      <c r="AB14" s="67">
        <v>32127</v>
      </c>
      <c r="AC14" s="67">
        <v>32441</v>
      </c>
      <c r="AD14" s="67">
        <v>33769</v>
      </c>
      <c r="AE14" s="67">
        <v>35055</v>
      </c>
      <c r="AF14" s="67">
        <v>35728</v>
      </c>
      <c r="AG14" s="67">
        <v>36387</v>
      </c>
      <c r="AH14" s="67">
        <f t="shared" si="0"/>
        <v>38123</v>
      </c>
      <c r="AI14" s="67">
        <f t="shared" si="1"/>
        <v>38115</v>
      </c>
      <c r="AQ14" s="72">
        <v>10</v>
      </c>
      <c r="AR14" s="72">
        <v>19374</v>
      </c>
      <c r="AS14" s="72">
        <v>18421</v>
      </c>
      <c r="AT14" s="72">
        <v>37795</v>
      </c>
      <c r="AV14" s="72">
        <v>10</v>
      </c>
      <c r="AW14" s="72">
        <v>19783</v>
      </c>
      <c r="AX14" s="72">
        <v>18653</v>
      </c>
      <c r="AY14" s="72">
        <v>38436</v>
      </c>
    </row>
    <row r="15" spans="1:51">
      <c r="A15" s="47">
        <v>13</v>
      </c>
      <c r="B15" s="48"/>
      <c r="C15" s="48"/>
      <c r="D15" s="48"/>
      <c r="E15" s="48"/>
      <c r="F15" s="48"/>
      <c r="G15" s="48"/>
      <c r="H15" s="48"/>
      <c r="I15" s="48"/>
      <c r="J15" s="48">
        <v>42154</v>
      </c>
      <c r="K15" s="48">
        <v>39089</v>
      </c>
      <c r="L15" s="75">
        <v>12</v>
      </c>
      <c r="M15" s="75">
        <v>17136</v>
      </c>
      <c r="N15" s="75">
        <v>16054</v>
      </c>
      <c r="O15" s="75">
        <v>15595</v>
      </c>
      <c r="P15" s="75">
        <v>15277</v>
      </c>
      <c r="Q15" s="75">
        <v>14977</v>
      </c>
      <c r="R15" s="75">
        <v>14713</v>
      </c>
      <c r="S15" s="75">
        <v>14746</v>
      </c>
      <c r="T15" s="75">
        <v>14221</v>
      </c>
      <c r="U15" s="75">
        <v>14150</v>
      </c>
      <c r="V15" s="75">
        <v>15044</v>
      </c>
      <c r="W15" s="66">
        <v>12</v>
      </c>
      <c r="X15" s="67">
        <v>30132</v>
      </c>
      <c r="Y15" s="67">
        <v>31505</v>
      </c>
      <c r="Z15" s="67">
        <v>32047</v>
      </c>
      <c r="AA15" s="67">
        <v>32206</v>
      </c>
      <c r="AB15" s="67">
        <v>32090</v>
      </c>
      <c r="AC15" s="67">
        <v>32538</v>
      </c>
      <c r="AD15" s="67">
        <v>32982</v>
      </c>
      <c r="AE15" s="67">
        <v>34366</v>
      </c>
      <c r="AF15" s="67">
        <v>35506</v>
      </c>
      <c r="AG15" s="67">
        <v>35965</v>
      </c>
      <c r="AH15" s="67">
        <f t="shared" si="0"/>
        <v>36497</v>
      </c>
      <c r="AI15" s="67">
        <f t="shared" si="1"/>
        <v>38450</v>
      </c>
      <c r="AQ15" s="72">
        <v>11</v>
      </c>
      <c r="AR15" s="72">
        <v>19722</v>
      </c>
      <c r="AS15" s="72">
        <v>18401</v>
      </c>
      <c r="AT15" s="72">
        <v>38123</v>
      </c>
      <c r="AV15" s="72">
        <v>11</v>
      </c>
      <c r="AW15" s="72">
        <v>19542</v>
      </c>
      <c r="AX15" s="72">
        <v>18573</v>
      </c>
      <c r="AY15" s="72">
        <v>38115</v>
      </c>
    </row>
    <row r="16" spans="1:51">
      <c r="A16" s="47">
        <v>14</v>
      </c>
      <c r="B16" s="48"/>
      <c r="C16" s="48"/>
      <c r="D16" s="48"/>
      <c r="E16" s="48"/>
      <c r="F16" s="48"/>
      <c r="G16" s="48"/>
      <c r="H16" s="48"/>
      <c r="I16" s="48"/>
      <c r="J16" s="48">
        <v>45828</v>
      </c>
      <c r="K16" s="48">
        <v>42283</v>
      </c>
      <c r="L16" s="75">
        <v>13</v>
      </c>
      <c r="M16" s="75">
        <v>18832</v>
      </c>
      <c r="N16" s="75">
        <v>17210</v>
      </c>
      <c r="O16" s="75">
        <v>16137</v>
      </c>
      <c r="P16" s="75">
        <v>15690</v>
      </c>
      <c r="Q16" s="75">
        <v>15401</v>
      </c>
      <c r="R16" s="75">
        <v>15129</v>
      </c>
      <c r="S16" s="75">
        <v>14882</v>
      </c>
      <c r="T16" s="75">
        <v>14946</v>
      </c>
      <c r="U16" s="75">
        <v>14403</v>
      </c>
      <c r="V16" s="75">
        <v>14317</v>
      </c>
      <c r="W16" s="66">
        <v>13</v>
      </c>
      <c r="X16" s="67">
        <v>29492</v>
      </c>
      <c r="Y16" s="67">
        <v>30512</v>
      </c>
      <c r="Z16" s="67">
        <v>31844</v>
      </c>
      <c r="AA16" s="67">
        <v>32489</v>
      </c>
      <c r="AB16" s="67">
        <v>32714</v>
      </c>
      <c r="AC16" s="67">
        <v>32499</v>
      </c>
      <c r="AD16" s="67">
        <v>33140</v>
      </c>
      <c r="AE16" s="67">
        <v>33594</v>
      </c>
      <c r="AF16" s="67">
        <v>34774</v>
      </c>
      <c r="AG16" s="67">
        <v>35828</v>
      </c>
      <c r="AH16" s="67">
        <f t="shared" si="0"/>
        <v>36097</v>
      </c>
      <c r="AI16" s="67">
        <f t="shared" si="1"/>
        <v>36827</v>
      </c>
      <c r="AQ16" s="72">
        <v>12</v>
      </c>
      <c r="AR16" s="72">
        <v>18623</v>
      </c>
      <c r="AS16" s="72">
        <v>17874</v>
      </c>
      <c r="AT16" s="72">
        <v>36497</v>
      </c>
      <c r="AV16" s="72">
        <v>12</v>
      </c>
      <c r="AW16" s="72">
        <v>19937</v>
      </c>
      <c r="AX16" s="72">
        <v>18513</v>
      </c>
      <c r="AY16" s="72">
        <v>38450</v>
      </c>
    </row>
    <row r="17" spans="1:51">
      <c r="A17" s="47">
        <v>15</v>
      </c>
      <c r="B17" s="48"/>
      <c r="C17" s="81"/>
      <c r="D17" s="48"/>
      <c r="E17" s="48"/>
      <c r="F17" s="48"/>
      <c r="G17" s="48"/>
      <c r="H17" s="48"/>
      <c r="I17" s="48"/>
      <c r="J17" s="48">
        <v>49509</v>
      </c>
      <c r="K17" s="48">
        <v>45946</v>
      </c>
      <c r="L17" s="75">
        <v>14</v>
      </c>
      <c r="M17" s="75">
        <v>20035</v>
      </c>
      <c r="N17" s="75">
        <v>18881</v>
      </c>
      <c r="O17" s="75">
        <v>17288</v>
      </c>
      <c r="P17" s="75">
        <v>16222</v>
      </c>
      <c r="Q17" s="75">
        <v>15843</v>
      </c>
      <c r="R17" s="75">
        <v>15615</v>
      </c>
      <c r="S17" s="75">
        <v>15308</v>
      </c>
      <c r="T17" s="75">
        <v>15073</v>
      </c>
      <c r="U17" s="75">
        <v>15135</v>
      </c>
      <c r="V17" s="75">
        <v>14587</v>
      </c>
      <c r="W17" s="66">
        <v>14</v>
      </c>
      <c r="X17" s="67">
        <v>28423</v>
      </c>
      <c r="Y17" s="67">
        <v>29830</v>
      </c>
      <c r="Z17" s="67">
        <v>30779</v>
      </c>
      <c r="AA17" s="67">
        <v>32240</v>
      </c>
      <c r="AB17" s="67">
        <v>32897</v>
      </c>
      <c r="AC17" s="67">
        <v>33117</v>
      </c>
      <c r="AD17" s="67">
        <v>33013</v>
      </c>
      <c r="AE17" s="67">
        <v>33770</v>
      </c>
      <c r="AF17" s="67">
        <v>34102</v>
      </c>
      <c r="AG17" s="67">
        <v>35114</v>
      </c>
      <c r="AH17" s="67">
        <f t="shared" si="0"/>
        <v>35887</v>
      </c>
      <c r="AI17" s="67">
        <f t="shared" si="1"/>
        <v>36483</v>
      </c>
      <c r="AQ17" s="72">
        <v>13</v>
      </c>
      <c r="AR17" s="72">
        <v>18763</v>
      </c>
      <c r="AS17" s="72">
        <v>17334</v>
      </c>
      <c r="AT17" s="72">
        <v>36097</v>
      </c>
      <c r="AV17" s="72">
        <v>13</v>
      </c>
      <c r="AW17" s="72">
        <v>18764</v>
      </c>
      <c r="AX17" s="72">
        <v>18063</v>
      </c>
      <c r="AY17" s="72">
        <v>36827</v>
      </c>
    </row>
    <row r="18" spans="1:51">
      <c r="A18" s="47">
        <v>16</v>
      </c>
      <c r="B18" s="48"/>
      <c r="C18" s="48"/>
      <c r="D18" s="48"/>
      <c r="E18" s="48"/>
      <c r="F18" s="48"/>
      <c r="G18" s="48"/>
      <c r="H18" s="81"/>
      <c r="I18" s="48"/>
      <c r="J18" s="48">
        <v>50262</v>
      </c>
      <c r="K18" s="48">
        <v>49662</v>
      </c>
      <c r="L18" s="75">
        <v>15</v>
      </c>
      <c r="M18" s="75">
        <v>21623</v>
      </c>
      <c r="N18" s="75">
        <v>20102</v>
      </c>
      <c r="O18" s="75">
        <v>18951</v>
      </c>
      <c r="P18" s="75">
        <v>17376</v>
      </c>
      <c r="Q18" s="75">
        <v>16353</v>
      </c>
      <c r="R18" s="75">
        <v>16047</v>
      </c>
      <c r="S18" s="75">
        <v>15808</v>
      </c>
      <c r="T18" s="75">
        <v>15483</v>
      </c>
      <c r="U18" s="75">
        <v>15271</v>
      </c>
      <c r="V18" s="75">
        <v>15330</v>
      </c>
      <c r="W18" s="66">
        <v>15</v>
      </c>
      <c r="X18" s="67">
        <v>28977</v>
      </c>
      <c r="Y18" s="67">
        <v>28677</v>
      </c>
      <c r="Z18" s="67">
        <v>30127</v>
      </c>
      <c r="AA18" s="67">
        <v>31098</v>
      </c>
      <c r="AB18" s="67">
        <v>32669</v>
      </c>
      <c r="AC18" s="67">
        <v>33270</v>
      </c>
      <c r="AD18" s="67">
        <v>33694</v>
      </c>
      <c r="AE18" s="67">
        <v>33615</v>
      </c>
      <c r="AF18" s="67">
        <v>34254</v>
      </c>
      <c r="AG18" s="67">
        <v>34408</v>
      </c>
      <c r="AH18" s="67">
        <f t="shared" si="0"/>
        <v>35192</v>
      </c>
      <c r="AI18" s="67">
        <f t="shared" si="1"/>
        <v>36296</v>
      </c>
      <c r="AQ18" s="72">
        <v>14</v>
      </c>
      <c r="AR18" s="72">
        <v>18517</v>
      </c>
      <c r="AS18" s="72">
        <v>17370</v>
      </c>
      <c r="AT18" s="72">
        <v>35887</v>
      </c>
      <c r="AV18" s="72">
        <v>14</v>
      </c>
      <c r="AW18" s="72">
        <v>19004</v>
      </c>
      <c r="AX18" s="72">
        <v>17479</v>
      </c>
      <c r="AY18" s="72">
        <v>36483</v>
      </c>
    </row>
    <row r="19" spans="1:51">
      <c r="A19" s="47">
        <v>17</v>
      </c>
      <c r="B19" s="48"/>
      <c r="C19" s="48"/>
      <c r="D19" s="81"/>
      <c r="E19" s="48"/>
      <c r="F19" s="48"/>
      <c r="G19" s="48"/>
      <c r="H19" s="48"/>
      <c r="I19" s="48"/>
      <c r="J19" s="48">
        <v>51459</v>
      </c>
      <c r="K19" s="48">
        <v>50374</v>
      </c>
      <c r="L19" s="75">
        <v>16</v>
      </c>
      <c r="M19" s="75">
        <v>23630</v>
      </c>
      <c r="N19" s="75">
        <v>21707</v>
      </c>
      <c r="O19" s="75">
        <v>20187</v>
      </c>
      <c r="P19" s="75">
        <v>19053</v>
      </c>
      <c r="Q19" s="75">
        <v>17503</v>
      </c>
      <c r="R19" s="75">
        <v>16540</v>
      </c>
      <c r="S19" s="75">
        <v>16243</v>
      </c>
      <c r="T19" s="75">
        <v>16029</v>
      </c>
      <c r="U19" s="75">
        <v>15671</v>
      </c>
      <c r="V19" s="75">
        <v>15466</v>
      </c>
      <c r="W19" s="66">
        <v>16</v>
      </c>
      <c r="X19" s="67">
        <v>30264</v>
      </c>
      <c r="Y19" s="67">
        <v>29199</v>
      </c>
      <c r="Z19" s="67">
        <v>28981</v>
      </c>
      <c r="AA19" s="67">
        <v>30447</v>
      </c>
      <c r="AB19" s="67">
        <v>31569</v>
      </c>
      <c r="AC19" s="67">
        <v>33076</v>
      </c>
      <c r="AD19" s="67">
        <v>33760</v>
      </c>
      <c r="AE19" s="67">
        <v>34334</v>
      </c>
      <c r="AF19" s="67">
        <v>34206</v>
      </c>
      <c r="AG19" s="67">
        <v>34644</v>
      </c>
      <c r="AH19" s="67">
        <f t="shared" si="0"/>
        <v>34538</v>
      </c>
      <c r="AI19" s="67">
        <f t="shared" si="1"/>
        <v>35612</v>
      </c>
      <c r="AQ19" s="72">
        <v>15</v>
      </c>
      <c r="AR19" s="72">
        <v>18112</v>
      </c>
      <c r="AS19" s="72">
        <v>17080</v>
      </c>
      <c r="AT19" s="72">
        <v>35192</v>
      </c>
      <c r="AV19" s="72">
        <v>15</v>
      </c>
      <c r="AW19" s="72">
        <v>18744</v>
      </c>
      <c r="AX19" s="72">
        <v>17552</v>
      </c>
      <c r="AY19" s="72">
        <v>36296</v>
      </c>
    </row>
    <row r="20" spans="1:51">
      <c r="A20" s="47">
        <v>18</v>
      </c>
      <c r="B20" s="48"/>
      <c r="C20" s="48"/>
      <c r="D20" s="48"/>
      <c r="E20" s="48"/>
      <c r="F20" s="48"/>
      <c r="G20" s="81"/>
      <c r="H20" s="48"/>
      <c r="I20" s="48"/>
      <c r="J20" s="48">
        <v>53546</v>
      </c>
      <c r="K20" s="48">
        <v>51737</v>
      </c>
      <c r="L20" s="75">
        <v>17</v>
      </c>
      <c r="M20" s="75">
        <v>25742</v>
      </c>
      <c r="N20" s="75">
        <v>23683</v>
      </c>
      <c r="O20" s="75">
        <v>21790</v>
      </c>
      <c r="P20" s="75">
        <v>20231</v>
      </c>
      <c r="Q20" s="75">
        <v>19149</v>
      </c>
      <c r="R20" s="75">
        <v>17691</v>
      </c>
      <c r="S20" s="75">
        <v>16729</v>
      </c>
      <c r="T20" s="75">
        <v>16434</v>
      </c>
      <c r="U20" s="75">
        <v>16249</v>
      </c>
      <c r="V20" s="75">
        <v>15894</v>
      </c>
      <c r="W20" s="66">
        <v>17</v>
      </c>
      <c r="X20" s="67">
        <v>30453</v>
      </c>
      <c r="Y20" s="67">
        <v>30528</v>
      </c>
      <c r="Z20" s="67">
        <v>29394</v>
      </c>
      <c r="AA20" s="67">
        <v>29306</v>
      </c>
      <c r="AB20" s="67">
        <v>30939</v>
      </c>
      <c r="AC20" s="67">
        <v>32010</v>
      </c>
      <c r="AD20" s="67">
        <v>33603</v>
      </c>
      <c r="AE20" s="67">
        <v>34508</v>
      </c>
      <c r="AF20" s="67">
        <v>34876</v>
      </c>
      <c r="AG20" s="67">
        <v>34680</v>
      </c>
      <c r="AH20" s="67">
        <f t="shared" si="0"/>
        <v>34888</v>
      </c>
      <c r="AI20" s="67">
        <f t="shared" si="1"/>
        <v>34972</v>
      </c>
      <c r="AQ20" s="72">
        <v>16</v>
      </c>
      <c r="AR20" s="72">
        <v>17915</v>
      </c>
      <c r="AS20" s="72">
        <v>16623</v>
      </c>
      <c r="AT20" s="72">
        <v>34538</v>
      </c>
      <c r="AV20" s="72">
        <v>16</v>
      </c>
      <c r="AW20" s="72">
        <v>18336</v>
      </c>
      <c r="AX20" s="72">
        <v>17276</v>
      </c>
      <c r="AY20" s="72">
        <v>35612</v>
      </c>
    </row>
    <row r="21" spans="1:51">
      <c r="A21" s="47">
        <v>19</v>
      </c>
      <c r="B21" s="48"/>
      <c r="C21" s="48"/>
      <c r="D21" s="48"/>
      <c r="E21" s="48"/>
      <c r="F21" s="48"/>
      <c r="G21" s="48"/>
      <c r="H21" s="48"/>
      <c r="I21" s="48"/>
      <c r="J21" s="48">
        <v>52757</v>
      </c>
      <c r="K21" s="48">
        <v>54023</v>
      </c>
      <c r="L21" s="75">
        <v>18</v>
      </c>
      <c r="M21" s="75">
        <v>25821</v>
      </c>
      <c r="N21" s="75">
        <v>25780</v>
      </c>
      <c r="O21" s="75">
        <v>23769</v>
      </c>
      <c r="P21" s="75">
        <v>21868</v>
      </c>
      <c r="Q21" s="75">
        <v>20318</v>
      </c>
      <c r="R21" s="75">
        <v>19314</v>
      </c>
      <c r="S21" s="75">
        <v>17875</v>
      </c>
      <c r="T21" s="75">
        <v>16951</v>
      </c>
      <c r="U21" s="75">
        <v>16654</v>
      </c>
      <c r="V21" s="75">
        <v>16505</v>
      </c>
      <c r="W21" s="66">
        <v>18</v>
      </c>
      <c r="X21" s="67">
        <v>31576</v>
      </c>
      <c r="Y21" s="67">
        <v>30775</v>
      </c>
      <c r="Z21" s="67">
        <v>30893</v>
      </c>
      <c r="AA21" s="67">
        <v>30135</v>
      </c>
      <c r="AB21" s="67">
        <v>30040</v>
      </c>
      <c r="AC21" s="67">
        <v>31645</v>
      </c>
      <c r="AD21" s="67">
        <v>32719</v>
      </c>
      <c r="AE21" s="67">
        <v>34511</v>
      </c>
      <c r="AF21" s="67">
        <v>35375</v>
      </c>
      <c r="AG21" s="67">
        <v>35487</v>
      </c>
      <c r="AH21" s="67">
        <f t="shared" si="0"/>
        <v>35058</v>
      </c>
      <c r="AI21" s="67">
        <f t="shared" si="1"/>
        <v>35404</v>
      </c>
      <c r="AQ21" s="72">
        <v>17</v>
      </c>
      <c r="AR21" s="72">
        <v>18050</v>
      </c>
      <c r="AS21" s="72">
        <v>16838</v>
      </c>
      <c r="AT21" s="72">
        <v>34888</v>
      </c>
      <c r="AV21" s="72">
        <v>17</v>
      </c>
      <c r="AW21" s="72">
        <v>18156</v>
      </c>
      <c r="AX21" s="72">
        <v>16816</v>
      </c>
      <c r="AY21" s="72">
        <v>34972</v>
      </c>
    </row>
    <row r="22" spans="1:51">
      <c r="A22" s="47">
        <v>20</v>
      </c>
      <c r="B22" s="48"/>
      <c r="C22" s="48"/>
      <c r="D22" s="48"/>
      <c r="E22" s="48"/>
      <c r="F22" s="81"/>
      <c r="G22" s="48"/>
      <c r="H22" s="48"/>
      <c r="I22" s="48"/>
      <c r="J22" s="48">
        <v>54376</v>
      </c>
      <c r="K22" s="48">
        <v>53399</v>
      </c>
      <c r="L22" s="75">
        <v>19</v>
      </c>
      <c r="M22" s="75">
        <v>26779</v>
      </c>
      <c r="N22" s="75">
        <v>25928</v>
      </c>
      <c r="O22" s="75">
        <v>25885</v>
      </c>
      <c r="P22" s="75">
        <v>23888</v>
      </c>
      <c r="Q22" s="75">
        <v>22037</v>
      </c>
      <c r="R22" s="75">
        <v>20507</v>
      </c>
      <c r="S22" s="75">
        <v>19475</v>
      </c>
      <c r="T22" s="75">
        <v>18083</v>
      </c>
      <c r="U22" s="75">
        <v>17261</v>
      </c>
      <c r="V22" s="75">
        <v>16969</v>
      </c>
      <c r="W22" s="66">
        <v>19</v>
      </c>
      <c r="X22" s="67">
        <v>32801</v>
      </c>
      <c r="Y22" s="67">
        <v>32004</v>
      </c>
      <c r="Z22" s="67">
        <v>31338</v>
      </c>
      <c r="AA22" s="67">
        <v>31472</v>
      </c>
      <c r="AB22" s="67">
        <v>30706</v>
      </c>
      <c r="AC22" s="67">
        <v>30785</v>
      </c>
      <c r="AD22" s="67">
        <v>32572</v>
      </c>
      <c r="AE22" s="67">
        <v>33931</v>
      </c>
      <c r="AF22" s="67">
        <v>35475</v>
      </c>
      <c r="AG22" s="67">
        <v>36035</v>
      </c>
      <c r="AH22" s="67">
        <f t="shared" si="0"/>
        <v>36013</v>
      </c>
      <c r="AI22" s="67">
        <f t="shared" si="1"/>
        <v>35653</v>
      </c>
      <c r="AQ22" s="72">
        <v>18</v>
      </c>
      <c r="AR22" s="72">
        <v>18343</v>
      </c>
      <c r="AS22" s="72">
        <v>16715</v>
      </c>
      <c r="AT22" s="72">
        <v>35058</v>
      </c>
      <c r="AV22" s="72">
        <v>18</v>
      </c>
      <c r="AW22" s="72">
        <v>18352</v>
      </c>
      <c r="AX22" s="72">
        <v>17052</v>
      </c>
      <c r="AY22" s="72">
        <v>35404</v>
      </c>
    </row>
    <row r="23" spans="1:51">
      <c r="A23" s="47">
        <v>21</v>
      </c>
      <c r="B23" s="48"/>
      <c r="C23" s="48"/>
      <c r="D23" s="48"/>
      <c r="E23" s="48"/>
      <c r="F23" s="48"/>
      <c r="G23" s="48"/>
      <c r="H23" s="81"/>
      <c r="I23" s="48"/>
      <c r="J23" s="48">
        <v>54781</v>
      </c>
      <c r="K23" s="48">
        <v>55267</v>
      </c>
      <c r="L23" s="75">
        <v>20</v>
      </c>
      <c r="M23" s="75">
        <v>28042</v>
      </c>
      <c r="N23" s="75">
        <v>26956</v>
      </c>
      <c r="O23" s="75">
        <v>26108</v>
      </c>
      <c r="P23" s="75">
        <v>26045</v>
      </c>
      <c r="Q23" s="75">
        <v>24127</v>
      </c>
      <c r="R23" s="75">
        <v>22356</v>
      </c>
      <c r="S23" s="75">
        <v>20761</v>
      </c>
      <c r="T23" s="75">
        <v>19755</v>
      </c>
      <c r="U23" s="75">
        <v>18467</v>
      </c>
      <c r="V23" s="75">
        <v>17652</v>
      </c>
      <c r="W23" s="66">
        <v>20</v>
      </c>
      <c r="X23" s="67">
        <v>33941</v>
      </c>
      <c r="Y23" s="67">
        <v>33410</v>
      </c>
      <c r="Z23" s="67">
        <v>32795</v>
      </c>
      <c r="AA23" s="67">
        <v>32171</v>
      </c>
      <c r="AB23" s="67">
        <v>32013</v>
      </c>
      <c r="AC23" s="67">
        <v>31273</v>
      </c>
      <c r="AD23" s="67">
        <v>32063</v>
      </c>
      <c r="AE23" s="67">
        <v>33979</v>
      </c>
      <c r="AF23" s="67">
        <v>34986</v>
      </c>
      <c r="AG23" s="67">
        <v>36301</v>
      </c>
      <c r="AH23" s="67">
        <f t="shared" si="0"/>
        <v>36647</v>
      </c>
      <c r="AI23" s="67">
        <f t="shared" si="1"/>
        <v>36634</v>
      </c>
      <c r="AQ23" s="72">
        <v>19</v>
      </c>
      <c r="AR23" s="72">
        <v>18602</v>
      </c>
      <c r="AS23" s="72">
        <v>17411</v>
      </c>
      <c r="AT23" s="72">
        <v>36013</v>
      </c>
      <c r="AV23" s="72">
        <v>19</v>
      </c>
      <c r="AW23" s="72">
        <v>18660</v>
      </c>
      <c r="AX23" s="72">
        <v>16993</v>
      </c>
      <c r="AY23" s="72">
        <v>35653</v>
      </c>
    </row>
    <row r="24" spans="1:51">
      <c r="A24" s="47">
        <v>22</v>
      </c>
      <c r="B24" s="48"/>
      <c r="C24" s="48"/>
      <c r="D24" s="48"/>
      <c r="E24" s="48"/>
      <c r="F24" s="48"/>
      <c r="G24" s="81"/>
      <c r="H24" s="48"/>
      <c r="I24" s="81"/>
      <c r="J24" s="48">
        <v>55981</v>
      </c>
      <c r="K24" s="48">
        <v>55723</v>
      </c>
      <c r="L24" s="75">
        <v>21</v>
      </c>
      <c r="M24" s="75">
        <v>27801</v>
      </c>
      <c r="N24" s="75">
        <v>28256</v>
      </c>
      <c r="O24" s="75">
        <v>27250</v>
      </c>
      <c r="P24" s="75">
        <v>26355</v>
      </c>
      <c r="Q24" s="75">
        <v>26340</v>
      </c>
      <c r="R24" s="75">
        <v>24485</v>
      </c>
      <c r="S24" s="75">
        <v>22729</v>
      </c>
      <c r="T24" s="75">
        <v>21107</v>
      </c>
      <c r="U24" s="75">
        <v>20212</v>
      </c>
      <c r="V24" s="75">
        <v>19008</v>
      </c>
      <c r="W24" s="66">
        <v>21</v>
      </c>
      <c r="X24" s="67">
        <v>35692</v>
      </c>
      <c r="Y24" s="67">
        <v>34528</v>
      </c>
      <c r="Z24" s="67">
        <v>34509</v>
      </c>
      <c r="AA24" s="67">
        <v>33704</v>
      </c>
      <c r="AB24" s="67">
        <v>32877</v>
      </c>
      <c r="AC24" s="67">
        <v>32756</v>
      </c>
      <c r="AD24" s="67">
        <v>32610</v>
      </c>
      <c r="AE24" s="67">
        <v>33719</v>
      </c>
      <c r="AF24" s="67">
        <v>34974</v>
      </c>
      <c r="AG24" s="67">
        <v>35939</v>
      </c>
      <c r="AH24" s="67">
        <f t="shared" si="0"/>
        <v>37150</v>
      </c>
      <c r="AI24" s="67">
        <f t="shared" si="1"/>
        <v>37464</v>
      </c>
      <c r="AQ24" s="72">
        <v>20</v>
      </c>
      <c r="AR24" s="72">
        <v>18986</v>
      </c>
      <c r="AS24" s="72">
        <v>17661</v>
      </c>
      <c r="AT24" s="72">
        <v>36647</v>
      </c>
      <c r="AV24" s="72">
        <v>20</v>
      </c>
      <c r="AW24" s="72">
        <v>18851</v>
      </c>
      <c r="AX24" s="72">
        <v>17783</v>
      </c>
      <c r="AY24" s="72">
        <v>36634</v>
      </c>
    </row>
    <row r="25" spans="1:51">
      <c r="A25" s="47">
        <v>23</v>
      </c>
      <c r="B25" s="48"/>
      <c r="C25" s="48"/>
      <c r="D25" s="48"/>
      <c r="E25" s="48"/>
      <c r="F25" s="48"/>
      <c r="G25" s="48"/>
      <c r="H25" s="48"/>
      <c r="I25" s="48"/>
      <c r="J25" s="48">
        <v>59054</v>
      </c>
      <c r="K25" s="48">
        <v>56895</v>
      </c>
      <c r="L25" s="75">
        <v>22</v>
      </c>
      <c r="M25" s="75">
        <v>28904</v>
      </c>
      <c r="N25" s="75">
        <v>28013</v>
      </c>
      <c r="O25" s="75">
        <v>28605</v>
      </c>
      <c r="P25" s="75">
        <v>27532</v>
      </c>
      <c r="Q25" s="75">
        <v>26706</v>
      </c>
      <c r="R25" s="75">
        <v>26844</v>
      </c>
      <c r="S25" s="75">
        <v>24925</v>
      </c>
      <c r="T25" s="75">
        <v>23184</v>
      </c>
      <c r="U25" s="75">
        <v>21729</v>
      </c>
      <c r="V25" s="75">
        <v>20804</v>
      </c>
      <c r="W25" s="66">
        <v>22</v>
      </c>
      <c r="X25" s="67">
        <v>38735</v>
      </c>
      <c r="Y25" s="67">
        <v>36558</v>
      </c>
      <c r="Z25" s="67">
        <v>35785</v>
      </c>
      <c r="AA25" s="67">
        <v>35741</v>
      </c>
      <c r="AB25" s="67">
        <v>34472</v>
      </c>
      <c r="AC25" s="67">
        <v>33809</v>
      </c>
      <c r="AD25" s="67">
        <v>34343</v>
      </c>
      <c r="AE25" s="67">
        <v>34357</v>
      </c>
      <c r="AF25" s="67">
        <v>34953</v>
      </c>
      <c r="AG25" s="67">
        <v>36189</v>
      </c>
      <c r="AH25" s="67">
        <f t="shared" si="0"/>
        <v>37035</v>
      </c>
      <c r="AI25" s="67">
        <f t="shared" si="1"/>
        <v>37965</v>
      </c>
      <c r="AQ25" s="72">
        <v>21</v>
      </c>
      <c r="AR25" s="72">
        <v>19024</v>
      </c>
      <c r="AS25" s="72">
        <v>18126</v>
      </c>
      <c r="AT25" s="72">
        <v>37150</v>
      </c>
      <c r="AV25" s="72">
        <v>21</v>
      </c>
      <c r="AW25" s="72">
        <v>19376</v>
      </c>
      <c r="AX25" s="72">
        <v>18088</v>
      </c>
      <c r="AY25" s="72">
        <v>37464</v>
      </c>
    </row>
    <row r="26" spans="1:51">
      <c r="A26" s="47">
        <v>24</v>
      </c>
      <c r="B26" s="48"/>
      <c r="C26" s="48"/>
      <c r="D26" s="48"/>
      <c r="E26" s="48"/>
      <c r="F26" s="48"/>
      <c r="G26" s="48"/>
      <c r="H26" s="48"/>
      <c r="I26" s="48"/>
      <c r="J26" s="48">
        <v>59418</v>
      </c>
      <c r="K26" s="48">
        <v>59956</v>
      </c>
      <c r="L26" s="75">
        <v>23</v>
      </c>
      <c r="M26" s="75">
        <v>29252</v>
      </c>
      <c r="N26" s="75">
        <v>29121</v>
      </c>
      <c r="O26" s="75">
        <v>28406</v>
      </c>
      <c r="P26" s="75">
        <v>28875</v>
      </c>
      <c r="Q26" s="75">
        <v>27930</v>
      </c>
      <c r="R26" s="75">
        <v>27172</v>
      </c>
      <c r="S26" s="75">
        <v>27326</v>
      </c>
      <c r="T26" s="75">
        <v>25457</v>
      </c>
      <c r="U26" s="75">
        <v>23863</v>
      </c>
      <c r="V26" s="75">
        <v>22381</v>
      </c>
      <c r="W26" s="66">
        <v>23</v>
      </c>
      <c r="X26" s="67">
        <v>42520</v>
      </c>
      <c r="Y26" s="67">
        <v>39745</v>
      </c>
      <c r="Z26" s="67">
        <v>38127</v>
      </c>
      <c r="AA26" s="67">
        <v>37492</v>
      </c>
      <c r="AB26" s="67">
        <v>36838</v>
      </c>
      <c r="AC26" s="67">
        <v>35527</v>
      </c>
      <c r="AD26" s="67">
        <v>35686</v>
      </c>
      <c r="AE26" s="67">
        <v>36393</v>
      </c>
      <c r="AF26" s="67">
        <v>35650</v>
      </c>
      <c r="AG26" s="67">
        <v>36296</v>
      </c>
      <c r="AH26" s="67">
        <f t="shared" si="0"/>
        <v>37412</v>
      </c>
      <c r="AI26" s="67">
        <f t="shared" si="1"/>
        <v>37852</v>
      </c>
      <c r="AQ26" s="72">
        <v>22</v>
      </c>
      <c r="AR26" s="72">
        <v>18710</v>
      </c>
      <c r="AS26" s="72">
        <v>18325</v>
      </c>
      <c r="AT26" s="72">
        <v>37035</v>
      </c>
      <c r="AV26" s="72">
        <v>22</v>
      </c>
      <c r="AW26" s="72">
        <v>19415</v>
      </c>
      <c r="AX26" s="72">
        <v>18550</v>
      </c>
      <c r="AY26" s="72">
        <v>37965</v>
      </c>
    </row>
    <row r="27" spans="1:51">
      <c r="A27" s="47">
        <v>25</v>
      </c>
      <c r="B27" s="48"/>
      <c r="C27" s="81"/>
      <c r="D27" s="48"/>
      <c r="E27" s="48"/>
      <c r="F27" s="48"/>
      <c r="G27" s="48"/>
      <c r="H27" s="48"/>
      <c r="I27" s="48"/>
      <c r="J27" s="48">
        <v>61975</v>
      </c>
      <c r="K27" s="48">
        <v>60400</v>
      </c>
      <c r="L27" s="75">
        <v>24</v>
      </c>
      <c r="M27" s="75">
        <v>29833</v>
      </c>
      <c r="N27" s="75">
        <v>29501</v>
      </c>
      <c r="O27" s="75">
        <v>29503</v>
      </c>
      <c r="P27" s="75">
        <v>28724</v>
      </c>
      <c r="Q27" s="75">
        <v>29301</v>
      </c>
      <c r="R27" s="75">
        <v>28475</v>
      </c>
      <c r="S27" s="75">
        <v>27736</v>
      </c>
      <c r="T27" s="75">
        <v>27921</v>
      </c>
      <c r="U27" s="75">
        <v>26256</v>
      </c>
      <c r="V27" s="75">
        <v>24567</v>
      </c>
      <c r="W27" s="66">
        <v>24</v>
      </c>
      <c r="X27" s="67">
        <v>45699</v>
      </c>
      <c r="Y27" s="67">
        <v>43765</v>
      </c>
      <c r="Z27" s="67">
        <v>41591</v>
      </c>
      <c r="AA27" s="67">
        <v>39769</v>
      </c>
      <c r="AB27" s="67">
        <v>38641</v>
      </c>
      <c r="AC27" s="67">
        <v>38171</v>
      </c>
      <c r="AD27" s="67">
        <v>37477</v>
      </c>
      <c r="AE27" s="67">
        <v>37982</v>
      </c>
      <c r="AF27" s="67">
        <v>37924</v>
      </c>
      <c r="AG27" s="67">
        <v>37097</v>
      </c>
      <c r="AH27" s="67">
        <f t="shared" si="0"/>
        <v>37737</v>
      </c>
      <c r="AI27" s="67">
        <f t="shared" si="1"/>
        <v>38459</v>
      </c>
      <c r="AQ27" s="72">
        <v>23</v>
      </c>
      <c r="AR27" s="72">
        <v>19045</v>
      </c>
      <c r="AS27" s="72">
        <v>18367</v>
      </c>
      <c r="AT27" s="72">
        <v>37412</v>
      </c>
      <c r="AV27" s="72">
        <v>23</v>
      </c>
      <c r="AW27" s="72">
        <v>19014</v>
      </c>
      <c r="AX27" s="72">
        <v>18838</v>
      </c>
      <c r="AY27" s="72">
        <v>37852</v>
      </c>
    </row>
    <row r="28" spans="1:51">
      <c r="A28" s="47">
        <v>26</v>
      </c>
      <c r="B28" s="81"/>
      <c r="C28" s="48"/>
      <c r="D28" s="48"/>
      <c r="E28" s="48"/>
      <c r="F28" s="48"/>
      <c r="G28" s="48"/>
      <c r="H28" s="48"/>
      <c r="I28" s="48"/>
      <c r="J28" s="48">
        <v>59023</v>
      </c>
      <c r="K28" s="48">
        <v>62813</v>
      </c>
      <c r="L28" s="75">
        <v>25</v>
      </c>
      <c r="M28" s="75">
        <v>31412</v>
      </c>
      <c r="N28" s="75">
        <v>30040</v>
      </c>
      <c r="O28" s="75">
        <v>29811</v>
      </c>
      <c r="P28" s="75">
        <v>29736</v>
      </c>
      <c r="Q28" s="75">
        <v>29140</v>
      </c>
      <c r="R28" s="75">
        <v>29739</v>
      </c>
      <c r="S28" s="75">
        <v>29007</v>
      </c>
      <c r="T28" s="75">
        <v>28343</v>
      </c>
      <c r="U28" s="75">
        <v>28686</v>
      </c>
      <c r="V28" s="75">
        <v>27038</v>
      </c>
      <c r="W28" s="66">
        <v>25</v>
      </c>
      <c r="X28" s="67">
        <v>50288</v>
      </c>
      <c r="Y28" s="67">
        <v>47109</v>
      </c>
      <c r="Z28" s="67">
        <v>45892</v>
      </c>
      <c r="AA28" s="67">
        <v>43475</v>
      </c>
      <c r="AB28" s="67">
        <v>41157</v>
      </c>
      <c r="AC28" s="67">
        <v>39950</v>
      </c>
      <c r="AD28" s="67">
        <v>40325</v>
      </c>
      <c r="AE28" s="67">
        <v>39987</v>
      </c>
      <c r="AF28" s="67">
        <v>39613</v>
      </c>
      <c r="AG28" s="67">
        <v>39642</v>
      </c>
      <c r="AH28" s="67">
        <f t="shared" si="0"/>
        <v>38762</v>
      </c>
      <c r="AI28" s="67">
        <f t="shared" si="1"/>
        <v>38699</v>
      </c>
      <c r="AQ28" s="72">
        <v>24</v>
      </c>
      <c r="AR28" s="72">
        <v>18795</v>
      </c>
      <c r="AS28" s="72">
        <v>18942</v>
      </c>
      <c r="AT28" s="72">
        <v>37737</v>
      </c>
      <c r="AV28" s="72">
        <v>24</v>
      </c>
      <c r="AW28" s="72">
        <v>19446</v>
      </c>
      <c r="AX28" s="72">
        <v>19013</v>
      </c>
      <c r="AY28" s="72">
        <v>38459</v>
      </c>
    </row>
    <row r="29" spans="1:51">
      <c r="A29" s="47">
        <v>27</v>
      </c>
      <c r="B29" s="48"/>
      <c r="C29" s="48"/>
      <c r="D29" s="81"/>
      <c r="E29" s="48"/>
      <c r="F29" s="48"/>
      <c r="G29" s="48"/>
      <c r="H29" s="48"/>
      <c r="I29" s="48"/>
      <c r="J29" s="48">
        <v>57585</v>
      </c>
      <c r="K29" s="48">
        <v>59783</v>
      </c>
      <c r="L29" s="75">
        <v>26</v>
      </c>
      <c r="M29" s="75">
        <v>31513</v>
      </c>
      <c r="N29" s="75">
        <v>31539</v>
      </c>
      <c r="O29" s="75">
        <v>30376</v>
      </c>
      <c r="P29" s="75">
        <v>30102</v>
      </c>
      <c r="Q29" s="75">
        <v>30140</v>
      </c>
      <c r="R29" s="75">
        <v>29712</v>
      </c>
      <c r="S29" s="75">
        <v>30267</v>
      </c>
      <c r="T29" s="75">
        <v>29647</v>
      </c>
      <c r="U29" s="75">
        <v>29140</v>
      </c>
      <c r="V29" s="75">
        <v>29363</v>
      </c>
      <c r="W29" s="66">
        <v>26</v>
      </c>
      <c r="X29" s="67">
        <v>54904</v>
      </c>
      <c r="Y29" s="67">
        <v>51746</v>
      </c>
      <c r="Z29" s="67">
        <v>49602</v>
      </c>
      <c r="AA29" s="67">
        <v>48081</v>
      </c>
      <c r="AB29" s="67">
        <v>44930</v>
      </c>
      <c r="AC29" s="67">
        <v>42600</v>
      </c>
      <c r="AD29" s="67">
        <v>42128</v>
      </c>
      <c r="AE29" s="67">
        <v>42804</v>
      </c>
      <c r="AF29" s="67">
        <v>41664</v>
      </c>
      <c r="AG29" s="67">
        <v>41373</v>
      </c>
      <c r="AH29" s="67">
        <f t="shared" si="0"/>
        <v>41351</v>
      </c>
      <c r="AI29" s="67">
        <f t="shared" si="1"/>
        <v>40171</v>
      </c>
      <c r="AQ29" s="72">
        <v>25</v>
      </c>
      <c r="AR29" s="72">
        <v>19178</v>
      </c>
      <c r="AS29" s="72">
        <v>19584</v>
      </c>
      <c r="AT29" s="72">
        <v>38762</v>
      </c>
      <c r="AV29" s="72">
        <v>25</v>
      </c>
      <c r="AW29" s="72">
        <v>19175</v>
      </c>
      <c r="AX29" s="72">
        <v>19524</v>
      </c>
      <c r="AY29" s="72">
        <v>38699</v>
      </c>
    </row>
    <row r="30" spans="1:51">
      <c r="A30" s="47">
        <v>28</v>
      </c>
      <c r="B30" s="48"/>
      <c r="C30" s="48"/>
      <c r="D30" s="48"/>
      <c r="E30" s="48"/>
      <c r="F30" s="48"/>
      <c r="G30" s="48"/>
      <c r="H30" s="48"/>
      <c r="I30" s="48"/>
      <c r="J30" s="48">
        <v>57500</v>
      </c>
      <c r="K30" s="48">
        <v>58228</v>
      </c>
      <c r="L30" s="75">
        <v>27</v>
      </c>
      <c r="M30" s="75">
        <v>32734</v>
      </c>
      <c r="N30" s="75">
        <v>31688</v>
      </c>
      <c r="O30" s="75">
        <v>31855</v>
      </c>
      <c r="P30" s="75">
        <v>30579</v>
      </c>
      <c r="Q30" s="75">
        <v>30512</v>
      </c>
      <c r="R30" s="75">
        <v>30639</v>
      </c>
      <c r="S30" s="75">
        <v>30191</v>
      </c>
      <c r="T30" s="75">
        <v>30858</v>
      </c>
      <c r="U30" s="75">
        <v>30370</v>
      </c>
      <c r="V30" s="75">
        <v>29929</v>
      </c>
      <c r="W30" s="66">
        <v>27</v>
      </c>
      <c r="X30" s="67">
        <v>59343</v>
      </c>
      <c r="Y30" s="67">
        <v>56360</v>
      </c>
      <c r="Z30" s="67">
        <v>54121</v>
      </c>
      <c r="AA30" s="67">
        <v>51753</v>
      </c>
      <c r="AB30" s="67">
        <v>49656</v>
      </c>
      <c r="AC30" s="67">
        <v>46317</v>
      </c>
      <c r="AD30" s="67">
        <v>44783</v>
      </c>
      <c r="AE30" s="67">
        <v>44588</v>
      </c>
      <c r="AF30" s="67">
        <v>44296</v>
      </c>
      <c r="AG30" s="67">
        <v>43330</v>
      </c>
      <c r="AH30" s="67">
        <f t="shared" si="0"/>
        <v>42944</v>
      </c>
      <c r="AI30" s="67">
        <f t="shared" si="1"/>
        <v>42337</v>
      </c>
      <c r="AQ30" s="72">
        <v>26</v>
      </c>
      <c r="AR30" s="72">
        <v>20530</v>
      </c>
      <c r="AS30" s="72">
        <v>20821</v>
      </c>
      <c r="AT30" s="72">
        <v>41351</v>
      </c>
      <c r="AV30" s="72">
        <v>26</v>
      </c>
      <c r="AW30" s="72">
        <v>19724</v>
      </c>
      <c r="AX30" s="72">
        <v>20447</v>
      </c>
      <c r="AY30" s="72">
        <v>40171</v>
      </c>
    </row>
    <row r="31" spans="1:51">
      <c r="A31" s="47">
        <v>29</v>
      </c>
      <c r="B31" s="48"/>
      <c r="C31" s="48"/>
      <c r="D31" s="48"/>
      <c r="E31" s="81"/>
      <c r="F31" s="48"/>
      <c r="G31" s="48"/>
      <c r="H31" s="48"/>
      <c r="I31" s="48"/>
      <c r="J31" s="48">
        <v>55936</v>
      </c>
      <c r="K31" s="48">
        <v>58090</v>
      </c>
      <c r="L31" s="75">
        <v>28</v>
      </c>
      <c r="M31" s="75">
        <v>31040</v>
      </c>
      <c r="N31" s="75">
        <v>32808</v>
      </c>
      <c r="O31" s="75">
        <v>31933</v>
      </c>
      <c r="P31" s="75">
        <v>32103</v>
      </c>
      <c r="Q31" s="75">
        <v>30895</v>
      </c>
      <c r="R31" s="75">
        <v>31016</v>
      </c>
      <c r="S31" s="75">
        <v>31156</v>
      </c>
      <c r="T31" s="75">
        <v>30750</v>
      </c>
      <c r="U31" s="75">
        <v>31485</v>
      </c>
      <c r="V31" s="75">
        <v>31172</v>
      </c>
      <c r="W31" s="66">
        <v>28</v>
      </c>
      <c r="X31" s="67">
        <v>60640</v>
      </c>
      <c r="Y31" s="67">
        <v>60770</v>
      </c>
      <c r="Z31" s="67">
        <v>58881</v>
      </c>
      <c r="AA31" s="67">
        <v>56432</v>
      </c>
      <c r="AB31" s="67">
        <v>53433</v>
      </c>
      <c r="AC31" s="67">
        <v>51263</v>
      </c>
      <c r="AD31" s="67">
        <v>48618</v>
      </c>
      <c r="AE31" s="67">
        <v>47199</v>
      </c>
      <c r="AF31" s="67">
        <v>46111</v>
      </c>
      <c r="AG31" s="67">
        <v>45959</v>
      </c>
      <c r="AH31" s="67">
        <f t="shared" si="0"/>
        <v>45371</v>
      </c>
      <c r="AI31" s="67">
        <f t="shared" si="1"/>
        <v>44044</v>
      </c>
      <c r="AQ31" s="72">
        <v>27</v>
      </c>
      <c r="AR31" s="72">
        <v>21164</v>
      </c>
      <c r="AS31" s="72">
        <v>21780</v>
      </c>
      <c r="AT31" s="72">
        <v>42944</v>
      </c>
      <c r="AV31" s="72">
        <v>27</v>
      </c>
      <c r="AW31" s="72">
        <v>21123</v>
      </c>
      <c r="AX31" s="72">
        <v>21214</v>
      </c>
      <c r="AY31" s="72">
        <v>42337</v>
      </c>
    </row>
    <row r="32" spans="1:51" ht="14" customHeight="1">
      <c r="A32" s="47">
        <v>30</v>
      </c>
      <c r="B32" s="48"/>
      <c r="C32" s="81"/>
      <c r="D32" s="48"/>
      <c r="E32" s="48"/>
      <c r="F32" s="48"/>
      <c r="G32" s="48"/>
      <c r="H32" s="48"/>
      <c r="I32" s="48"/>
      <c r="J32" s="48">
        <v>55491</v>
      </c>
      <c r="K32" s="48">
        <v>56418</v>
      </c>
      <c r="L32" s="75">
        <v>29</v>
      </c>
      <c r="M32" s="75">
        <v>29869</v>
      </c>
      <c r="N32" s="75">
        <v>31097</v>
      </c>
      <c r="O32" s="75">
        <v>33042</v>
      </c>
      <c r="P32" s="75">
        <v>32087</v>
      </c>
      <c r="Q32" s="75">
        <v>32379</v>
      </c>
      <c r="R32" s="75">
        <v>31324</v>
      </c>
      <c r="S32" s="75">
        <v>31401</v>
      </c>
      <c r="T32" s="75">
        <v>31685</v>
      </c>
      <c r="U32" s="75">
        <v>31311</v>
      </c>
      <c r="V32" s="75">
        <v>32119</v>
      </c>
      <c r="W32" s="66">
        <v>29</v>
      </c>
      <c r="X32" s="67">
        <v>62635</v>
      </c>
      <c r="Y32" s="67">
        <v>62009</v>
      </c>
      <c r="Z32" s="67">
        <v>63234</v>
      </c>
      <c r="AA32" s="67">
        <v>60873</v>
      </c>
      <c r="AB32" s="67">
        <v>58005</v>
      </c>
      <c r="AC32" s="67">
        <v>54957</v>
      </c>
      <c r="AD32" s="67">
        <v>53281</v>
      </c>
      <c r="AE32" s="67">
        <v>50986</v>
      </c>
      <c r="AF32" s="67">
        <v>48811</v>
      </c>
      <c r="AG32" s="67">
        <v>47442</v>
      </c>
      <c r="AH32" s="67">
        <f t="shared" si="0"/>
        <v>47811</v>
      </c>
      <c r="AI32" s="67">
        <f t="shared" si="1"/>
        <v>46547</v>
      </c>
      <c r="AQ32" s="72">
        <v>28</v>
      </c>
      <c r="AR32" s="72">
        <v>22365</v>
      </c>
      <c r="AS32" s="72">
        <v>23006</v>
      </c>
      <c r="AT32" s="72">
        <v>45371</v>
      </c>
      <c r="AV32" s="72">
        <v>28</v>
      </c>
      <c r="AW32" s="72">
        <v>21710</v>
      </c>
      <c r="AX32" s="72">
        <v>22334</v>
      </c>
      <c r="AY32" s="72">
        <v>44044</v>
      </c>
    </row>
    <row r="33" spans="1:51">
      <c r="A33" s="47">
        <v>31</v>
      </c>
      <c r="B33" s="48"/>
      <c r="C33" s="48"/>
      <c r="D33" s="48"/>
      <c r="E33" s="48"/>
      <c r="F33" s="48"/>
      <c r="G33" s="48"/>
      <c r="H33" s="48"/>
      <c r="I33" s="48"/>
      <c r="J33" s="48">
        <v>53425</v>
      </c>
      <c r="K33" s="48">
        <v>55999</v>
      </c>
      <c r="L33" s="75">
        <v>30</v>
      </c>
      <c r="M33" s="75">
        <v>29951</v>
      </c>
      <c r="N33" s="75">
        <v>29886</v>
      </c>
      <c r="O33" s="75">
        <v>31191</v>
      </c>
      <c r="P33" s="75">
        <v>33157</v>
      </c>
      <c r="Q33" s="75">
        <v>32299</v>
      </c>
      <c r="R33" s="75">
        <v>32734</v>
      </c>
      <c r="S33" s="75">
        <v>31680</v>
      </c>
      <c r="T33" s="75">
        <v>31895</v>
      </c>
      <c r="U33" s="75">
        <v>32225</v>
      </c>
      <c r="V33" s="75">
        <v>31828</v>
      </c>
      <c r="W33" s="66">
        <v>30</v>
      </c>
      <c r="X33" s="67">
        <v>64478</v>
      </c>
      <c r="Y33" s="67">
        <v>64032</v>
      </c>
      <c r="Z33" s="67">
        <v>64337</v>
      </c>
      <c r="AA33" s="67">
        <v>65268</v>
      </c>
      <c r="AB33" s="67">
        <v>62475</v>
      </c>
      <c r="AC33" s="67">
        <v>59383</v>
      </c>
      <c r="AD33" s="67">
        <v>57004</v>
      </c>
      <c r="AE33" s="67">
        <v>55696</v>
      </c>
      <c r="AF33" s="67">
        <v>52164</v>
      </c>
      <c r="AG33" s="67">
        <v>50183</v>
      </c>
      <c r="AH33" s="67">
        <f t="shared" si="0"/>
        <v>49141</v>
      </c>
      <c r="AI33" s="67">
        <f t="shared" si="1"/>
        <v>48975</v>
      </c>
      <c r="AQ33" s="72">
        <v>29</v>
      </c>
      <c r="AR33" s="72">
        <v>23756</v>
      </c>
      <c r="AS33" s="72">
        <v>24055</v>
      </c>
      <c r="AT33" s="72">
        <v>47811</v>
      </c>
      <c r="AV33" s="72">
        <v>29</v>
      </c>
      <c r="AW33" s="72">
        <v>22887</v>
      </c>
      <c r="AX33" s="72">
        <v>23660</v>
      </c>
      <c r="AY33" s="72">
        <v>46547</v>
      </c>
    </row>
    <row r="34" spans="1:51">
      <c r="A34" s="47">
        <v>32</v>
      </c>
      <c r="B34" s="81"/>
      <c r="C34" s="48"/>
      <c r="D34" s="48"/>
      <c r="E34" s="48"/>
      <c r="F34" s="48"/>
      <c r="G34" s="48"/>
      <c r="H34" s="48"/>
      <c r="I34" s="81"/>
      <c r="J34" s="48">
        <v>54004</v>
      </c>
      <c r="K34" s="48">
        <v>53784</v>
      </c>
      <c r="L34" s="75">
        <v>31</v>
      </c>
      <c r="M34" s="75">
        <v>29018</v>
      </c>
      <c r="N34" s="75">
        <v>30006</v>
      </c>
      <c r="O34" s="75">
        <v>30018</v>
      </c>
      <c r="P34" s="75">
        <v>31281</v>
      </c>
      <c r="Q34" s="75">
        <v>33374</v>
      </c>
      <c r="R34" s="75">
        <v>32627</v>
      </c>
      <c r="S34" s="75">
        <v>33097</v>
      </c>
      <c r="T34" s="75">
        <v>32106</v>
      </c>
      <c r="U34" s="75">
        <v>32458</v>
      </c>
      <c r="V34" s="75">
        <v>32802</v>
      </c>
      <c r="W34" s="66">
        <v>31</v>
      </c>
      <c r="X34" s="67">
        <v>64197</v>
      </c>
      <c r="Y34" s="67">
        <v>65633</v>
      </c>
      <c r="Z34" s="67">
        <v>66173</v>
      </c>
      <c r="AA34" s="67">
        <v>66328</v>
      </c>
      <c r="AB34" s="67">
        <v>66724</v>
      </c>
      <c r="AC34" s="67">
        <v>63684</v>
      </c>
      <c r="AD34" s="67">
        <v>61109</v>
      </c>
      <c r="AE34" s="67">
        <v>59066</v>
      </c>
      <c r="AF34" s="67">
        <v>56811</v>
      </c>
      <c r="AG34" s="67">
        <v>53046</v>
      </c>
      <c r="AH34" s="67">
        <f t="shared" si="0"/>
        <v>51520</v>
      </c>
      <c r="AI34" s="67">
        <f t="shared" si="1"/>
        <v>50124</v>
      </c>
      <c r="AQ34" s="72">
        <v>30</v>
      </c>
      <c r="AR34" s="72">
        <v>24293</v>
      </c>
      <c r="AS34" s="72">
        <v>24848</v>
      </c>
      <c r="AT34" s="72">
        <v>49141</v>
      </c>
      <c r="AV34" s="72">
        <v>30</v>
      </c>
      <c r="AW34" s="72">
        <v>24254</v>
      </c>
      <c r="AX34" s="72">
        <v>24721</v>
      </c>
      <c r="AY34" s="72">
        <v>48975</v>
      </c>
    </row>
    <row r="35" spans="1:51">
      <c r="A35" s="47">
        <v>33</v>
      </c>
      <c r="B35" s="48"/>
      <c r="C35" s="48"/>
      <c r="D35" s="48"/>
      <c r="E35" s="48"/>
      <c r="F35" s="48"/>
      <c r="G35" s="48"/>
      <c r="H35" s="48"/>
      <c r="I35" s="48"/>
      <c r="J35" s="48">
        <v>53942</v>
      </c>
      <c r="K35" s="48">
        <v>54318</v>
      </c>
      <c r="L35" s="75">
        <v>32</v>
      </c>
      <c r="M35" s="75">
        <v>28644</v>
      </c>
      <c r="N35" s="75">
        <v>28983</v>
      </c>
      <c r="O35" s="75">
        <v>30138</v>
      </c>
      <c r="P35" s="75">
        <v>30113</v>
      </c>
      <c r="Q35" s="75">
        <v>31475</v>
      </c>
      <c r="R35" s="75">
        <v>33632</v>
      </c>
      <c r="S35" s="75">
        <v>32940</v>
      </c>
      <c r="T35" s="75">
        <v>33547</v>
      </c>
      <c r="U35" s="75">
        <v>32577</v>
      </c>
      <c r="V35" s="75">
        <v>32952</v>
      </c>
      <c r="W35" s="66">
        <v>32</v>
      </c>
      <c r="X35" s="67">
        <v>65677</v>
      </c>
      <c r="Y35" s="67">
        <v>65377</v>
      </c>
      <c r="Z35" s="67">
        <v>67577</v>
      </c>
      <c r="AA35" s="67">
        <v>67726</v>
      </c>
      <c r="AB35" s="67">
        <v>67461</v>
      </c>
      <c r="AC35" s="67">
        <v>67661</v>
      </c>
      <c r="AD35" s="67">
        <v>65265</v>
      </c>
      <c r="AE35" s="67">
        <v>62845</v>
      </c>
      <c r="AF35" s="67">
        <v>59761</v>
      </c>
      <c r="AG35" s="67">
        <v>57462</v>
      </c>
      <c r="AH35" s="67">
        <f t="shared" si="0"/>
        <v>54481</v>
      </c>
      <c r="AI35" s="67">
        <f t="shared" si="1"/>
        <v>52656</v>
      </c>
      <c r="AQ35" s="72">
        <v>31</v>
      </c>
      <c r="AR35" s="72">
        <v>25565</v>
      </c>
      <c r="AS35" s="72">
        <v>25955</v>
      </c>
      <c r="AT35" s="72">
        <v>51520</v>
      </c>
      <c r="AV35" s="72">
        <v>31</v>
      </c>
      <c r="AW35" s="72">
        <v>24801</v>
      </c>
      <c r="AX35" s="72">
        <v>25323</v>
      </c>
      <c r="AY35" s="72">
        <v>50124</v>
      </c>
    </row>
    <row r="36" spans="1:51">
      <c r="A36" s="47">
        <v>34</v>
      </c>
      <c r="B36" s="48"/>
      <c r="C36" s="81"/>
      <c r="D36" s="48"/>
      <c r="E36" s="48"/>
      <c r="F36" s="48"/>
      <c r="G36" s="48"/>
      <c r="H36" s="48"/>
      <c r="I36" s="48"/>
      <c r="J36" s="48">
        <v>52338</v>
      </c>
      <c r="K36" s="48">
        <v>54113</v>
      </c>
      <c r="L36" s="75">
        <v>33</v>
      </c>
      <c r="M36" s="75">
        <v>27417</v>
      </c>
      <c r="N36" s="75">
        <v>28582</v>
      </c>
      <c r="O36" s="75">
        <v>29080</v>
      </c>
      <c r="P36" s="75">
        <v>30204</v>
      </c>
      <c r="Q36" s="75">
        <v>30215</v>
      </c>
      <c r="R36" s="75">
        <v>31644</v>
      </c>
      <c r="S36" s="75">
        <v>33842</v>
      </c>
      <c r="T36" s="75">
        <v>33241</v>
      </c>
      <c r="U36" s="75">
        <v>33945</v>
      </c>
      <c r="V36" s="75">
        <v>32936</v>
      </c>
      <c r="W36" s="66">
        <v>33</v>
      </c>
      <c r="X36" s="67">
        <v>65399</v>
      </c>
      <c r="Y36" s="67">
        <v>66809</v>
      </c>
      <c r="Z36" s="67">
        <v>67028</v>
      </c>
      <c r="AA36" s="67">
        <v>69151</v>
      </c>
      <c r="AB36" s="67">
        <v>68682</v>
      </c>
      <c r="AC36" s="67">
        <v>68438</v>
      </c>
      <c r="AD36" s="67">
        <v>69292</v>
      </c>
      <c r="AE36" s="67">
        <v>66903</v>
      </c>
      <c r="AF36" s="67">
        <v>63577</v>
      </c>
      <c r="AG36" s="67">
        <v>60325</v>
      </c>
      <c r="AH36" s="67">
        <f t="shared" si="0"/>
        <v>58658</v>
      </c>
      <c r="AI36" s="67">
        <f t="shared" si="1"/>
        <v>55575</v>
      </c>
      <c r="AQ36" s="72">
        <v>32</v>
      </c>
      <c r="AR36" s="72">
        <v>26936</v>
      </c>
      <c r="AS36" s="72">
        <v>27545</v>
      </c>
      <c r="AT36" s="72">
        <v>54481</v>
      </c>
      <c r="AV36" s="72">
        <v>32</v>
      </c>
      <c r="AW36" s="72">
        <v>26076</v>
      </c>
      <c r="AX36" s="72">
        <v>26580</v>
      </c>
      <c r="AY36" s="72">
        <v>52656</v>
      </c>
    </row>
    <row r="37" spans="1:51">
      <c r="A37" s="47">
        <v>35</v>
      </c>
      <c r="B37" s="81"/>
      <c r="C37" s="48"/>
      <c r="D37" s="81"/>
      <c r="E37" s="48"/>
      <c r="F37" s="48"/>
      <c r="G37" s="81"/>
      <c r="H37" s="48"/>
      <c r="I37" s="81"/>
      <c r="J37" s="48">
        <v>51635</v>
      </c>
      <c r="K37" s="48">
        <v>52639</v>
      </c>
      <c r="L37" s="75">
        <v>34</v>
      </c>
      <c r="M37" s="75">
        <v>27698</v>
      </c>
      <c r="N37" s="75">
        <v>27410</v>
      </c>
      <c r="O37" s="75">
        <v>28650</v>
      </c>
      <c r="P37" s="75">
        <v>29131</v>
      </c>
      <c r="Q37" s="75">
        <v>30306</v>
      </c>
      <c r="R37" s="75">
        <v>30403</v>
      </c>
      <c r="S37" s="75">
        <v>31906</v>
      </c>
      <c r="T37" s="75">
        <v>34072</v>
      </c>
      <c r="U37" s="75">
        <v>33595</v>
      </c>
      <c r="V37" s="75">
        <v>34275</v>
      </c>
      <c r="W37" s="66">
        <v>34</v>
      </c>
      <c r="X37" s="67">
        <v>65218</v>
      </c>
      <c r="Y37" s="67">
        <v>66420</v>
      </c>
      <c r="Z37" s="67">
        <v>68405</v>
      </c>
      <c r="AA37" s="67">
        <v>68364</v>
      </c>
      <c r="AB37" s="67">
        <v>69923</v>
      </c>
      <c r="AC37" s="67">
        <v>69454</v>
      </c>
      <c r="AD37" s="67">
        <v>69766</v>
      </c>
      <c r="AE37" s="67">
        <v>70656</v>
      </c>
      <c r="AF37" s="67">
        <v>67473</v>
      </c>
      <c r="AG37" s="67">
        <v>64082</v>
      </c>
      <c r="AH37" s="67">
        <f t="shared" si="0"/>
        <v>61464</v>
      </c>
      <c r="AI37" s="67">
        <f t="shared" si="1"/>
        <v>59834</v>
      </c>
      <c r="AQ37" s="72">
        <v>33</v>
      </c>
      <c r="AR37" s="72">
        <v>29131</v>
      </c>
      <c r="AS37" s="72">
        <v>29527</v>
      </c>
      <c r="AT37" s="72">
        <v>58658</v>
      </c>
      <c r="AV37" s="72">
        <v>33</v>
      </c>
      <c r="AW37" s="72">
        <v>27475</v>
      </c>
      <c r="AX37" s="72">
        <v>28100</v>
      </c>
      <c r="AY37" s="72">
        <v>55575</v>
      </c>
    </row>
    <row r="38" spans="1:51">
      <c r="A38" s="47">
        <v>36</v>
      </c>
      <c r="B38" s="48"/>
      <c r="C38" s="48"/>
      <c r="D38" s="48"/>
      <c r="E38" s="81"/>
      <c r="F38" s="48"/>
      <c r="G38" s="48"/>
      <c r="H38" s="48"/>
      <c r="I38" s="48"/>
      <c r="J38" s="48">
        <v>50049</v>
      </c>
      <c r="K38" s="48">
        <v>51793</v>
      </c>
      <c r="L38" s="75">
        <v>35</v>
      </c>
      <c r="M38" s="75">
        <v>27541</v>
      </c>
      <c r="N38" s="75">
        <v>27673</v>
      </c>
      <c r="O38" s="75">
        <v>27465</v>
      </c>
      <c r="P38" s="75">
        <v>28654</v>
      </c>
      <c r="Q38" s="75">
        <v>29202</v>
      </c>
      <c r="R38" s="75">
        <v>30422</v>
      </c>
      <c r="S38" s="75">
        <v>30607</v>
      </c>
      <c r="T38" s="75">
        <v>32085</v>
      </c>
      <c r="U38" s="75">
        <v>34341</v>
      </c>
      <c r="V38" s="75">
        <v>33892</v>
      </c>
      <c r="W38" s="66">
        <v>35</v>
      </c>
      <c r="X38" s="67">
        <v>67551</v>
      </c>
      <c r="Y38" s="67">
        <v>66060</v>
      </c>
      <c r="Z38" s="67">
        <v>68031</v>
      </c>
      <c r="AA38" s="67">
        <v>69767</v>
      </c>
      <c r="AB38" s="67">
        <v>69049</v>
      </c>
      <c r="AC38" s="67">
        <v>70628</v>
      </c>
      <c r="AD38" s="67">
        <v>70604</v>
      </c>
      <c r="AE38" s="67">
        <v>70940</v>
      </c>
      <c r="AF38" s="67">
        <v>71081</v>
      </c>
      <c r="AG38" s="67">
        <v>67903</v>
      </c>
      <c r="AH38" s="67">
        <f t="shared" si="0"/>
        <v>64854</v>
      </c>
      <c r="AI38" s="67">
        <f t="shared" si="1"/>
        <v>62452</v>
      </c>
      <c r="AQ38" s="72">
        <v>34</v>
      </c>
      <c r="AR38" s="72">
        <v>30638</v>
      </c>
      <c r="AS38" s="72">
        <v>30826</v>
      </c>
      <c r="AT38" s="72">
        <v>61464</v>
      </c>
      <c r="AV38" s="72">
        <v>34</v>
      </c>
      <c r="AW38" s="72">
        <v>29866</v>
      </c>
      <c r="AX38" s="72">
        <v>29968</v>
      </c>
      <c r="AY38" s="72">
        <v>59834</v>
      </c>
    </row>
    <row r="39" spans="1:51">
      <c r="A39" s="47">
        <v>37</v>
      </c>
      <c r="B39" s="48"/>
      <c r="C39" s="81"/>
      <c r="D39" s="48"/>
      <c r="E39" s="48"/>
      <c r="F39" s="48"/>
      <c r="G39" s="48"/>
      <c r="H39" s="48"/>
      <c r="I39" s="48"/>
      <c r="J39" s="48">
        <v>50286</v>
      </c>
      <c r="K39" s="48">
        <v>50201</v>
      </c>
      <c r="L39" s="75">
        <v>36</v>
      </c>
      <c r="M39" s="75">
        <v>26564</v>
      </c>
      <c r="N39" s="75">
        <v>27507</v>
      </c>
      <c r="O39" s="75">
        <v>27688</v>
      </c>
      <c r="P39" s="75">
        <v>27490</v>
      </c>
      <c r="Q39" s="75">
        <v>28706</v>
      </c>
      <c r="R39" s="75">
        <v>29364</v>
      </c>
      <c r="S39" s="75">
        <v>30543</v>
      </c>
      <c r="T39" s="75">
        <v>30825</v>
      </c>
      <c r="U39" s="75">
        <v>32363</v>
      </c>
      <c r="V39" s="75">
        <v>34562</v>
      </c>
      <c r="W39" s="66">
        <v>36</v>
      </c>
      <c r="X39" s="67">
        <v>67095</v>
      </c>
      <c r="Y39" s="67">
        <v>68611</v>
      </c>
      <c r="Z39" s="67">
        <v>67501</v>
      </c>
      <c r="AA39" s="67">
        <v>69309</v>
      </c>
      <c r="AB39" s="67">
        <v>70527</v>
      </c>
      <c r="AC39" s="67">
        <v>69700</v>
      </c>
      <c r="AD39" s="67">
        <v>71702</v>
      </c>
      <c r="AE39" s="67">
        <v>71730</v>
      </c>
      <c r="AF39" s="67">
        <v>71465</v>
      </c>
      <c r="AG39" s="67">
        <v>71512</v>
      </c>
      <c r="AH39" s="67">
        <f t="shared" si="0"/>
        <v>68543</v>
      </c>
      <c r="AI39" s="67">
        <f t="shared" si="1"/>
        <v>66204</v>
      </c>
      <c r="AQ39" s="72">
        <v>35</v>
      </c>
      <c r="AR39" s="72">
        <v>32450</v>
      </c>
      <c r="AS39" s="72">
        <v>32404</v>
      </c>
      <c r="AT39" s="72">
        <v>64854</v>
      </c>
      <c r="AV39" s="72">
        <v>35</v>
      </c>
      <c r="AW39" s="72">
        <v>31052</v>
      </c>
      <c r="AX39" s="72">
        <v>31400</v>
      </c>
      <c r="AY39" s="72">
        <v>62452</v>
      </c>
    </row>
    <row r="40" spans="1:51">
      <c r="A40" s="47">
        <v>38</v>
      </c>
      <c r="B40" s="48"/>
      <c r="C40" s="48"/>
      <c r="D40" s="48"/>
      <c r="E40" s="48"/>
      <c r="F40" s="48"/>
      <c r="G40" s="48"/>
      <c r="H40" s="48"/>
      <c r="I40" s="48"/>
      <c r="J40" s="48">
        <v>50258</v>
      </c>
      <c r="K40" s="48">
        <v>50459</v>
      </c>
      <c r="L40" s="75">
        <v>37</v>
      </c>
      <c r="M40" s="75">
        <v>25980</v>
      </c>
      <c r="N40" s="75">
        <v>26534</v>
      </c>
      <c r="O40" s="75">
        <v>27503</v>
      </c>
      <c r="P40" s="75">
        <v>27680</v>
      </c>
      <c r="Q40" s="75">
        <v>27560</v>
      </c>
      <c r="R40" s="75">
        <v>28831</v>
      </c>
      <c r="S40" s="75">
        <v>29487</v>
      </c>
      <c r="T40" s="75">
        <v>30671</v>
      </c>
      <c r="U40" s="75">
        <v>31079</v>
      </c>
      <c r="V40" s="75">
        <v>32600</v>
      </c>
      <c r="W40" s="66">
        <v>37</v>
      </c>
      <c r="X40" s="67">
        <v>68299</v>
      </c>
      <c r="Y40" s="67">
        <v>67889</v>
      </c>
      <c r="Z40" s="67">
        <v>69677</v>
      </c>
      <c r="AA40" s="67">
        <v>68670</v>
      </c>
      <c r="AB40" s="67">
        <v>70027</v>
      </c>
      <c r="AC40" s="67">
        <v>71045</v>
      </c>
      <c r="AD40" s="67">
        <v>70711</v>
      </c>
      <c r="AE40" s="67">
        <v>72464</v>
      </c>
      <c r="AF40" s="67">
        <v>72123</v>
      </c>
      <c r="AG40" s="67">
        <v>71860</v>
      </c>
      <c r="AH40" s="67">
        <f t="shared" si="0"/>
        <v>71877</v>
      </c>
      <c r="AI40" s="67">
        <f t="shared" si="1"/>
        <v>69569</v>
      </c>
      <c r="AQ40" s="72">
        <v>36</v>
      </c>
      <c r="AR40" s="72">
        <v>34304</v>
      </c>
      <c r="AS40" s="72">
        <v>34239</v>
      </c>
      <c r="AT40" s="72">
        <v>68543</v>
      </c>
      <c r="AV40" s="72">
        <v>36</v>
      </c>
      <c r="AW40" s="72">
        <v>33191</v>
      </c>
      <c r="AX40" s="72">
        <v>33013</v>
      </c>
      <c r="AY40" s="72">
        <v>66204</v>
      </c>
    </row>
    <row r="41" spans="1:51">
      <c r="A41" s="47">
        <v>39</v>
      </c>
      <c r="B41" s="48"/>
      <c r="C41" s="48"/>
      <c r="D41" s="48"/>
      <c r="E41" s="48"/>
      <c r="F41" s="48"/>
      <c r="G41" s="48"/>
      <c r="H41" s="48"/>
      <c r="I41" s="48"/>
      <c r="J41" s="48">
        <v>53303</v>
      </c>
      <c r="K41" s="48">
        <v>50351</v>
      </c>
      <c r="L41" s="75">
        <v>38</v>
      </c>
      <c r="M41" s="75">
        <v>25221</v>
      </c>
      <c r="N41" s="75">
        <v>25958</v>
      </c>
      <c r="O41" s="75">
        <v>26553</v>
      </c>
      <c r="P41" s="75">
        <v>27510</v>
      </c>
      <c r="Q41" s="75">
        <v>27713</v>
      </c>
      <c r="R41" s="75">
        <v>27669</v>
      </c>
      <c r="S41" s="75">
        <v>28942</v>
      </c>
      <c r="T41" s="75">
        <v>29609</v>
      </c>
      <c r="U41" s="75">
        <v>30883</v>
      </c>
      <c r="V41" s="75">
        <v>31323</v>
      </c>
      <c r="W41" s="66">
        <v>38</v>
      </c>
      <c r="X41" s="67">
        <v>64421</v>
      </c>
      <c r="Y41" s="67">
        <v>69009</v>
      </c>
      <c r="Z41" s="67">
        <v>68892</v>
      </c>
      <c r="AA41" s="67">
        <v>70543</v>
      </c>
      <c r="AB41" s="67">
        <v>69175</v>
      </c>
      <c r="AC41" s="67">
        <v>70466</v>
      </c>
      <c r="AD41" s="67">
        <v>72034</v>
      </c>
      <c r="AE41" s="67">
        <v>71554</v>
      </c>
      <c r="AF41" s="67">
        <v>72797</v>
      </c>
      <c r="AG41" s="67">
        <v>72438</v>
      </c>
      <c r="AH41" s="67">
        <f t="shared" si="0"/>
        <v>72079</v>
      </c>
      <c r="AI41" s="67">
        <f t="shared" si="1"/>
        <v>72795</v>
      </c>
      <c r="AQ41" s="72">
        <v>37</v>
      </c>
      <c r="AR41" s="72">
        <v>36193</v>
      </c>
      <c r="AS41" s="72">
        <v>35684</v>
      </c>
      <c r="AT41" s="72">
        <v>71877</v>
      </c>
      <c r="AV41" s="72">
        <v>37</v>
      </c>
      <c r="AW41" s="72">
        <v>34876</v>
      </c>
      <c r="AX41" s="72">
        <v>34693</v>
      </c>
      <c r="AY41" s="72">
        <v>69569</v>
      </c>
    </row>
    <row r="42" spans="1:51">
      <c r="A42" s="47">
        <v>40</v>
      </c>
      <c r="B42" s="48"/>
      <c r="C42" s="48"/>
      <c r="D42" s="81"/>
      <c r="E42" s="48"/>
      <c r="F42" s="81"/>
      <c r="G42" s="48"/>
      <c r="H42" s="48"/>
      <c r="I42" s="48"/>
      <c r="J42" s="48">
        <v>54586</v>
      </c>
      <c r="K42" s="48">
        <v>53374</v>
      </c>
      <c r="L42" s="75">
        <v>39</v>
      </c>
      <c r="M42" s="75">
        <v>24917</v>
      </c>
      <c r="N42" s="75">
        <v>25183</v>
      </c>
      <c r="O42" s="75">
        <v>25962</v>
      </c>
      <c r="P42" s="75">
        <v>26544</v>
      </c>
      <c r="Q42" s="75">
        <v>27565</v>
      </c>
      <c r="R42" s="75">
        <v>27781</v>
      </c>
      <c r="S42" s="75">
        <v>27758</v>
      </c>
      <c r="T42" s="75">
        <v>29042</v>
      </c>
      <c r="U42" s="75">
        <v>29827</v>
      </c>
      <c r="V42" s="75">
        <v>31041</v>
      </c>
      <c r="W42" s="66">
        <v>39</v>
      </c>
      <c r="X42" s="67">
        <v>62703</v>
      </c>
      <c r="Y42" s="67">
        <v>64926</v>
      </c>
      <c r="Z42" s="67">
        <v>70050</v>
      </c>
      <c r="AA42" s="67">
        <v>69678</v>
      </c>
      <c r="AB42" s="67">
        <v>70945</v>
      </c>
      <c r="AC42" s="67">
        <v>69648</v>
      </c>
      <c r="AD42" s="67">
        <v>71396</v>
      </c>
      <c r="AE42" s="67">
        <v>72848</v>
      </c>
      <c r="AF42" s="67">
        <v>71924</v>
      </c>
      <c r="AG42" s="67">
        <v>73056</v>
      </c>
      <c r="AH42" s="67">
        <f t="shared" si="0"/>
        <v>72500</v>
      </c>
      <c r="AI42" s="67">
        <f t="shared" si="1"/>
        <v>73030</v>
      </c>
      <c r="AQ42" s="72">
        <v>38</v>
      </c>
      <c r="AR42" s="72">
        <v>36186</v>
      </c>
      <c r="AS42" s="72">
        <v>35893</v>
      </c>
      <c r="AT42" s="72">
        <v>72079</v>
      </c>
      <c r="AV42" s="72">
        <v>38</v>
      </c>
      <c r="AW42" s="72">
        <v>36656</v>
      </c>
      <c r="AX42" s="72">
        <v>36139</v>
      </c>
      <c r="AY42" s="72">
        <v>72795</v>
      </c>
    </row>
    <row r="43" spans="1:51">
      <c r="A43" s="47">
        <v>41</v>
      </c>
      <c r="B43" s="48"/>
      <c r="C43" s="48"/>
      <c r="D43" s="81"/>
      <c r="E43" s="48"/>
      <c r="F43" s="48"/>
      <c r="G43" s="48"/>
      <c r="H43" s="48"/>
      <c r="I43" s="48"/>
      <c r="J43" s="48">
        <v>58721</v>
      </c>
      <c r="K43" s="48">
        <v>54648</v>
      </c>
      <c r="L43" s="75">
        <v>40</v>
      </c>
      <c r="M43" s="75">
        <v>25183</v>
      </c>
      <c r="N43" s="75">
        <v>24890</v>
      </c>
      <c r="O43" s="75">
        <v>25206</v>
      </c>
      <c r="P43" s="75">
        <v>25977</v>
      </c>
      <c r="Q43" s="75">
        <v>26539</v>
      </c>
      <c r="R43" s="75">
        <v>27640</v>
      </c>
      <c r="S43" s="75">
        <v>27835</v>
      </c>
      <c r="T43" s="75">
        <v>27858</v>
      </c>
      <c r="U43" s="75">
        <v>29146</v>
      </c>
      <c r="V43" s="75">
        <v>30008</v>
      </c>
      <c r="W43" s="66">
        <v>40</v>
      </c>
      <c r="X43" s="67">
        <v>61747</v>
      </c>
      <c r="Y43" s="67">
        <v>63161</v>
      </c>
      <c r="Z43" s="67">
        <v>65792</v>
      </c>
      <c r="AA43" s="67">
        <v>70888</v>
      </c>
      <c r="AB43" s="67">
        <v>70053</v>
      </c>
      <c r="AC43" s="67">
        <v>71273</v>
      </c>
      <c r="AD43" s="67">
        <v>70577</v>
      </c>
      <c r="AE43" s="67">
        <v>72122</v>
      </c>
      <c r="AF43" s="67">
        <v>73096</v>
      </c>
      <c r="AG43" s="67">
        <v>72107</v>
      </c>
      <c r="AH43" s="67">
        <f t="shared" si="0"/>
        <v>73097</v>
      </c>
      <c r="AI43" s="67">
        <f t="shared" si="1"/>
        <v>73384</v>
      </c>
      <c r="AQ43" s="72">
        <v>39</v>
      </c>
      <c r="AR43" s="72">
        <v>36492</v>
      </c>
      <c r="AS43" s="72">
        <v>36008</v>
      </c>
      <c r="AT43" s="72">
        <v>72500</v>
      </c>
      <c r="AV43" s="72">
        <v>39</v>
      </c>
      <c r="AW43" s="72">
        <v>36747</v>
      </c>
      <c r="AX43" s="72">
        <v>36283</v>
      </c>
      <c r="AY43" s="72">
        <v>73030</v>
      </c>
    </row>
    <row r="44" spans="1:51">
      <c r="A44" s="47">
        <v>42</v>
      </c>
      <c r="B44" s="48"/>
      <c r="C44" s="48"/>
      <c r="D44" s="48"/>
      <c r="E44" s="48"/>
      <c r="F44" s="48"/>
      <c r="G44" s="48"/>
      <c r="H44" s="48"/>
      <c r="I44" s="81"/>
      <c r="J44" s="48">
        <v>59239</v>
      </c>
      <c r="K44" s="48">
        <v>58773</v>
      </c>
      <c r="L44" s="75">
        <v>41</v>
      </c>
      <c r="M44" s="75">
        <v>26513</v>
      </c>
      <c r="N44" s="75">
        <v>25156</v>
      </c>
      <c r="O44" s="75">
        <v>24901</v>
      </c>
      <c r="P44" s="75">
        <v>25196</v>
      </c>
      <c r="Q44" s="75">
        <v>25988</v>
      </c>
      <c r="R44" s="75">
        <v>26587</v>
      </c>
      <c r="S44" s="75">
        <v>27679</v>
      </c>
      <c r="T44" s="75">
        <v>27894</v>
      </c>
      <c r="U44" s="75">
        <v>27937</v>
      </c>
      <c r="V44" s="75">
        <v>29277</v>
      </c>
      <c r="W44" s="66">
        <v>41</v>
      </c>
      <c r="X44" s="67">
        <v>59911</v>
      </c>
      <c r="Y44" s="67">
        <v>62087</v>
      </c>
      <c r="Z44" s="67">
        <v>63938</v>
      </c>
      <c r="AA44" s="67">
        <v>66590</v>
      </c>
      <c r="AB44" s="67">
        <v>71374</v>
      </c>
      <c r="AC44" s="67">
        <v>70370</v>
      </c>
      <c r="AD44" s="67">
        <v>71937</v>
      </c>
      <c r="AE44" s="67">
        <v>71280</v>
      </c>
      <c r="AF44" s="67">
        <v>72425</v>
      </c>
      <c r="AG44" s="67">
        <v>73307</v>
      </c>
      <c r="AH44" s="67">
        <f t="shared" si="0"/>
        <v>72148</v>
      </c>
      <c r="AI44" s="67">
        <f t="shared" si="1"/>
        <v>74105</v>
      </c>
      <c r="AQ44" s="72">
        <v>40</v>
      </c>
      <c r="AR44" s="72">
        <v>36868</v>
      </c>
      <c r="AS44" s="72">
        <v>36229</v>
      </c>
      <c r="AT44" s="72">
        <v>73097</v>
      </c>
      <c r="AV44" s="72">
        <v>40</v>
      </c>
      <c r="AW44" s="72">
        <v>37107</v>
      </c>
      <c r="AX44" s="72">
        <v>36277</v>
      </c>
      <c r="AY44" s="72">
        <v>73384</v>
      </c>
    </row>
    <row r="45" spans="1:51">
      <c r="A45" s="47">
        <v>43</v>
      </c>
      <c r="B45" s="81"/>
      <c r="C45" s="48"/>
      <c r="D45" s="48"/>
      <c r="E45" s="48"/>
      <c r="F45" s="48"/>
      <c r="G45" s="81"/>
      <c r="H45" s="48"/>
      <c r="I45" s="48"/>
      <c r="J45" s="48">
        <v>61407</v>
      </c>
      <c r="K45" s="48">
        <v>59300</v>
      </c>
      <c r="L45" s="75">
        <v>42</v>
      </c>
      <c r="M45" s="75">
        <v>27203</v>
      </c>
      <c r="N45" s="75">
        <v>26478</v>
      </c>
      <c r="O45" s="75">
        <v>25149</v>
      </c>
      <c r="P45" s="75">
        <v>24922</v>
      </c>
      <c r="Q45" s="75">
        <v>25210</v>
      </c>
      <c r="R45" s="75">
        <v>26015</v>
      </c>
      <c r="S45" s="75">
        <v>26608</v>
      </c>
      <c r="T45" s="75">
        <v>27743</v>
      </c>
      <c r="U45" s="75">
        <v>27946</v>
      </c>
      <c r="V45" s="75">
        <v>28068</v>
      </c>
      <c r="W45" s="66">
        <v>42</v>
      </c>
      <c r="X45" s="67">
        <v>58456</v>
      </c>
      <c r="Y45" s="67">
        <v>60207</v>
      </c>
      <c r="Z45" s="67">
        <v>62753</v>
      </c>
      <c r="AA45" s="67">
        <v>64482</v>
      </c>
      <c r="AB45" s="67">
        <v>66818</v>
      </c>
      <c r="AC45" s="67">
        <v>71760</v>
      </c>
      <c r="AD45" s="67">
        <v>71068</v>
      </c>
      <c r="AE45" s="67">
        <v>72534</v>
      </c>
      <c r="AF45" s="67">
        <v>71560</v>
      </c>
      <c r="AG45" s="67">
        <v>72668</v>
      </c>
      <c r="AH45" s="67">
        <f t="shared" si="0"/>
        <v>73443</v>
      </c>
      <c r="AI45" s="67">
        <f t="shared" si="1"/>
        <v>72996</v>
      </c>
      <c r="AQ45" s="72">
        <v>41</v>
      </c>
      <c r="AR45" s="72">
        <v>36143</v>
      </c>
      <c r="AS45" s="72">
        <v>36005</v>
      </c>
      <c r="AT45" s="72">
        <v>72148</v>
      </c>
      <c r="AV45" s="72">
        <v>41</v>
      </c>
      <c r="AW45" s="72">
        <v>37389</v>
      </c>
      <c r="AX45" s="72">
        <v>36716</v>
      </c>
      <c r="AY45" s="72">
        <v>74105</v>
      </c>
    </row>
    <row r="46" spans="1:51">
      <c r="A46" s="47">
        <v>44</v>
      </c>
      <c r="B46" s="48"/>
      <c r="C46" s="48"/>
      <c r="D46" s="48"/>
      <c r="E46" s="48"/>
      <c r="F46" s="48"/>
      <c r="G46" s="48"/>
      <c r="H46" s="48"/>
      <c r="I46" s="48"/>
      <c r="J46" s="48">
        <v>43885</v>
      </c>
      <c r="K46" s="48">
        <v>61395</v>
      </c>
      <c r="L46" s="75">
        <v>43</v>
      </c>
      <c r="M46" s="75">
        <v>29181</v>
      </c>
      <c r="N46" s="75">
        <v>27149</v>
      </c>
      <c r="O46" s="75">
        <v>26460</v>
      </c>
      <c r="P46" s="75">
        <v>25111</v>
      </c>
      <c r="Q46" s="75">
        <v>24937</v>
      </c>
      <c r="R46" s="75">
        <v>25223</v>
      </c>
      <c r="S46" s="75">
        <v>26062</v>
      </c>
      <c r="T46" s="75">
        <v>26627</v>
      </c>
      <c r="U46" s="75">
        <v>27834</v>
      </c>
      <c r="V46" s="75">
        <v>27996</v>
      </c>
      <c r="W46" s="66">
        <v>43</v>
      </c>
      <c r="X46" s="67">
        <v>55861</v>
      </c>
      <c r="Y46" s="67">
        <v>58761</v>
      </c>
      <c r="Z46" s="67">
        <v>60958</v>
      </c>
      <c r="AA46" s="67">
        <v>63558</v>
      </c>
      <c r="AB46" s="67">
        <v>64695</v>
      </c>
      <c r="AC46" s="67">
        <v>67058</v>
      </c>
      <c r="AD46" s="67">
        <v>72337</v>
      </c>
      <c r="AE46" s="67">
        <v>71654</v>
      </c>
      <c r="AF46" s="67">
        <v>72688</v>
      </c>
      <c r="AG46" s="67">
        <v>71671</v>
      </c>
      <c r="AH46" s="67">
        <f t="shared" si="0"/>
        <v>72617</v>
      </c>
      <c r="AI46" s="67">
        <f t="shared" si="1"/>
        <v>73891</v>
      </c>
      <c r="AQ46" s="72">
        <v>42</v>
      </c>
      <c r="AR46" s="72">
        <v>36799</v>
      </c>
      <c r="AS46" s="72">
        <v>36644</v>
      </c>
      <c r="AT46" s="72">
        <v>73443</v>
      </c>
      <c r="AV46" s="72">
        <v>42</v>
      </c>
      <c r="AW46" s="72">
        <v>36654</v>
      </c>
      <c r="AX46" s="72">
        <v>36342</v>
      </c>
      <c r="AY46" s="72">
        <v>72996</v>
      </c>
    </row>
    <row r="47" spans="1:51">
      <c r="A47" s="47">
        <v>45</v>
      </c>
      <c r="B47" s="48"/>
      <c r="C47" s="48"/>
      <c r="D47" s="48"/>
      <c r="E47" s="48"/>
      <c r="F47" s="48"/>
      <c r="G47" s="48"/>
      <c r="H47" s="48"/>
      <c r="I47" s="48"/>
      <c r="J47" s="48">
        <v>49787</v>
      </c>
      <c r="K47" s="48">
        <v>43903</v>
      </c>
      <c r="L47" s="75">
        <v>44</v>
      </c>
      <c r="M47" s="75">
        <v>29655</v>
      </c>
      <c r="N47" s="75">
        <v>29117</v>
      </c>
      <c r="O47" s="75">
        <v>27125</v>
      </c>
      <c r="P47" s="75">
        <v>26433</v>
      </c>
      <c r="Q47" s="75">
        <v>25119</v>
      </c>
      <c r="R47" s="75">
        <v>24943</v>
      </c>
      <c r="S47" s="75">
        <v>25240</v>
      </c>
      <c r="T47" s="75">
        <v>26098</v>
      </c>
      <c r="U47" s="75">
        <v>26673</v>
      </c>
      <c r="V47" s="75">
        <v>27881</v>
      </c>
      <c r="W47" s="66">
        <v>44</v>
      </c>
      <c r="X47" s="67">
        <v>55763</v>
      </c>
      <c r="Y47" s="67">
        <v>56219</v>
      </c>
      <c r="Z47" s="67">
        <v>59415</v>
      </c>
      <c r="AA47" s="67">
        <v>61606</v>
      </c>
      <c r="AB47" s="67">
        <v>63748</v>
      </c>
      <c r="AC47" s="67">
        <v>64930</v>
      </c>
      <c r="AD47" s="67">
        <v>67610</v>
      </c>
      <c r="AE47" s="67">
        <v>72946</v>
      </c>
      <c r="AF47" s="67">
        <v>71916</v>
      </c>
      <c r="AG47" s="67">
        <v>72830</v>
      </c>
      <c r="AH47" s="67">
        <f t="shared" si="0"/>
        <v>71995</v>
      </c>
      <c r="AI47" s="67">
        <f t="shared" si="1"/>
        <v>73469</v>
      </c>
      <c r="AQ47" s="72">
        <v>43</v>
      </c>
      <c r="AR47" s="72">
        <v>36621</v>
      </c>
      <c r="AS47" s="72">
        <v>35996</v>
      </c>
      <c r="AT47" s="72">
        <v>72617</v>
      </c>
      <c r="AV47" s="72">
        <v>43</v>
      </c>
      <c r="AW47" s="72">
        <v>37088</v>
      </c>
      <c r="AX47" s="72">
        <v>36803</v>
      </c>
      <c r="AY47" s="72">
        <v>73891</v>
      </c>
    </row>
    <row r="48" spans="1:51">
      <c r="A48" s="47">
        <v>46</v>
      </c>
      <c r="B48" s="48"/>
      <c r="C48" s="48"/>
      <c r="D48" s="48"/>
      <c r="E48" s="48"/>
      <c r="F48" s="81"/>
      <c r="G48" s="81"/>
      <c r="H48" s="48"/>
      <c r="I48" s="48"/>
      <c r="J48" s="48">
        <v>50008</v>
      </c>
      <c r="K48" s="48">
        <v>49750</v>
      </c>
      <c r="L48" s="75">
        <v>45</v>
      </c>
      <c r="M48" s="75">
        <v>30428</v>
      </c>
      <c r="N48" s="75">
        <v>29569</v>
      </c>
      <c r="O48" s="75">
        <v>29069</v>
      </c>
      <c r="P48" s="75">
        <v>27108</v>
      </c>
      <c r="Q48" s="75">
        <v>26410</v>
      </c>
      <c r="R48" s="75">
        <v>25106</v>
      </c>
      <c r="S48" s="75">
        <v>24919</v>
      </c>
      <c r="T48" s="75">
        <v>25256</v>
      </c>
      <c r="U48" s="75">
        <v>26116</v>
      </c>
      <c r="V48" s="75">
        <v>26702</v>
      </c>
      <c r="W48" s="66">
        <v>45</v>
      </c>
      <c r="X48" s="67">
        <v>55610</v>
      </c>
      <c r="Y48" s="67">
        <v>56002</v>
      </c>
      <c r="Z48" s="67">
        <v>56856</v>
      </c>
      <c r="AA48" s="67">
        <v>59949</v>
      </c>
      <c r="AB48" s="67">
        <v>61830</v>
      </c>
      <c r="AC48" s="67">
        <v>63888</v>
      </c>
      <c r="AD48" s="67">
        <v>65473</v>
      </c>
      <c r="AE48" s="67">
        <v>68109</v>
      </c>
      <c r="AF48" s="67">
        <v>73174</v>
      </c>
      <c r="AG48" s="67">
        <v>72120</v>
      </c>
      <c r="AH48" s="67">
        <f t="shared" si="0"/>
        <v>72642</v>
      </c>
      <c r="AI48" s="67">
        <f t="shared" si="1"/>
        <v>72433</v>
      </c>
      <c r="AQ48" s="72">
        <v>44</v>
      </c>
      <c r="AR48" s="72">
        <v>36407</v>
      </c>
      <c r="AS48" s="72">
        <v>35588</v>
      </c>
      <c r="AT48" s="72">
        <v>71995</v>
      </c>
      <c r="AV48" s="72">
        <v>44</v>
      </c>
      <c r="AW48" s="72">
        <v>37030</v>
      </c>
      <c r="AX48" s="72">
        <v>36439</v>
      </c>
      <c r="AY48" s="72">
        <v>73469</v>
      </c>
    </row>
    <row r="49" spans="1:51">
      <c r="A49" s="47">
        <v>47</v>
      </c>
      <c r="B49" s="48"/>
      <c r="C49" s="81"/>
      <c r="D49" s="48"/>
      <c r="E49" s="48"/>
      <c r="F49" s="48"/>
      <c r="G49" s="48"/>
      <c r="H49" s="48"/>
      <c r="I49" s="48"/>
      <c r="J49" s="48">
        <v>50076</v>
      </c>
      <c r="K49" s="48">
        <v>50004</v>
      </c>
      <c r="L49" s="75">
        <v>46</v>
      </c>
      <c r="M49" s="75">
        <v>21640</v>
      </c>
      <c r="N49" s="75">
        <v>30358</v>
      </c>
      <c r="O49" s="75">
        <v>29516</v>
      </c>
      <c r="P49" s="75">
        <v>28997</v>
      </c>
      <c r="Q49" s="75">
        <v>27053</v>
      </c>
      <c r="R49" s="75">
        <v>26411</v>
      </c>
      <c r="S49" s="75">
        <v>25069</v>
      </c>
      <c r="T49" s="75">
        <v>24911</v>
      </c>
      <c r="U49" s="75">
        <v>25263</v>
      </c>
      <c r="V49" s="75">
        <v>26150</v>
      </c>
      <c r="W49" s="66">
        <v>46</v>
      </c>
      <c r="X49" s="67">
        <v>53626</v>
      </c>
      <c r="Y49" s="67">
        <v>55839</v>
      </c>
      <c r="Z49" s="67">
        <v>56643</v>
      </c>
      <c r="AA49" s="67">
        <v>57292</v>
      </c>
      <c r="AB49" s="67">
        <v>60222</v>
      </c>
      <c r="AC49" s="67">
        <v>62028</v>
      </c>
      <c r="AD49" s="67">
        <v>64330</v>
      </c>
      <c r="AE49" s="67">
        <v>66004</v>
      </c>
      <c r="AF49" s="67">
        <v>68349</v>
      </c>
      <c r="AG49" s="67">
        <v>73425</v>
      </c>
      <c r="AH49" s="67">
        <f t="shared" si="0"/>
        <v>71854</v>
      </c>
      <c r="AI49" s="67">
        <f t="shared" si="1"/>
        <v>73123</v>
      </c>
      <c r="AQ49" s="72">
        <v>45</v>
      </c>
      <c r="AR49" s="72">
        <v>36596</v>
      </c>
      <c r="AS49" s="72">
        <v>36046</v>
      </c>
      <c r="AT49" s="72">
        <v>72642</v>
      </c>
      <c r="AV49" s="72">
        <v>45</v>
      </c>
      <c r="AW49" s="72">
        <v>36618</v>
      </c>
      <c r="AX49" s="72">
        <v>35815</v>
      </c>
      <c r="AY49" s="72">
        <v>72433</v>
      </c>
    </row>
    <row r="50" spans="1:51">
      <c r="A50" s="47">
        <v>48</v>
      </c>
      <c r="B50" s="48"/>
      <c r="C50" s="48"/>
      <c r="D50" s="48"/>
      <c r="E50" s="48"/>
      <c r="F50" s="48"/>
      <c r="G50" s="48"/>
      <c r="H50" s="48"/>
      <c r="I50" s="81"/>
      <c r="J50" s="48">
        <v>52054</v>
      </c>
      <c r="K50" s="48">
        <v>50068</v>
      </c>
      <c r="L50" s="75">
        <v>47</v>
      </c>
      <c r="M50" s="75">
        <v>24675</v>
      </c>
      <c r="N50" s="75">
        <v>21583</v>
      </c>
      <c r="O50" s="75">
        <v>30281</v>
      </c>
      <c r="P50" s="75">
        <v>29444</v>
      </c>
      <c r="Q50" s="75">
        <v>28957</v>
      </c>
      <c r="R50" s="75">
        <v>27033</v>
      </c>
      <c r="S50" s="75">
        <v>26393</v>
      </c>
      <c r="T50" s="75">
        <v>25039</v>
      </c>
      <c r="U50" s="75">
        <v>24943</v>
      </c>
      <c r="V50" s="75">
        <v>25247</v>
      </c>
      <c r="W50" s="66">
        <v>47</v>
      </c>
      <c r="X50" s="67">
        <v>52857</v>
      </c>
      <c r="Y50" s="67">
        <v>53829</v>
      </c>
      <c r="Z50" s="67">
        <v>56410</v>
      </c>
      <c r="AA50" s="67">
        <v>57142</v>
      </c>
      <c r="AB50" s="67">
        <v>57537</v>
      </c>
      <c r="AC50" s="67">
        <v>60430</v>
      </c>
      <c r="AD50" s="67">
        <v>62354</v>
      </c>
      <c r="AE50" s="67">
        <v>64809</v>
      </c>
      <c r="AF50" s="67">
        <v>66143</v>
      </c>
      <c r="AG50" s="67">
        <v>68531</v>
      </c>
      <c r="AH50" s="67">
        <f t="shared" si="0"/>
        <v>73166</v>
      </c>
      <c r="AI50" s="67">
        <f t="shared" si="1"/>
        <v>72379</v>
      </c>
      <c r="AQ50" s="72">
        <v>46</v>
      </c>
      <c r="AR50" s="72">
        <v>36029</v>
      </c>
      <c r="AS50" s="72">
        <v>35825</v>
      </c>
      <c r="AT50" s="72">
        <v>71854</v>
      </c>
      <c r="AV50" s="72">
        <v>46</v>
      </c>
      <c r="AW50" s="72">
        <v>36854</v>
      </c>
      <c r="AX50" s="72">
        <v>36269</v>
      </c>
      <c r="AY50" s="72">
        <v>73123</v>
      </c>
    </row>
    <row r="51" spans="1:51">
      <c r="A51" s="47">
        <v>49</v>
      </c>
      <c r="B51" s="81"/>
      <c r="C51" s="48"/>
      <c r="D51" s="48"/>
      <c r="E51" s="48"/>
      <c r="F51" s="48"/>
      <c r="G51" s="48"/>
      <c r="H51" s="81"/>
      <c r="I51" s="48"/>
      <c r="J51" s="48">
        <v>57016</v>
      </c>
      <c r="K51" s="48">
        <v>52014</v>
      </c>
      <c r="L51" s="75">
        <v>48</v>
      </c>
      <c r="M51" s="75">
        <v>24727</v>
      </c>
      <c r="N51" s="75">
        <v>24588</v>
      </c>
      <c r="O51" s="75">
        <v>21555</v>
      </c>
      <c r="P51" s="75">
        <v>30181</v>
      </c>
      <c r="Q51" s="75">
        <v>29375</v>
      </c>
      <c r="R51" s="75">
        <v>28882</v>
      </c>
      <c r="S51" s="75">
        <v>27006</v>
      </c>
      <c r="T51" s="75">
        <v>26357</v>
      </c>
      <c r="U51" s="75">
        <v>25038</v>
      </c>
      <c r="V51" s="75">
        <v>24945</v>
      </c>
      <c r="W51" s="66">
        <v>48</v>
      </c>
      <c r="X51" s="67">
        <v>50881</v>
      </c>
      <c r="Y51" s="67">
        <v>53005</v>
      </c>
      <c r="Z51" s="67">
        <v>54219</v>
      </c>
      <c r="AA51" s="67">
        <v>56795</v>
      </c>
      <c r="AB51" s="67">
        <v>57317</v>
      </c>
      <c r="AC51" s="67">
        <v>57654</v>
      </c>
      <c r="AD51" s="67">
        <v>60896</v>
      </c>
      <c r="AE51" s="67">
        <v>62785</v>
      </c>
      <c r="AF51" s="67">
        <v>64901</v>
      </c>
      <c r="AG51" s="67">
        <v>66378</v>
      </c>
      <c r="AH51" s="67">
        <f t="shared" si="0"/>
        <v>68357</v>
      </c>
      <c r="AI51" s="67">
        <f t="shared" si="1"/>
        <v>73641</v>
      </c>
      <c r="AQ51" s="72">
        <v>47</v>
      </c>
      <c r="AR51" s="72">
        <v>36694</v>
      </c>
      <c r="AS51" s="72">
        <v>36472</v>
      </c>
      <c r="AT51" s="72">
        <v>73166</v>
      </c>
      <c r="AV51" s="72">
        <v>47</v>
      </c>
      <c r="AW51" s="72">
        <v>36329</v>
      </c>
      <c r="AX51" s="72">
        <v>36050</v>
      </c>
      <c r="AY51" s="72">
        <v>72379</v>
      </c>
    </row>
    <row r="52" spans="1:51">
      <c r="A52" s="47">
        <v>50</v>
      </c>
      <c r="B52" s="48"/>
      <c r="C52" s="48"/>
      <c r="D52" s="81"/>
      <c r="E52" s="81"/>
      <c r="F52" s="48"/>
      <c r="G52" s="48"/>
      <c r="H52" s="48"/>
      <c r="I52" s="48"/>
      <c r="J52" s="48">
        <v>57308</v>
      </c>
      <c r="K52" s="48">
        <v>56959</v>
      </c>
      <c r="L52" s="75">
        <v>49</v>
      </c>
      <c r="M52" s="75">
        <v>24749</v>
      </c>
      <c r="N52" s="75">
        <v>24630</v>
      </c>
      <c r="O52" s="75">
        <v>24518</v>
      </c>
      <c r="P52" s="75">
        <v>21493</v>
      </c>
      <c r="Q52" s="75">
        <v>30079</v>
      </c>
      <c r="R52" s="75">
        <v>29309</v>
      </c>
      <c r="S52" s="75">
        <v>28828</v>
      </c>
      <c r="T52" s="75">
        <v>26971</v>
      </c>
      <c r="U52" s="75">
        <v>26350</v>
      </c>
      <c r="V52" s="75">
        <v>25028</v>
      </c>
      <c r="W52" s="66">
        <v>49</v>
      </c>
      <c r="X52" s="67">
        <v>50992</v>
      </c>
      <c r="Y52" s="67">
        <v>50994</v>
      </c>
      <c r="Z52" s="67">
        <v>53435</v>
      </c>
      <c r="AA52" s="67">
        <v>54566</v>
      </c>
      <c r="AB52" s="67">
        <v>56966</v>
      </c>
      <c r="AC52" s="67">
        <v>57475</v>
      </c>
      <c r="AD52" s="67">
        <v>58039</v>
      </c>
      <c r="AE52" s="67">
        <v>61380</v>
      </c>
      <c r="AF52" s="67">
        <v>62972</v>
      </c>
      <c r="AG52" s="67">
        <v>64983</v>
      </c>
      <c r="AH52" s="67">
        <f t="shared" si="0"/>
        <v>66230</v>
      </c>
      <c r="AI52" s="67">
        <f t="shared" si="1"/>
        <v>68849</v>
      </c>
      <c r="AQ52" s="72">
        <v>48</v>
      </c>
      <c r="AR52" s="72">
        <v>34096</v>
      </c>
      <c r="AS52" s="72">
        <v>34261</v>
      </c>
      <c r="AT52" s="72">
        <v>68357</v>
      </c>
      <c r="AV52" s="72">
        <v>48</v>
      </c>
      <c r="AW52" s="72">
        <v>36931</v>
      </c>
      <c r="AX52" s="72">
        <v>36710</v>
      </c>
      <c r="AY52" s="72">
        <v>73641</v>
      </c>
    </row>
    <row r="53" spans="1:51">
      <c r="A53" s="47">
        <v>51</v>
      </c>
      <c r="B53" s="48"/>
      <c r="C53" s="48"/>
      <c r="D53" s="48"/>
      <c r="E53" s="48"/>
      <c r="F53" s="48"/>
      <c r="G53" s="48"/>
      <c r="H53" s="48"/>
      <c r="I53" s="48"/>
      <c r="J53" s="48">
        <v>58286</v>
      </c>
      <c r="K53" s="48">
        <v>57211</v>
      </c>
      <c r="L53" s="75">
        <v>50</v>
      </c>
      <c r="M53" s="75">
        <v>25693</v>
      </c>
      <c r="N53" s="75">
        <v>24667</v>
      </c>
      <c r="O53" s="75">
        <v>24562</v>
      </c>
      <c r="P53" s="75">
        <v>24442</v>
      </c>
      <c r="Q53" s="75">
        <v>21426</v>
      </c>
      <c r="R53" s="75">
        <v>29984</v>
      </c>
      <c r="S53" s="75">
        <v>29226</v>
      </c>
      <c r="T53" s="75">
        <v>28723</v>
      </c>
      <c r="U53" s="75">
        <v>26929</v>
      </c>
      <c r="V53" s="75">
        <v>26333</v>
      </c>
      <c r="W53" s="66">
        <v>50</v>
      </c>
      <c r="X53" s="67">
        <v>50845</v>
      </c>
      <c r="Y53" s="67">
        <v>51050</v>
      </c>
      <c r="Z53" s="67">
        <v>51348</v>
      </c>
      <c r="AA53" s="67">
        <v>53764</v>
      </c>
      <c r="AB53" s="67">
        <v>54647</v>
      </c>
      <c r="AC53" s="67">
        <v>57017</v>
      </c>
      <c r="AD53" s="67">
        <v>57869</v>
      </c>
      <c r="AE53" s="67">
        <v>58441</v>
      </c>
      <c r="AF53" s="67">
        <v>61560</v>
      </c>
      <c r="AG53" s="67">
        <v>63126</v>
      </c>
      <c r="AH53" s="67">
        <f t="shared" si="0"/>
        <v>64765</v>
      </c>
      <c r="AI53" s="67">
        <f t="shared" si="1"/>
        <v>66694</v>
      </c>
      <c r="AQ53" s="72">
        <v>49</v>
      </c>
      <c r="AR53" s="72">
        <v>32668</v>
      </c>
      <c r="AS53" s="72">
        <v>33562</v>
      </c>
      <c r="AT53" s="72">
        <v>66230</v>
      </c>
      <c r="AV53" s="72">
        <v>49</v>
      </c>
      <c r="AW53" s="72">
        <v>34344</v>
      </c>
      <c r="AX53" s="72">
        <v>34505</v>
      </c>
      <c r="AY53" s="72">
        <v>68849</v>
      </c>
    </row>
    <row r="54" spans="1:51">
      <c r="A54" s="47">
        <v>52</v>
      </c>
      <c r="B54" s="48"/>
      <c r="C54" s="48"/>
      <c r="D54" s="48"/>
      <c r="E54" s="48"/>
      <c r="F54" s="48"/>
      <c r="G54" s="48"/>
      <c r="H54" s="48"/>
      <c r="I54" s="48"/>
      <c r="J54" s="48">
        <v>53798</v>
      </c>
      <c r="K54" s="48">
        <v>58135</v>
      </c>
      <c r="L54" s="75">
        <v>51</v>
      </c>
      <c r="M54" s="75">
        <v>27812</v>
      </c>
      <c r="N54" s="75">
        <v>25578</v>
      </c>
      <c r="O54" s="75">
        <v>24568</v>
      </c>
      <c r="P54" s="75">
        <v>24491</v>
      </c>
      <c r="Q54" s="75">
        <v>24339</v>
      </c>
      <c r="R54" s="75">
        <v>21371</v>
      </c>
      <c r="S54" s="75">
        <v>29879</v>
      </c>
      <c r="T54" s="75">
        <v>29117</v>
      </c>
      <c r="U54" s="75">
        <v>28660</v>
      </c>
      <c r="V54" s="75">
        <v>26833</v>
      </c>
      <c r="W54" s="66">
        <v>51</v>
      </c>
      <c r="X54" s="67">
        <v>53921</v>
      </c>
      <c r="Y54" s="67">
        <v>50824</v>
      </c>
      <c r="Z54" s="67">
        <v>51373</v>
      </c>
      <c r="AA54" s="67">
        <v>51662</v>
      </c>
      <c r="AB54" s="67">
        <v>53811</v>
      </c>
      <c r="AC54" s="67">
        <v>54762</v>
      </c>
      <c r="AD54" s="67">
        <v>57348</v>
      </c>
      <c r="AE54" s="67">
        <v>58335</v>
      </c>
      <c r="AF54" s="67">
        <v>58589</v>
      </c>
      <c r="AG54" s="67">
        <v>61738</v>
      </c>
      <c r="AH54" s="67">
        <f t="shared" si="0"/>
        <v>62908</v>
      </c>
      <c r="AI54" s="67">
        <f t="shared" si="1"/>
        <v>65205</v>
      </c>
      <c r="AQ54" s="72">
        <v>50</v>
      </c>
      <c r="AR54" s="72">
        <v>31907</v>
      </c>
      <c r="AS54" s="72">
        <v>32858</v>
      </c>
      <c r="AT54" s="72">
        <v>64765</v>
      </c>
      <c r="AV54" s="72">
        <v>50</v>
      </c>
      <c r="AW54" s="72">
        <v>32937</v>
      </c>
      <c r="AX54" s="72">
        <v>33757</v>
      </c>
      <c r="AY54" s="72">
        <v>66694</v>
      </c>
    </row>
    <row r="55" spans="1:51">
      <c r="A55" s="47">
        <v>53</v>
      </c>
      <c r="B55" s="48"/>
      <c r="C55" s="48"/>
      <c r="D55" s="81"/>
      <c r="E55" s="48"/>
      <c r="F55" s="81"/>
      <c r="G55" s="48"/>
      <c r="H55" s="48"/>
      <c r="I55" s="48"/>
      <c r="J55" s="48">
        <v>50427</v>
      </c>
      <c r="K55" s="48">
        <v>53680</v>
      </c>
      <c r="L55" s="75">
        <v>52</v>
      </c>
      <c r="M55" s="75">
        <v>28042</v>
      </c>
      <c r="N55" s="75">
        <v>27696</v>
      </c>
      <c r="O55" s="75">
        <v>25454</v>
      </c>
      <c r="P55" s="75">
        <v>24462</v>
      </c>
      <c r="Q55" s="75">
        <v>24411</v>
      </c>
      <c r="R55" s="75">
        <v>24262</v>
      </c>
      <c r="S55" s="75">
        <v>21301</v>
      </c>
      <c r="T55" s="75">
        <v>29744</v>
      </c>
      <c r="U55" s="75">
        <v>28999</v>
      </c>
      <c r="V55" s="75">
        <v>28538</v>
      </c>
      <c r="W55" s="66">
        <v>52</v>
      </c>
      <c r="X55" s="67">
        <v>54680</v>
      </c>
      <c r="Y55" s="67">
        <v>53886</v>
      </c>
      <c r="Z55" s="67">
        <v>51069</v>
      </c>
      <c r="AA55" s="67">
        <v>51552</v>
      </c>
      <c r="AB55" s="67">
        <v>51715</v>
      </c>
      <c r="AC55" s="67">
        <v>53845</v>
      </c>
      <c r="AD55" s="67">
        <v>55020</v>
      </c>
      <c r="AE55" s="67">
        <v>57723</v>
      </c>
      <c r="AF55" s="67">
        <v>58548</v>
      </c>
      <c r="AG55" s="67">
        <v>58802</v>
      </c>
      <c r="AH55" s="67">
        <f t="shared" si="0"/>
        <v>61651</v>
      </c>
      <c r="AI55" s="67">
        <f t="shared" si="1"/>
        <v>63170</v>
      </c>
      <c r="AQ55" s="72">
        <v>51</v>
      </c>
      <c r="AR55" s="72">
        <v>30909</v>
      </c>
      <c r="AS55" s="72">
        <v>31999</v>
      </c>
      <c r="AT55" s="72">
        <v>62908</v>
      </c>
      <c r="AV55" s="72">
        <v>51</v>
      </c>
      <c r="AW55" s="72">
        <v>32112</v>
      </c>
      <c r="AX55" s="72">
        <v>33093</v>
      </c>
      <c r="AY55" s="72">
        <v>65205</v>
      </c>
    </row>
    <row r="56" spans="1:51">
      <c r="A56" s="47">
        <v>54</v>
      </c>
      <c r="B56" s="81"/>
      <c r="C56" s="48"/>
      <c r="D56" s="48"/>
      <c r="E56" s="48"/>
      <c r="F56" s="48"/>
      <c r="G56" s="48"/>
      <c r="H56" s="48"/>
      <c r="I56" s="48"/>
      <c r="J56" s="48">
        <v>54142</v>
      </c>
      <c r="K56" s="48">
        <v>50316</v>
      </c>
      <c r="L56" s="75">
        <v>53</v>
      </c>
      <c r="M56" s="75">
        <v>28451</v>
      </c>
      <c r="N56" s="75">
        <v>27877</v>
      </c>
      <c r="O56" s="75">
        <v>27586</v>
      </c>
      <c r="P56" s="75">
        <v>25315</v>
      </c>
      <c r="Q56" s="75">
        <v>24343</v>
      </c>
      <c r="R56" s="75">
        <v>24320</v>
      </c>
      <c r="S56" s="75">
        <v>24164</v>
      </c>
      <c r="T56" s="75">
        <v>21249</v>
      </c>
      <c r="U56" s="75">
        <v>29623</v>
      </c>
      <c r="V56" s="75">
        <v>28889</v>
      </c>
      <c r="W56" s="66">
        <v>53</v>
      </c>
      <c r="X56" s="67">
        <v>58142</v>
      </c>
      <c r="Y56" s="67">
        <v>54747</v>
      </c>
      <c r="Z56" s="67">
        <v>54071</v>
      </c>
      <c r="AA56" s="67">
        <v>51247</v>
      </c>
      <c r="AB56" s="67">
        <v>51532</v>
      </c>
      <c r="AC56" s="67">
        <v>51742</v>
      </c>
      <c r="AD56" s="67">
        <v>54026</v>
      </c>
      <c r="AE56" s="67">
        <v>55287</v>
      </c>
      <c r="AF56" s="67">
        <v>57868</v>
      </c>
      <c r="AG56" s="67">
        <v>58676</v>
      </c>
      <c r="AH56" s="67">
        <f t="shared" si="0"/>
        <v>58737</v>
      </c>
      <c r="AI56" s="67">
        <f t="shared" si="1"/>
        <v>61995</v>
      </c>
      <c r="AQ56" s="72">
        <v>52</v>
      </c>
      <c r="AR56" s="72">
        <v>30187</v>
      </c>
      <c r="AS56" s="72">
        <v>31464</v>
      </c>
      <c r="AT56" s="72">
        <v>61651</v>
      </c>
      <c r="AV56" s="72">
        <v>52</v>
      </c>
      <c r="AW56" s="72">
        <v>31024</v>
      </c>
      <c r="AX56" s="72">
        <v>32146</v>
      </c>
      <c r="AY56" s="72">
        <v>63170</v>
      </c>
    </row>
    <row r="57" spans="1:51">
      <c r="A57" s="47">
        <v>55</v>
      </c>
      <c r="B57" s="48"/>
      <c r="C57" s="48"/>
      <c r="D57" s="81"/>
      <c r="E57" s="48"/>
      <c r="F57" s="48"/>
      <c r="G57" s="48"/>
      <c r="H57" s="48"/>
      <c r="I57" s="48"/>
      <c r="J57" s="48">
        <v>54003</v>
      </c>
      <c r="K57" s="48">
        <v>53999</v>
      </c>
      <c r="L57" s="75">
        <v>54</v>
      </c>
      <c r="M57" s="75">
        <v>26482</v>
      </c>
      <c r="N57" s="75">
        <v>28305</v>
      </c>
      <c r="O57" s="75">
        <v>27742</v>
      </c>
      <c r="P57" s="75">
        <v>27451</v>
      </c>
      <c r="Q57" s="75">
        <v>25203</v>
      </c>
      <c r="R57" s="75">
        <v>24228</v>
      </c>
      <c r="S57" s="75">
        <v>24193</v>
      </c>
      <c r="T57" s="75">
        <v>24056</v>
      </c>
      <c r="U57" s="75">
        <v>21185</v>
      </c>
      <c r="V57" s="75">
        <v>29464</v>
      </c>
      <c r="W57" s="66">
        <v>54</v>
      </c>
      <c r="X57" s="67">
        <v>58282</v>
      </c>
      <c r="Y57" s="67">
        <v>58175</v>
      </c>
      <c r="Z57" s="67">
        <v>54898</v>
      </c>
      <c r="AA57" s="67">
        <v>54203</v>
      </c>
      <c r="AB57" s="67">
        <v>51199</v>
      </c>
      <c r="AC57" s="67">
        <v>51414</v>
      </c>
      <c r="AD57" s="67">
        <v>51822</v>
      </c>
      <c r="AE57" s="67">
        <v>54232</v>
      </c>
      <c r="AF57" s="67">
        <v>55425</v>
      </c>
      <c r="AG57" s="67">
        <v>57931</v>
      </c>
      <c r="AH57" s="67">
        <f t="shared" si="0"/>
        <v>58585</v>
      </c>
      <c r="AI57" s="67">
        <f t="shared" si="1"/>
        <v>59002</v>
      </c>
      <c r="AQ57" s="72">
        <v>53</v>
      </c>
      <c r="AR57" s="72">
        <v>28653</v>
      </c>
      <c r="AS57" s="72">
        <v>30084</v>
      </c>
      <c r="AT57" s="72">
        <v>58737</v>
      </c>
      <c r="AV57" s="72">
        <v>53</v>
      </c>
      <c r="AW57" s="72">
        <v>30262</v>
      </c>
      <c r="AX57" s="72">
        <v>31733</v>
      </c>
      <c r="AY57" s="72">
        <v>61995</v>
      </c>
    </row>
    <row r="58" spans="1:51">
      <c r="A58" s="47">
        <v>56</v>
      </c>
      <c r="B58" s="48"/>
      <c r="C58" s="48"/>
      <c r="D58" s="48"/>
      <c r="E58" s="48"/>
      <c r="F58" s="48"/>
      <c r="G58" s="48"/>
      <c r="H58" s="48"/>
      <c r="I58" s="48"/>
      <c r="J58" s="48">
        <v>52212</v>
      </c>
      <c r="K58" s="48">
        <v>53817</v>
      </c>
      <c r="L58" s="75">
        <v>55</v>
      </c>
      <c r="M58" s="75">
        <v>24458</v>
      </c>
      <c r="N58" s="75">
        <v>26321</v>
      </c>
      <c r="O58" s="75">
        <v>28142</v>
      </c>
      <c r="P58" s="75">
        <v>27570</v>
      </c>
      <c r="Q58" s="75">
        <v>27318</v>
      </c>
      <c r="R58" s="75">
        <v>25082</v>
      </c>
      <c r="S58" s="75">
        <v>24097</v>
      </c>
      <c r="T58" s="75">
        <v>24087</v>
      </c>
      <c r="U58" s="75">
        <v>23923</v>
      </c>
      <c r="V58" s="75">
        <v>21104</v>
      </c>
      <c r="W58" s="66">
        <v>55</v>
      </c>
      <c r="X58" s="67">
        <v>60018</v>
      </c>
      <c r="Y58" s="67">
        <v>58282</v>
      </c>
      <c r="Z58" s="67">
        <v>58295</v>
      </c>
      <c r="AA58" s="67">
        <v>55013</v>
      </c>
      <c r="AB58" s="67">
        <v>54136</v>
      </c>
      <c r="AC58" s="67">
        <v>51107</v>
      </c>
      <c r="AD58" s="67">
        <v>51454</v>
      </c>
      <c r="AE58" s="67">
        <v>52005</v>
      </c>
      <c r="AF58" s="67">
        <v>54324</v>
      </c>
      <c r="AG58" s="67">
        <v>55533</v>
      </c>
      <c r="AH58" s="67">
        <f t="shared" si="0"/>
        <v>57844</v>
      </c>
      <c r="AI58" s="67">
        <f t="shared" si="1"/>
        <v>58714</v>
      </c>
      <c r="AQ58" s="72">
        <v>54</v>
      </c>
      <c r="AR58" s="72">
        <v>28547</v>
      </c>
      <c r="AS58" s="72">
        <v>30038</v>
      </c>
      <c r="AT58" s="72">
        <v>58585</v>
      </c>
      <c r="AV58" s="72">
        <v>54</v>
      </c>
      <c r="AW58" s="72">
        <v>28746</v>
      </c>
      <c r="AX58" s="72">
        <v>30256</v>
      </c>
      <c r="AY58" s="72">
        <v>59002</v>
      </c>
    </row>
    <row r="59" spans="1:51">
      <c r="A59" s="47">
        <v>57</v>
      </c>
      <c r="B59" s="48"/>
      <c r="C59" s="48"/>
      <c r="D59" s="48"/>
      <c r="E59" s="48"/>
      <c r="F59" s="48"/>
      <c r="G59" s="48"/>
      <c r="H59" s="48"/>
      <c r="I59" s="48"/>
      <c r="J59" s="48">
        <v>50667</v>
      </c>
      <c r="K59" s="48">
        <v>52003</v>
      </c>
      <c r="L59" s="75">
        <v>56</v>
      </c>
      <c r="M59" s="75">
        <v>26299</v>
      </c>
      <c r="N59" s="75">
        <v>24283</v>
      </c>
      <c r="O59" s="75">
        <v>26154</v>
      </c>
      <c r="P59" s="75">
        <v>27950</v>
      </c>
      <c r="Q59" s="75">
        <v>27348</v>
      </c>
      <c r="R59" s="75">
        <v>27176</v>
      </c>
      <c r="S59" s="75">
        <v>24926</v>
      </c>
      <c r="T59" s="75">
        <v>23968</v>
      </c>
      <c r="U59" s="75">
        <v>23986</v>
      </c>
      <c r="V59" s="75">
        <v>23776</v>
      </c>
      <c r="W59" s="66">
        <v>56</v>
      </c>
      <c r="X59" s="67">
        <v>43182</v>
      </c>
      <c r="Y59" s="67">
        <v>59993</v>
      </c>
      <c r="Z59" s="67">
        <v>58410</v>
      </c>
      <c r="AA59" s="67">
        <v>58417</v>
      </c>
      <c r="AB59" s="67">
        <v>54944</v>
      </c>
      <c r="AC59" s="67">
        <v>54027</v>
      </c>
      <c r="AD59" s="67">
        <v>51095</v>
      </c>
      <c r="AE59" s="67">
        <v>51553</v>
      </c>
      <c r="AF59" s="67">
        <v>52022</v>
      </c>
      <c r="AG59" s="67">
        <v>54312</v>
      </c>
      <c r="AH59" s="67">
        <f t="shared" si="0"/>
        <v>55348</v>
      </c>
      <c r="AI59" s="67">
        <f t="shared" si="1"/>
        <v>57959</v>
      </c>
      <c r="AQ59" s="72">
        <v>55</v>
      </c>
      <c r="AR59" s="72">
        <v>28213</v>
      </c>
      <c r="AS59" s="72">
        <v>29631</v>
      </c>
      <c r="AT59" s="72">
        <v>57844</v>
      </c>
      <c r="AV59" s="72">
        <v>55</v>
      </c>
      <c r="AW59" s="72">
        <v>28568</v>
      </c>
      <c r="AX59" s="72">
        <v>30146</v>
      </c>
      <c r="AY59" s="72">
        <v>58714</v>
      </c>
    </row>
    <row r="60" spans="1:51">
      <c r="A60" s="47">
        <v>58</v>
      </c>
      <c r="B60" s="48"/>
      <c r="C60" s="48"/>
      <c r="D60" s="48"/>
      <c r="E60" s="48"/>
      <c r="F60" s="48"/>
      <c r="G60" s="81"/>
      <c r="H60" s="48"/>
      <c r="I60" s="48"/>
      <c r="J60" s="48">
        <v>52367</v>
      </c>
      <c r="K60" s="48">
        <v>50432</v>
      </c>
      <c r="L60" s="75">
        <v>57</v>
      </c>
      <c r="M60" s="75">
        <v>26124</v>
      </c>
      <c r="N60" s="75">
        <v>26091</v>
      </c>
      <c r="O60" s="75">
        <v>24090</v>
      </c>
      <c r="P60" s="75">
        <v>25937</v>
      </c>
      <c r="Q60" s="75">
        <v>27763</v>
      </c>
      <c r="R60" s="75">
        <v>27183</v>
      </c>
      <c r="S60" s="75">
        <v>26990</v>
      </c>
      <c r="T60" s="75">
        <v>24763</v>
      </c>
      <c r="U60" s="75">
        <v>23804</v>
      </c>
      <c r="V60" s="75">
        <v>23869</v>
      </c>
      <c r="W60" s="66">
        <v>57</v>
      </c>
      <c r="X60" s="67">
        <v>48447</v>
      </c>
      <c r="Y60" s="67">
        <v>43076</v>
      </c>
      <c r="Z60" s="67">
        <v>60015</v>
      </c>
      <c r="AA60" s="67">
        <v>58411</v>
      </c>
      <c r="AB60" s="67">
        <v>58293</v>
      </c>
      <c r="AC60" s="67">
        <v>54879</v>
      </c>
      <c r="AD60" s="67">
        <v>53949</v>
      </c>
      <c r="AE60" s="67">
        <v>51126</v>
      </c>
      <c r="AF60" s="67">
        <v>51516</v>
      </c>
      <c r="AG60" s="67">
        <v>51982</v>
      </c>
      <c r="AH60" s="67">
        <f t="shared" si="0"/>
        <v>54130</v>
      </c>
      <c r="AI60" s="67">
        <f t="shared" si="1"/>
        <v>55577</v>
      </c>
      <c r="AQ60" s="72">
        <v>56</v>
      </c>
      <c r="AR60" s="72">
        <v>26873</v>
      </c>
      <c r="AS60" s="72">
        <v>28475</v>
      </c>
      <c r="AT60" s="72">
        <v>55348</v>
      </c>
      <c r="AV60" s="72">
        <v>56</v>
      </c>
      <c r="AW60" s="72">
        <v>28175</v>
      </c>
      <c r="AX60" s="72">
        <v>29784</v>
      </c>
      <c r="AY60" s="72">
        <v>57959</v>
      </c>
    </row>
    <row r="61" spans="1:51">
      <c r="A61" s="47">
        <v>59</v>
      </c>
      <c r="B61" s="48"/>
      <c r="C61" s="48"/>
      <c r="D61" s="81"/>
      <c r="E61" s="48"/>
      <c r="F61" s="48"/>
      <c r="G61" s="48"/>
      <c r="H61" s="48"/>
      <c r="I61" s="81"/>
      <c r="J61" s="48">
        <v>54494</v>
      </c>
      <c r="K61" s="48">
        <v>52077</v>
      </c>
      <c r="L61" s="75">
        <v>58</v>
      </c>
      <c r="M61" s="75">
        <v>25360</v>
      </c>
      <c r="N61" s="75">
        <v>25893</v>
      </c>
      <c r="O61" s="75">
        <v>25895</v>
      </c>
      <c r="P61" s="75">
        <v>23912</v>
      </c>
      <c r="Q61" s="75">
        <v>25768</v>
      </c>
      <c r="R61" s="75">
        <v>27544</v>
      </c>
      <c r="S61" s="75">
        <v>26992</v>
      </c>
      <c r="T61" s="75">
        <v>26778</v>
      </c>
      <c r="U61" s="75">
        <v>24580</v>
      </c>
      <c r="V61" s="75">
        <v>23671</v>
      </c>
      <c r="W61" s="66">
        <v>58</v>
      </c>
      <c r="X61" s="67">
        <v>48759</v>
      </c>
      <c r="Y61" s="67">
        <v>48306</v>
      </c>
      <c r="Z61" s="67">
        <v>43000</v>
      </c>
      <c r="AA61" s="67">
        <v>59981</v>
      </c>
      <c r="AB61" s="67">
        <v>58239</v>
      </c>
      <c r="AC61" s="67">
        <v>58173</v>
      </c>
      <c r="AD61" s="67">
        <v>54848</v>
      </c>
      <c r="AE61" s="67">
        <v>53964</v>
      </c>
      <c r="AF61" s="67">
        <v>51150</v>
      </c>
      <c r="AG61" s="67">
        <v>51510</v>
      </c>
      <c r="AH61" s="67">
        <f t="shared" si="0"/>
        <v>51754</v>
      </c>
      <c r="AI61" s="67">
        <f t="shared" si="1"/>
        <v>54219</v>
      </c>
      <c r="AQ61" s="72">
        <v>57</v>
      </c>
      <c r="AR61" s="72">
        <v>25916</v>
      </c>
      <c r="AS61" s="72">
        <v>28214</v>
      </c>
      <c r="AT61" s="72">
        <v>54130</v>
      </c>
      <c r="AV61" s="72">
        <v>57</v>
      </c>
      <c r="AW61" s="72">
        <v>26927</v>
      </c>
      <c r="AX61" s="72">
        <v>28650</v>
      </c>
      <c r="AY61" s="72">
        <v>55577</v>
      </c>
    </row>
    <row r="62" spans="1:51">
      <c r="A62" s="47">
        <v>60</v>
      </c>
      <c r="B62" s="48"/>
      <c r="C62" s="48"/>
      <c r="D62" s="48"/>
      <c r="E62" s="48"/>
      <c r="F62" s="48"/>
      <c r="G62" s="48"/>
      <c r="H62" s="48"/>
      <c r="I62" s="48"/>
      <c r="J62" s="48">
        <v>51631</v>
      </c>
      <c r="K62" s="48">
        <v>54108</v>
      </c>
      <c r="L62" s="75">
        <v>59</v>
      </c>
      <c r="M62" s="75">
        <v>24368</v>
      </c>
      <c r="N62" s="75">
        <v>25087</v>
      </c>
      <c r="O62" s="75">
        <v>25664</v>
      </c>
      <c r="P62" s="75">
        <v>25702</v>
      </c>
      <c r="Q62" s="75">
        <v>23730</v>
      </c>
      <c r="R62" s="75">
        <v>25542</v>
      </c>
      <c r="S62" s="75">
        <v>27339</v>
      </c>
      <c r="T62" s="75">
        <v>26788</v>
      </c>
      <c r="U62" s="75">
        <v>26578</v>
      </c>
      <c r="V62" s="75">
        <v>24426</v>
      </c>
      <c r="W62" s="66">
        <v>59</v>
      </c>
      <c r="X62" s="67">
        <v>48500</v>
      </c>
      <c r="Y62" s="67">
        <v>48640</v>
      </c>
      <c r="Z62" s="67">
        <v>48180</v>
      </c>
      <c r="AA62" s="67">
        <v>42895</v>
      </c>
      <c r="AB62" s="67">
        <v>59833</v>
      </c>
      <c r="AC62" s="67">
        <v>58105</v>
      </c>
      <c r="AD62" s="67">
        <v>58058</v>
      </c>
      <c r="AE62" s="67">
        <v>54813</v>
      </c>
      <c r="AF62" s="67">
        <v>53849</v>
      </c>
      <c r="AG62" s="67">
        <v>51059</v>
      </c>
      <c r="AH62" s="67">
        <f t="shared" si="0"/>
        <v>51245</v>
      </c>
      <c r="AI62" s="67">
        <f t="shared" si="1"/>
        <v>51947</v>
      </c>
      <c r="AQ62" s="72">
        <v>58</v>
      </c>
      <c r="AR62" s="72">
        <v>24946</v>
      </c>
      <c r="AS62" s="72">
        <v>26808</v>
      </c>
      <c r="AT62" s="72">
        <v>51754</v>
      </c>
      <c r="AV62" s="72">
        <v>58</v>
      </c>
      <c r="AW62" s="72">
        <v>25907</v>
      </c>
      <c r="AX62" s="72">
        <v>28312</v>
      </c>
      <c r="AY62" s="72">
        <v>54219</v>
      </c>
    </row>
    <row r="63" spans="1:51">
      <c r="A63" s="47">
        <v>61</v>
      </c>
      <c r="B63" s="48"/>
      <c r="C63" s="48"/>
      <c r="D63" s="48"/>
      <c r="E63" s="48"/>
      <c r="F63" s="48"/>
      <c r="G63" s="48"/>
      <c r="H63" s="81"/>
      <c r="I63" s="48"/>
      <c r="J63" s="48">
        <v>52076</v>
      </c>
      <c r="K63" s="48">
        <v>51255</v>
      </c>
      <c r="L63" s="75">
        <v>60</v>
      </c>
      <c r="M63" s="75">
        <v>24960</v>
      </c>
      <c r="N63" s="75">
        <v>24087</v>
      </c>
      <c r="O63" s="75">
        <v>24796</v>
      </c>
      <c r="P63" s="75">
        <v>25412</v>
      </c>
      <c r="Q63" s="75">
        <v>25454</v>
      </c>
      <c r="R63" s="75">
        <v>23493</v>
      </c>
      <c r="S63" s="75">
        <v>25292</v>
      </c>
      <c r="T63" s="75">
        <v>27139</v>
      </c>
      <c r="U63" s="75">
        <v>26567</v>
      </c>
      <c r="V63" s="75">
        <v>26387</v>
      </c>
      <c r="W63" s="66">
        <v>60</v>
      </c>
      <c r="X63" s="67">
        <v>50165</v>
      </c>
      <c r="Y63" s="67">
        <v>48351</v>
      </c>
      <c r="Z63" s="67">
        <v>48460</v>
      </c>
      <c r="AA63" s="67">
        <v>48010</v>
      </c>
      <c r="AB63" s="67">
        <v>42696</v>
      </c>
      <c r="AC63" s="67">
        <v>59639</v>
      </c>
      <c r="AD63" s="67">
        <v>57941</v>
      </c>
      <c r="AE63" s="67">
        <v>57982</v>
      </c>
      <c r="AF63" s="67">
        <v>54664</v>
      </c>
      <c r="AG63" s="67">
        <v>53675</v>
      </c>
      <c r="AH63" s="67">
        <f t="shared" si="0"/>
        <v>50665</v>
      </c>
      <c r="AI63" s="67">
        <f t="shared" si="1"/>
        <v>51235</v>
      </c>
      <c r="AQ63" s="72">
        <v>59</v>
      </c>
      <c r="AR63" s="72">
        <v>24316</v>
      </c>
      <c r="AS63" s="72">
        <v>26929</v>
      </c>
      <c r="AT63" s="72">
        <v>51245</v>
      </c>
      <c r="AV63" s="72">
        <v>59</v>
      </c>
      <c r="AW63" s="72">
        <v>24957</v>
      </c>
      <c r="AX63" s="72">
        <v>26990</v>
      </c>
      <c r="AY63" s="72">
        <v>51947</v>
      </c>
    </row>
    <row r="64" spans="1:51">
      <c r="A64" s="47">
        <v>62</v>
      </c>
      <c r="B64" s="81"/>
      <c r="C64" s="48"/>
      <c r="D64" s="48"/>
      <c r="E64" s="48"/>
      <c r="F64" s="48"/>
      <c r="G64" s="48"/>
      <c r="H64" s="48"/>
      <c r="I64" s="48"/>
      <c r="J64" s="48">
        <v>52771</v>
      </c>
      <c r="K64" s="48">
        <v>51629</v>
      </c>
      <c r="L64" s="75">
        <v>61</v>
      </c>
      <c r="M64" s="75">
        <v>25774</v>
      </c>
      <c r="N64" s="75">
        <v>24645</v>
      </c>
      <c r="O64" s="75">
        <v>23821</v>
      </c>
      <c r="P64" s="75">
        <v>24518</v>
      </c>
      <c r="Q64" s="75">
        <v>25100</v>
      </c>
      <c r="R64" s="75">
        <v>25201</v>
      </c>
      <c r="S64" s="75">
        <v>23218</v>
      </c>
      <c r="T64" s="75">
        <v>25032</v>
      </c>
      <c r="U64" s="75">
        <v>26922</v>
      </c>
      <c r="V64" s="75">
        <v>26353</v>
      </c>
      <c r="W64" s="66">
        <v>61</v>
      </c>
      <c r="X64" s="67">
        <v>54989</v>
      </c>
      <c r="Y64" s="67">
        <v>50013</v>
      </c>
      <c r="Z64" s="67">
        <v>48143</v>
      </c>
      <c r="AA64" s="67">
        <v>48174</v>
      </c>
      <c r="AB64" s="67">
        <v>47811</v>
      </c>
      <c r="AC64" s="67">
        <v>42542</v>
      </c>
      <c r="AD64" s="67">
        <v>59377</v>
      </c>
      <c r="AE64" s="67">
        <v>57874</v>
      </c>
      <c r="AF64" s="67">
        <v>57834</v>
      </c>
      <c r="AG64" s="67">
        <v>54474</v>
      </c>
      <c r="AH64" s="67">
        <f t="shared" si="0"/>
        <v>53226</v>
      </c>
      <c r="AI64" s="67">
        <f t="shared" si="1"/>
        <v>50750</v>
      </c>
      <c r="AQ64" s="72">
        <v>60</v>
      </c>
      <c r="AR64" s="72">
        <v>24256</v>
      </c>
      <c r="AS64" s="72">
        <v>26409</v>
      </c>
      <c r="AT64" s="72">
        <v>50665</v>
      </c>
      <c r="AV64" s="72">
        <v>60</v>
      </c>
      <c r="AW64" s="72">
        <v>24261</v>
      </c>
      <c r="AX64" s="72">
        <v>26974</v>
      </c>
      <c r="AY64" s="72">
        <v>51235</v>
      </c>
    </row>
    <row r="65" spans="1:51">
      <c r="A65" s="47">
        <v>63</v>
      </c>
      <c r="B65" s="48"/>
      <c r="C65" s="48"/>
      <c r="D65" s="48"/>
      <c r="E65" s="48"/>
      <c r="F65" s="48"/>
      <c r="G65" s="48"/>
      <c r="H65" s="48"/>
      <c r="I65" s="48"/>
      <c r="J65" s="48">
        <v>51558</v>
      </c>
      <c r="K65" s="48">
        <v>52240</v>
      </c>
      <c r="L65" s="75">
        <v>62</v>
      </c>
      <c r="M65" s="75">
        <v>24355</v>
      </c>
      <c r="N65" s="75">
        <v>25449</v>
      </c>
      <c r="O65" s="75">
        <v>24353</v>
      </c>
      <c r="P65" s="75">
        <v>23555</v>
      </c>
      <c r="Q65" s="75">
        <v>24224</v>
      </c>
      <c r="R65" s="75">
        <v>24784</v>
      </c>
      <c r="S65" s="75">
        <v>24931</v>
      </c>
      <c r="T65" s="75">
        <v>22963</v>
      </c>
      <c r="U65" s="75">
        <v>24753</v>
      </c>
      <c r="V65" s="75">
        <v>26654</v>
      </c>
      <c r="W65" s="66">
        <v>62</v>
      </c>
      <c r="X65" s="67">
        <v>54618</v>
      </c>
      <c r="Y65" s="67">
        <v>54695</v>
      </c>
      <c r="Z65" s="67">
        <v>49737</v>
      </c>
      <c r="AA65" s="67">
        <v>47907</v>
      </c>
      <c r="AB65" s="67">
        <v>47879</v>
      </c>
      <c r="AC65" s="67">
        <v>47622</v>
      </c>
      <c r="AD65" s="67">
        <v>42316</v>
      </c>
      <c r="AE65" s="67">
        <v>59212</v>
      </c>
      <c r="AF65" s="67">
        <v>57762</v>
      </c>
      <c r="AG65" s="67">
        <v>57642</v>
      </c>
      <c r="AH65" s="67">
        <f t="shared" si="0"/>
        <v>53880</v>
      </c>
      <c r="AI65" s="67">
        <f t="shared" si="1"/>
        <v>53148</v>
      </c>
      <c r="AQ65" s="72">
        <v>61</v>
      </c>
      <c r="AR65" s="72">
        <v>25313</v>
      </c>
      <c r="AS65" s="72">
        <v>27913</v>
      </c>
      <c r="AT65" s="72">
        <v>53226</v>
      </c>
      <c r="AV65" s="72">
        <v>61</v>
      </c>
      <c r="AW65" s="72">
        <v>24261</v>
      </c>
      <c r="AX65" s="72">
        <v>26489</v>
      </c>
      <c r="AY65" s="72">
        <v>50750</v>
      </c>
    </row>
    <row r="66" spans="1:51">
      <c r="A66" s="47">
        <v>64</v>
      </c>
      <c r="B66" s="48"/>
      <c r="C66" s="48"/>
      <c r="D66" s="48"/>
      <c r="E66" s="48"/>
      <c r="F66" s="81"/>
      <c r="G66" s="48"/>
      <c r="H66" s="48"/>
      <c r="I66" s="48"/>
      <c r="J66" s="48">
        <v>52939</v>
      </c>
      <c r="K66" s="48">
        <v>50991</v>
      </c>
      <c r="L66" s="75">
        <v>63</v>
      </c>
      <c r="M66" s="75">
        <v>24286</v>
      </c>
      <c r="N66" s="75">
        <v>24019</v>
      </c>
      <c r="O66" s="75">
        <v>25125</v>
      </c>
      <c r="P66" s="75">
        <v>24012</v>
      </c>
      <c r="Q66" s="75">
        <v>23260</v>
      </c>
      <c r="R66" s="75">
        <v>23909</v>
      </c>
      <c r="S66" s="75">
        <v>24479</v>
      </c>
      <c r="T66" s="75">
        <v>24641</v>
      </c>
      <c r="U66" s="75">
        <v>22733</v>
      </c>
      <c r="V66" s="75">
        <v>24446</v>
      </c>
      <c r="W66" s="66">
        <v>63</v>
      </c>
      <c r="X66" s="67">
        <v>55168</v>
      </c>
      <c r="Y66" s="67">
        <v>54373</v>
      </c>
      <c r="Z66" s="67">
        <v>54350</v>
      </c>
      <c r="AA66" s="67">
        <v>49423</v>
      </c>
      <c r="AB66" s="67">
        <v>47636</v>
      </c>
      <c r="AC66" s="67">
        <v>47585</v>
      </c>
      <c r="AD66" s="67">
        <v>47320</v>
      </c>
      <c r="AE66" s="67">
        <v>42138</v>
      </c>
      <c r="AF66" s="67">
        <v>59014</v>
      </c>
      <c r="AG66" s="67">
        <v>57522</v>
      </c>
      <c r="AH66" s="67">
        <f t="shared" si="0"/>
        <v>56872</v>
      </c>
      <c r="AI66" s="67">
        <f t="shared" si="1"/>
        <v>53790</v>
      </c>
      <c r="AQ66" s="72">
        <v>62</v>
      </c>
      <c r="AR66" s="72">
        <v>25772</v>
      </c>
      <c r="AS66" s="72">
        <v>28108</v>
      </c>
      <c r="AT66" s="72">
        <v>53880</v>
      </c>
      <c r="AV66" s="72">
        <v>62</v>
      </c>
      <c r="AW66" s="72">
        <v>25217</v>
      </c>
      <c r="AX66" s="72">
        <v>27931</v>
      </c>
      <c r="AY66" s="72">
        <v>53148</v>
      </c>
    </row>
    <row r="67" spans="1:51">
      <c r="A67" s="47">
        <v>65</v>
      </c>
      <c r="B67" s="48"/>
      <c r="C67" s="48"/>
      <c r="D67" s="48"/>
      <c r="E67" s="48"/>
      <c r="F67" s="48"/>
      <c r="G67" s="48"/>
      <c r="H67" s="48"/>
      <c r="I67" s="48"/>
      <c r="J67" s="48">
        <v>51165</v>
      </c>
      <c r="K67" s="48">
        <v>52376</v>
      </c>
      <c r="L67" s="75">
        <v>64</v>
      </c>
      <c r="M67" s="75">
        <v>24326</v>
      </c>
      <c r="N67" s="75">
        <v>23882</v>
      </c>
      <c r="O67" s="75">
        <v>23625</v>
      </c>
      <c r="P67" s="75">
        <v>24748</v>
      </c>
      <c r="Q67" s="75">
        <v>23633</v>
      </c>
      <c r="R67" s="75">
        <v>22923</v>
      </c>
      <c r="S67" s="75">
        <v>23567</v>
      </c>
      <c r="T67" s="75">
        <v>24152</v>
      </c>
      <c r="U67" s="75">
        <v>24323</v>
      </c>
      <c r="V67" s="75">
        <v>22467</v>
      </c>
      <c r="W67" s="66">
        <v>64</v>
      </c>
      <c r="X67" s="67">
        <v>50377</v>
      </c>
      <c r="Y67" s="67">
        <v>54822</v>
      </c>
      <c r="Z67" s="67">
        <v>54057</v>
      </c>
      <c r="AA67" s="67">
        <v>53977</v>
      </c>
      <c r="AB67" s="67">
        <v>49094</v>
      </c>
      <c r="AC67" s="67">
        <v>47348</v>
      </c>
      <c r="AD67" s="67">
        <v>47245</v>
      </c>
      <c r="AE67" s="67">
        <v>47125</v>
      </c>
      <c r="AF67" s="67">
        <v>41881</v>
      </c>
      <c r="AG67" s="67">
        <v>58695</v>
      </c>
      <c r="AH67" s="67">
        <f t="shared" si="0"/>
        <v>56709</v>
      </c>
      <c r="AI67" s="67">
        <f t="shared" si="1"/>
        <v>56710</v>
      </c>
      <c r="AQ67" s="72">
        <v>63</v>
      </c>
      <c r="AR67" s="72">
        <v>27168</v>
      </c>
      <c r="AS67" s="72">
        <v>29704</v>
      </c>
      <c r="AT67" s="72">
        <v>56872</v>
      </c>
      <c r="AV67" s="72">
        <v>63</v>
      </c>
      <c r="AW67" s="72">
        <v>25672</v>
      </c>
      <c r="AX67" s="72">
        <v>28118</v>
      </c>
      <c r="AY67" s="72">
        <v>53790</v>
      </c>
    </row>
    <row r="68" spans="1:51">
      <c r="A68" s="47">
        <v>66</v>
      </c>
      <c r="B68" s="48"/>
      <c r="C68" s="48"/>
      <c r="D68" s="48"/>
      <c r="E68" s="48"/>
      <c r="F68" s="81"/>
      <c r="G68" s="48"/>
      <c r="H68" s="48"/>
      <c r="I68" s="48"/>
      <c r="J68" s="48">
        <v>51710</v>
      </c>
      <c r="K68" s="48">
        <v>50459</v>
      </c>
      <c r="L68" s="75">
        <v>65</v>
      </c>
      <c r="M68" s="75">
        <v>23353</v>
      </c>
      <c r="N68" s="75">
        <v>23887</v>
      </c>
      <c r="O68" s="75">
        <v>23471</v>
      </c>
      <c r="P68" s="75">
        <v>23180</v>
      </c>
      <c r="Q68" s="75">
        <v>24293</v>
      </c>
      <c r="R68" s="75">
        <v>23246</v>
      </c>
      <c r="S68" s="75">
        <v>22585</v>
      </c>
      <c r="T68" s="75">
        <v>23223</v>
      </c>
      <c r="U68" s="75">
        <v>23865</v>
      </c>
      <c r="V68" s="75">
        <v>23977</v>
      </c>
      <c r="W68" s="66">
        <v>65</v>
      </c>
      <c r="X68" s="67">
        <v>47182</v>
      </c>
      <c r="Y68" s="67">
        <v>50102</v>
      </c>
      <c r="Z68" s="67">
        <v>54473</v>
      </c>
      <c r="AA68" s="67">
        <v>53707</v>
      </c>
      <c r="AB68" s="67">
        <v>53522</v>
      </c>
      <c r="AC68" s="67">
        <v>48765</v>
      </c>
      <c r="AD68" s="67">
        <v>46981</v>
      </c>
      <c r="AE68" s="67">
        <v>47046</v>
      </c>
      <c r="AF68" s="67">
        <v>46798</v>
      </c>
      <c r="AG68" s="67">
        <v>41558</v>
      </c>
      <c r="AH68" s="67">
        <f t="shared" ref="AH68:AH103" si="2">AT69</f>
        <v>57705</v>
      </c>
      <c r="AI68" s="67">
        <f t="shared" ref="AI68:AI103" si="3">AY69</f>
        <v>56574</v>
      </c>
      <c r="AQ68" s="72">
        <v>64</v>
      </c>
      <c r="AR68" s="72">
        <v>27385</v>
      </c>
      <c r="AS68" s="72">
        <v>29324</v>
      </c>
      <c r="AT68" s="72">
        <v>56709</v>
      </c>
      <c r="AV68" s="72">
        <v>64</v>
      </c>
      <c r="AW68" s="72">
        <v>27044</v>
      </c>
      <c r="AX68" s="72">
        <v>29666</v>
      </c>
      <c r="AY68" s="72">
        <v>56710</v>
      </c>
    </row>
    <row r="69" spans="1:51">
      <c r="A69" s="47">
        <v>67</v>
      </c>
      <c r="B69" s="48"/>
      <c r="C69" s="48"/>
      <c r="D69" s="48"/>
      <c r="E69" s="48"/>
      <c r="F69" s="48"/>
      <c r="G69" s="48"/>
      <c r="H69" s="48"/>
      <c r="I69" s="48"/>
      <c r="J69" s="48">
        <v>50705</v>
      </c>
      <c r="K69" s="48">
        <v>50916</v>
      </c>
      <c r="L69" s="75">
        <v>66</v>
      </c>
      <c r="M69" s="75">
        <v>23647</v>
      </c>
      <c r="N69" s="75">
        <v>22862</v>
      </c>
      <c r="O69" s="75">
        <v>23416</v>
      </c>
      <c r="P69" s="75">
        <v>23035</v>
      </c>
      <c r="Q69" s="75">
        <v>22752</v>
      </c>
      <c r="R69" s="75">
        <v>23818</v>
      </c>
      <c r="S69" s="75">
        <v>22853</v>
      </c>
      <c r="T69" s="75">
        <v>22202</v>
      </c>
      <c r="U69" s="75">
        <v>22871</v>
      </c>
      <c r="V69" s="75">
        <v>23498</v>
      </c>
      <c r="W69" s="66">
        <v>66</v>
      </c>
      <c r="X69" s="67">
        <v>50237</v>
      </c>
      <c r="Y69" s="67">
        <v>46744</v>
      </c>
      <c r="Z69" s="67">
        <v>49763</v>
      </c>
      <c r="AA69" s="67">
        <v>54033</v>
      </c>
      <c r="AB69" s="67">
        <v>53211</v>
      </c>
      <c r="AC69" s="67">
        <v>53091</v>
      </c>
      <c r="AD69" s="67">
        <v>48340</v>
      </c>
      <c r="AE69" s="67">
        <v>46704</v>
      </c>
      <c r="AF69" s="67">
        <v>46780</v>
      </c>
      <c r="AG69" s="67">
        <v>46411</v>
      </c>
      <c r="AH69" s="67">
        <f t="shared" si="2"/>
        <v>41034</v>
      </c>
      <c r="AI69" s="67">
        <f t="shared" si="3"/>
        <v>57492</v>
      </c>
      <c r="AQ69" s="72">
        <v>65</v>
      </c>
      <c r="AR69" s="72">
        <v>27557</v>
      </c>
      <c r="AS69" s="72">
        <v>30148</v>
      </c>
      <c r="AT69" s="72">
        <v>57705</v>
      </c>
      <c r="AV69" s="72">
        <v>65</v>
      </c>
      <c r="AW69" s="72">
        <v>27266</v>
      </c>
      <c r="AX69" s="72">
        <v>29308</v>
      </c>
      <c r="AY69" s="72">
        <v>56574</v>
      </c>
    </row>
    <row r="70" spans="1:51">
      <c r="A70" s="47">
        <v>68</v>
      </c>
      <c r="B70" s="48"/>
      <c r="C70" s="48"/>
      <c r="D70" s="48"/>
      <c r="E70" s="48"/>
      <c r="F70" s="48"/>
      <c r="G70" s="48"/>
      <c r="H70" s="48"/>
      <c r="I70" s="48"/>
      <c r="J70" s="48">
        <v>50769</v>
      </c>
      <c r="K70" s="48">
        <v>49895</v>
      </c>
      <c r="L70" s="75">
        <v>67</v>
      </c>
      <c r="M70" s="75">
        <v>22571</v>
      </c>
      <c r="N70" s="75">
        <v>23108</v>
      </c>
      <c r="O70" s="75">
        <v>22328</v>
      </c>
      <c r="P70" s="75">
        <v>22857</v>
      </c>
      <c r="Q70" s="75">
        <v>22557</v>
      </c>
      <c r="R70" s="75">
        <v>22277</v>
      </c>
      <c r="S70" s="75">
        <v>23341</v>
      </c>
      <c r="T70" s="75">
        <v>22419</v>
      </c>
      <c r="U70" s="75">
        <v>21828</v>
      </c>
      <c r="V70" s="75">
        <v>22489</v>
      </c>
      <c r="W70" s="66">
        <v>67</v>
      </c>
      <c r="X70" s="67">
        <v>49557</v>
      </c>
      <c r="Y70" s="67">
        <v>49796</v>
      </c>
      <c r="Z70" s="67">
        <v>46289</v>
      </c>
      <c r="AA70" s="67">
        <v>49392</v>
      </c>
      <c r="AB70" s="67">
        <v>53583</v>
      </c>
      <c r="AC70" s="67">
        <v>52693</v>
      </c>
      <c r="AD70" s="67">
        <v>52601</v>
      </c>
      <c r="AE70" s="67">
        <v>48063</v>
      </c>
      <c r="AF70" s="67">
        <v>46374</v>
      </c>
      <c r="AG70" s="67">
        <v>46373</v>
      </c>
      <c r="AH70" s="67">
        <f t="shared" si="2"/>
        <v>45682</v>
      </c>
      <c r="AI70" s="67">
        <f t="shared" si="3"/>
        <v>40807</v>
      </c>
      <c r="AQ70" s="72">
        <v>66</v>
      </c>
      <c r="AR70" s="72">
        <v>19372</v>
      </c>
      <c r="AS70" s="72">
        <v>21662</v>
      </c>
      <c r="AT70" s="72">
        <v>41034</v>
      </c>
      <c r="AV70" s="72">
        <v>66</v>
      </c>
      <c r="AW70" s="72">
        <v>27395</v>
      </c>
      <c r="AX70" s="72">
        <v>30097</v>
      </c>
      <c r="AY70" s="72">
        <v>57492</v>
      </c>
    </row>
    <row r="71" spans="1:51">
      <c r="A71" s="47">
        <v>69</v>
      </c>
      <c r="B71" s="48"/>
      <c r="C71" s="48"/>
      <c r="D71" s="81"/>
      <c r="E71" s="48"/>
      <c r="F71" s="48"/>
      <c r="G71" s="48"/>
      <c r="H71" s="81"/>
      <c r="I71" s="48"/>
      <c r="J71" s="48">
        <v>49405</v>
      </c>
      <c r="K71" s="48">
        <v>49869</v>
      </c>
      <c r="L71" s="75">
        <v>68</v>
      </c>
      <c r="M71" s="75">
        <v>22599</v>
      </c>
      <c r="N71" s="75">
        <v>22021</v>
      </c>
      <c r="O71" s="75">
        <v>22540</v>
      </c>
      <c r="P71" s="75">
        <v>21789</v>
      </c>
      <c r="Q71" s="75">
        <v>22290</v>
      </c>
      <c r="R71" s="75">
        <v>22063</v>
      </c>
      <c r="S71" s="75">
        <v>21822</v>
      </c>
      <c r="T71" s="75">
        <v>22858</v>
      </c>
      <c r="U71" s="75">
        <v>21966</v>
      </c>
      <c r="V71" s="75">
        <v>21401</v>
      </c>
      <c r="W71" s="66">
        <v>68</v>
      </c>
      <c r="X71" s="67">
        <v>47177</v>
      </c>
      <c r="Y71" s="67">
        <v>49058</v>
      </c>
      <c r="Z71" s="67">
        <v>49247</v>
      </c>
      <c r="AA71" s="67">
        <v>45940</v>
      </c>
      <c r="AB71" s="67">
        <v>48946</v>
      </c>
      <c r="AC71" s="67">
        <v>53074</v>
      </c>
      <c r="AD71" s="67">
        <v>52176</v>
      </c>
      <c r="AE71" s="67">
        <v>52194</v>
      </c>
      <c r="AF71" s="67">
        <v>47597</v>
      </c>
      <c r="AG71" s="67">
        <v>45852</v>
      </c>
      <c r="AH71" s="67">
        <f t="shared" si="2"/>
        <v>45557</v>
      </c>
      <c r="AI71" s="67">
        <f t="shared" si="3"/>
        <v>45431</v>
      </c>
      <c r="AQ71" s="72">
        <v>67</v>
      </c>
      <c r="AR71" s="72">
        <v>21699</v>
      </c>
      <c r="AS71" s="72">
        <v>23983</v>
      </c>
      <c r="AT71" s="72">
        <v>45682</v>
      </c>
      <c r="AV71" s="72">
        <v>67</v>
      </c>
      <c r="AW71" s="72">
        <v>19213</v>
      </c>
      <c r="AX71" s="72">
        <v>21594</v>
      </c>
      <c r="AY71" s="72">
        <v>40807</v>
      </c>
    </row>
    <row r="72" spans="1:51">
      <c r="A72" s="47">
        <v>70</v>
      </c>
      <c r="B72" s="81"/>
      <c r="C72" s="48"/>
      <c r="D72" s="48"/>
      <c r="E72" s="48"/>
      <c r="F72" s="48"/>
      <c r="G72" s="81"/>
      <c r="H72" s="48"/>
      <c r="I72" s="48"/>
      <c r="J72" s="48">
        <v>32245</v>
      </c>
      <c r="K72" s="48">
        <v>48415</v>
      </c>
      <c r="L72" s="75">
        <v>69</v>
      </c>
      <c r="M72" s="75">
        <v>21503</v>
      </c>
      <c r="N72" s="75">
        <v>21992</v>
      </c>
      <c r="O72" s="75">
        <v>21416</v>
      </c>
      <c r="P72" s="75">
        <v>21993</v>
      </c>
      <c r="Q72" s="75">
        <v>21206</v>
      </c>
      <c r="R72" s="75">
        <v>21714</v>
      </c>
      <c r="S72" s="75">
        <v>21496</v>
      </c>
      <c r="T72" s="75">
        <v>21302</v>
      </c>
      <c r="U72" s="75">
        <v>22403</v>
      </c>
      <c r="V72" s="75">
        <v>21499</v>
      </c>
      <c r="W72" s="66">
        <v>69</v>
      </c>
      <c r="X72" s="67">
        <v>45436</v>
      </c>
      <c r="Y72" s="67">
        <v>46679</v>
      </c>
      <c r="Z72" s="67">
        <v>48472</v>
      </c>
      <c r="AA72" s="67">
        <v>48635</v>
      </c>
      <c r="AB72" s="67">
        <v>45388</v>
      </c>
      <c r="AC72" s="67">
        <v>48409</v>
      </c>
      <c r="AD72" s="67">
        <v>52460</v>
      </c>
      <c r="AE72" s="67">
        <v>51667</v>
      </c>
      <c r="AF72" s="67">
        <v>51771</v>
      </c>
      <c r="AG72" s="67">
        <v>47106</v>
      </c>
      <c r="AH72" s="67">
        <f t="shared" si="2"/>
        <v>44998</v>
      </c>
      <c r="AI72" s="67">
        <f t="shared" si="3"/>
        <v>45254</v>
      </c>
      <c r="AQ72" s="72">
        <v>68</v>
      </c>
      <c r="AR72" s="72">
        <v>21542</v>
      </c>
      <c r="AS72" s="72">
        <v>24015</v>
      </c>
      <c r="AT72" s="72">
        <v>45557</v>
      </c>
      <c r="AV72" s="72">
        <v>68</v>
      </c>
      <c r="AW72" s="72">
        <v>21539</v>
      </c>
      <c r="AX72" s="72">
        <v>23892</v>
      </c>
      <c r="AY72" s="72">
        <v>45431</v>
      </c>
    </row>
    <row r="73" spans="1:51">
      <c r="A73" s="47">
        <v>71</v>
      </c>
      <c r="B73" s="48"/>
      <c r="C73" s="48"/>
      <c r="D73" s="48"/>
      <c r="E73" s="48"/>
      <c r="F73" s="48"/>
      <c r="G73" s="48"/>
      <c r="H73" s="48"/>
      <c r="I73" s="48"/>
      <c r="J73" s="48">
        <v>23538</v>
      </c>
      <c r="K73" s="48">
        <v>31525</v>
      </c>
      <c r="L73" s="75">
        <v>70</v>
      </c>
      <c r="M73" s="75">
        <v>21469</v>
      </c>
      <c r="N73" s="75">
        <v>20885</v>
      </c>
      <c r="O73" s="75">
        <v>21372</v>
      </c>
      <c r="P73" s="75">
        <v>20835</v>
      </c>
      <c r="Q73" s="75">
        <v>21426</v>
      </c>
      <c r="R73" s="75">
        <v>20634</v>
      </c>
      <c r="S73" s="75">
        <v>21169</v>
      </c>
      <c r="T73" s="75">
        <v>20887</v>
      </c>
      <c r="U73" s="75">
        <v>20797</v>
      </c>
      <c r="V73" s="75">
        <v>21921</v>
      </c>
      <c r="W73" s="66">
        <v>70</v>
      </c>
      <c r="X73" s="67">
        <v>46418</v>
      </c>
      <c r="Y73" s="67">
        <v>44836</v>
      </c>
      <c r="Z73" s="67">
        <v>46083</v>
      </c>
      <c r="AA73" s="67">
        <v>47845</v>
      </c>
      <c r="AB73" s="67">
        <v>48047</v>
      </c>
      <c r="AC73" s="67">
        <v>44811</v>
      </c>
      <c r="AD73" s="67">
        <v>47820</v>
      </c>
      <c r="AE73" s="67">
        <v>51878</v>
      </c>
      <c r="AF73" s="67">
        <v>51123</v>
      </c>
      <c r="AG73" s="67">
        <v>51194</v>
      </c>
      <c r="AH73" s="67">
        <f t="shared" si="2"/>
        <v>46175</v>
      </c>
      <c r="AI73" s="67">
        <f t="shared" si="3"/>
        <v>44596</v>
      </c>
      <c r="AQ73" s="72">
        <v>69</v>
      </c>
      <c r="AR73" s="72">
        <v>21180</v>
      </c>
      <c r="AS73" s="72">
        <v>23818</v>
      </c>
      <c r="AT73" s="72">
        <v>44998</v>
      </c>
      <c r="AV73" s="72">
        <v>69</v>
      </c>
      <c r="AW73" s="72">
        <v>21347</v>
      </c>
      <c r="AX73" s="72">
        <v>23907</v>
      </c>
      <c r="AY73" s="72">
        <v>45254</v>
      </c>
    </row>
    <row r="74" spans="1:51">
      <c r="A74" s="47">
        <v>72</v>
      </c>
      <c r="B74" s="48"/>
      <c r="C74" s="48"/>
      <c r="D74" s="48"/>
      <c r="E74" s="48"/>
      <c r="F74" s="48"/>
      <c r="G74" s="48"/>
      <c r="H74" s="48"/>
      <c r="I74" s="48"/>
      <c r="J74" s="48">
        <v>23522</v>
      </c>
      <c r="K74" s="48">
        <v>22989</v>
      </c>
      <c r="L74" s="75">
        <v>71</v>
      </c>
      <c r="M74" s="75">
        <v>20668</v>
      </c>
      <c r="N74" s="75">
        <v>20772</v>
      </c>
      <c r="O74" s="75">
        <v>20217</v>
      </c>
      <c r="P74" s="75">
        <v>20758</v>
      </c>
      <c r="Q74" s="75">
        <v>20179</v>
      </c>
      <c r="R74" s="75">
        <v>20795</v>
      </c>
      <c r="S74" s="75">
        <v>19987</v>
      </c>
      <c r="T74" s="75">
        <v>20566</v>
      </c>
      <c r="U74" s="75">
        <v>20311</v>
      </c>
      <c r="V74" s="75">
        <v>20329</v>
      </c>
      <c r="W74" s="66">
        <v>71</v>
      </c>
      <c r="X74" s="67">
        <v>47529</v>
      </c>
      <c r="Y74" s="67">
        <v>45718</v>
      </c>
      <c r="Z74" s="67">
        <v>44116</v>
      </c>
      <c r="AA74" s="67">
        <v>45397</v>
      </c>
      <c r="AB74" s="67">
        <v>47160</v>
      </c>
      <c r="AC74" s="67">
        <v>47404</v>
      </c>
      <c r="AD74" s="67">
        <v>44181</v>
      </c>
      <c r="AE74" s="67">
        <v>47273</v>
      </c>
      <c r="AF74" s="67">
        <v>51209</v>
      </c>
      <c r="AG74" s="67">
        <v>50457</v>
      </c>
      <c r="AH74" s="67">
        <f t="shared" si="2"/>
        <v>50021</v>
      </c>
      <c r="AI74" s="67">
        <f t="shared" si="3"/>
        <v>45725</v>
      </c>
      <c r="AQ74" s="72">
        <v>70</v>
      </c>
      <c r="AR74" s="72">
        <v>21721</v>
      </c>
      <c r="AS74" s="72">
        <v>24454</v>
      </c>
      <c r="AT74" s="72">
        <v>46175</v>
      </c>
      <c r="AV74" s="72">
        <v>70</v>
      </c>
      <c r="AW74" s="72">
        <v>20896</v>
      </c>
      <c r="AX74" s="72">
        <v>23700</v>
      </c>
      <c r="AY74" s="72">
        <v>44596</v>
      </c>
    </row>
    <row r="75" spans="1:51">
      <c r="A75" s="47">
        <v>73</v>
      </c>
      <c r="B75" s="48"/>
      <c r="C75" s="48"/>
      <c r="D75" s="48"/>
      <c r="E75" s="48"/>
      <c r="F75" s="48"/>
      <c r="G75" s="48"/>
      <c r="H75" s="48"/>
      <c r="I75" s="48"/>
      <c r="J75" s="48">
        <v>30733</v>
      </c>
      <c r="K75" s="48">
        <v>22874</v>
      </c>
      <c r="L75" s="75">
        <v>72</v>
      </c>
      <c r="M75" s="75">
        <v>13224</v>
      </c>
      <c r="N75" s="75">
        <v>19935</v>
      </c>
      <c r="O75" s="75">
        <v>20066</v>
      </c>
      <c r="P75" s="75">
        <v>19519</v>
      </c>
      <c r="Q75" s="75">
        <v>20109</v>
      </c>
      <c r="R75" s="75">
        <v>19512</v>
      </c>
      <c r="S75" s="75">
        <v>20063</v>
      </c>
      <c r="T75" s="75">
        <v>19318</v>
      </c>
      <c r="U75" s="75">
        <v>19910</v>
      </c>
      <c r="V75" s="75">
        <v>19738</v>
      </c>
      <c r="W75" s="66">
        <v>72</v>
      </c>
      <c r="X75" s="67">
        <v>44174</v>
      </c>
      <c r="Y75" s="67">
        <v>46680</v>
      </c>
      <c r="Z75" s="67">
        <v>44864</v>
      </c>
      <c r="AA75" s="67">
        <v>43340</v>
      </c>
      <c r="AB75" s="67">
        <v>44608</v>
      </c>
      <c r="AC75" s="67">
        <v>46423</v>
      </c>
      <c r="AD75" s="67">
        <v>46662</v>
      </c>
      <c r="AE75" s="67">
        <v>43580</v>
      </c>
      <c r="AF75" s="67">
        <v>46586</v>
      </c>
      <c r="AG75" s="67">
        <v>50503</v>
      </c>
      <c r="AH75" s="67">
        <f t="shared" si="2"/>
        <v>49225</v>
      </c>
      <c r="AI75" s="67">
        <f t="shared" si="3"/>
        <v>49528</v>
      </c>
      <c r="AQ75" s="72">
        <v>71</v>
      </c>
      <c r="AR75" s="72">
        <v>23060</v>
      </c>
      <c r="AS75" s="72">
        <v>26961</v>
      </c>
      <c r="AT75" s="72">
        <v>50021</v>
      </c>
      <c r="AV75" s="72">
        <v>71</v>
      </c>
      <c r="AW75" s="72">
        <v>21420</v>
      </c>
      <c r="AX75" s="72">
        <v>24305</v>
      </c>
      <c r="AY75" s="72">
        <v>45725</v>
      </c>
    </row>
    <row r="76" spans="1:51">
      <c r="A76" s="47">
        <v>74</v>
      </c>
      <c r="B76" s="48"/>
      <c r="C76" s="48"/>
      <c r="D76" s="81"/>
      <c r="E76" s="48"/>
      <c r="F76" s="48"/>
      <c r="G76" s="48"/>
      <c r="H76" s="48"/>
      <c r="I76" s="48"/>
      <c r="J76" s="48">
        <v>37745</v>
      </c>
      <c r="K76" s="48">
        <v>29826</v>
      </c>
      <c r="L76" s="75">
        <v>73</v>
      </c>
      <c r="M76" s="75">
        <v>9365</v>
      </c>
      <c r="N76" s="75">
        <v>12716</v>
      </c>
      <c r="O76" s="75">
        <v>19252</v>
      </c>
      <c r="P76" s="75">
        <v>19350</v>
      </c>
      <c r="Q76" s="75">
        <v>18833</v>
      </c>
      <c r="R76" s="75">
        <v>19338</v>
      </c>
      <c r="S76" s="75">
        <v>18844</v>
      </c>
      <c r="T76" s="75">
        <v>19360</v>
      </c>
      <c r="U76" s="75">
        <v>18625</v>
      </c>
      <c r="V76" s="75">
        <v>19231</v>
      </c>
      <c r="W76" s="66">
        <v>73</v>
      </c>
      <c r="X76" s="67">
        <v>43662</v>
      </c>
      <c r="Y76" s="67">
        <v>43331</v>
      </c>
      <c r="Z76" s="67">
        <v>45744</v>
      </c>
      <c r="AA76" s="67">
        <v>43959</v>
      </c>
      <c r="AB76" s="67">
        <v>42484</v>
      </c>
      <c r="AC76" s="67">
        <v>43832</v>
      </c>
      <c r="AD76" s="67">
        <v>45648</v>
      </c>
      <c r="AE76" s="67">
        <v>45924</v>
      </c>
      <c r="AF76" s="67">
        <v>42845</v>
      </c>
      <c r="AG76" s="67">
        <v>45913</v>
      </c>
      <c r="AH76" s="67">
        <f t="shared" si="2"/>
        <v>49161</v>
      </c>
      <c r="AI76" s="67">
        <f t="shared" si="3"/>
        <v>48642</v>
      </c>
      <c r="AQ76" s="72">
        <v>72</v>
      </c>
      <c r="AR76" s="72">
        <v>22622</v>
      </c>
      <c r="AS76" s="72">
        <v>26603</v>
      </c>
      <c r="AT76" s="72">
        <v>49225</v>
      </c>
      <c r="AV76" s="72">
        <v>72</v>
      </c>
      <c r="AW76" s="72">
        <v>22736</v>
      </c>
      <c r="AX76" s="72">
        <v>26792</v>
      </c>
      <c r="AY76" s="72">
        <v>49528</v>
      </c>
    </row>
    <row r="77" spans="1:51">
      <c r="A77" s="47">
        <v>75</v>
      </c>
      <c r="B77" s="48"/>
      <c r="C77" s="48"/>
      <c r="D77" s="48"/>
      <c r="E77" s="48"/>
      <c r="F77" s="48"/>
      <c r="G77" s="48"/>
      <c r="H77" s="48"/>
      <c r="I77" s="48"/>
      <c r="J77" s="48">
        <v>38238</v>
      </c>
      <c r="K77" s="48">
        <v>36519</v>
      </c>
      <c r="L77" s="75">
        <v>74</v>
      </c>
      <c r="M77" s="75">
        <v>9398</v>
      </c>
      <c r="N77" s="75">
        <v>8991</v>
      </c>
      <c r="O77" s="75">
        <v>12177</v>
      </c>
      <c r="P77" s="75">
        <v>18462</v>
      </c>
      <c r="Q77" s="75">
        <v>18599</v>
      </c>
      <c r="R77" s="75">
        <v>18059</v>
      </c>
      <c r="S77" s="75">
        <v>18594</v>
      </c>
      <c r="T77" s="75">
        <v>18104</v>
      </c>
      <c r="U77" s="75">
        <v>18648</v>
      </c>
      <c r="V77" s="75">
        <v>17943</v>
      </c>
      <c r="W77" s="66">
        <v>74</v>
      </c>
      <c r="X77" s="67">
        <v>43063</v>
      </c>
      <c r="Y77" s="67">
        <v>42740</v>
      </c>
      <c r="Z77" s="67">
        <v>42330</v>
      </c>
      <c r="AA77" s="67">
        <v>44773</v>
      </c>
      <c r="AB77" s="67">
        <v>43003</v>
      </c>
      <c r="AC77" s="67">
        <v>41630</v>
      </c>
      <c r="AD77" s="67">
        <v>43026</v>
      </c>
      <c r="AE77" s="67">
        <v>44875</v>
      </c>
      <c r="AF77" s="67">
        <v>45122</v>
      </c>
      <c r="AG77" s="67">
        <v>41935</v>
      </c>
      <c r="AH77" s="67">
        <f t="shared" si="2"/>
        <v>44635</v>
      </c>
      <c r="AI77" s="67">
        <f t="shared" si="3"/>
        <v>48457</v>
      </c>
      <c r="AQ77" s="72">
        <v>73</v>
      </c>
      <c r="AR77" s="72">
        <v>22515</v>
      </c>
      <c r="AS77" s="72">
        <v>26646</v>
      </c>
      <c r="AT77" s="72">
        <v>49161</v>
      </c>
      <c r="AV77" s="72">
        <v>73</v>
      </c>
      <c r="AW77" s="72">
        <v>22225</v>
      </c>
      <c r="AX77" s="72">
        <v>26417</v>
      </c>
      <c r="AY77" s="72">
        <v>48642</v>
      </c>
    </row>
    <row r="78" spans="1:51">
      <c r="A78" s="47">
        <v>76</v>
      </c>
      <c r="B78" s="48"/>
      <c r="C78" s="48"/>
      <c r="D78" s="48"/>
      <c r="E78" s="48"/>
      <c r="F78" s="48"/>
      <c r="G78" s="48"/>
      <c r="H78" s="48"/>
      <c r="I78" s="48"/>
      <c r="J78" s="48">
        <v>36579</v>
      </c>
      <c r="K78" s="48">
        <v>36777</v>
      </c>
      <c r="L78" s="75">
        <v>75</v>
      </c>
      <c r="M78" s="75">
        <v>11924</v>
      </c>
      <c r="N78" s="75">
        <v>8974</v>
      </c>
      <c r="O78" s="75">
        <v>8595</v>
      </c>
      <c r="P78" s="75">
        <v>11610</v>
      </c>
      <c r="Q78" s="75">
        <v>17628</v>
      </c>
      <c r="R78" s="75">
        <v>17808</v>
      </c>
      <c r="S78" s="75">
        <v>17308</v>
      </c>
      <c r="T78" s="75">
        <v>17799</v>
      </c>
      <c r="U78" s="75">
        <v>17379</v>
      </c>
      <c r="V78" s="75">
        <v>17881</v>
      </c>
      <c r="W78" s="66">
        <v>75</v>
      </c>
      <c r="X78" s="67">
        <v>41138</v>
      </c>
      <c r="Y78" s="67">
        <v>42078</v>
      </c>
      <c r="Z78" s="67">
        <v>41681</v>
      </c>
      <c r="AA78" s="67">
        <v>41269</v>
      </c>
      <c r="AB78" s="67">
        <v>43735</v>
      </c>
      <c r="AC78" s="67">
        <v>42056</v>
      </c>
      <c r="AD78" s="67">
        <v>40698</v>
      </c>
      <c r="AE78" s="67">
        <v>42145</v>
      </c>
      <c r="AF78" s="67">
        <v>43910</v>
      </c>
      <c r="AG78" s="67">
        <v>44240</v>
      </c>
      <c r="AH78" s="67">
        <f t="shared" si="2"/>
        <v>40756</v>
      </c>
      <c r="AI78" s="67">
        <f t="shared" si="3"/>
        <v>43928</v>
      </c>
      <c r="AQ78" s="72">
        <v>74</v>
      </c>
      <c r="AR78" s="72">
        <v>20414</v>
      </c>
      <c r="AS78" s="72">
        <v>24221</v>
      </c>
      <c r="AT78" s="72">
        <v>44635</v>
      </c>
      <c r="AV78" s="72">
        <v>74</v>
      </c>
      <c r="AW78" s="72">
        <v>22043</v>
      </c>
      <c r="AX78" s="72">
        <v>26414</v>
      </c>
      <c r="AY78" s="72">
        <v>48457</v>
      </c>
    </row>
    <row r="79" spans="1:51">
      <c r="A79" s="47">
        <v>77</v>
      </c>
      <c r="B79" s="48"/>
      <c r="C79" s="48"/>
      <c r="D79" s="48"/>
      <c r="E79" s="48"/>
      <c r="F79" s="48"/>
      <c r="G79" s="48"/>
      <c r="H79" s="81"/>
      <c r="I79" s="48"/>
      <c r="J79" s="48">
        <v>35773</v>
      </c>
      <c r="K79" s="48">
        <v>35042</v>
      </c>
      <c r="L79" s="75">
        <v>76</v>
      </c>
      <c r="M79" s="75">
        <v>14371</v>
      </c>
      <c r="N79" s="75">
        <v>11360</v>
      </c>
      <c r="O79" s="75">
        <v>8531</v>
      </c>
      <c r="P79" s="75">
        <v>8197</v>
      </c>
      <c r="Q79" s="75">
        <v>11099</v>
      </c>
      <c r="R79" s="75">
        <v>16805</v>
      </c>
      <c r="S79" s="75">
        <v>16931</v>
      </c>
      <c r="T79" s="75">
        <v>16500</v>
      </c>
      <c r="U79" s="75">
        <v>16997</v>
      </c>
      <c r="V79" s="75">
        <v>16555</v>
      </c>
      <c r="W79" s="66">
        <v>76</v>
      </c>
      <c r="X79" s="67">
        <v>41672</v>
      </c>
      <c r="Y79" s="67">
        <v>39962</v>
      </c>
      <c r="Z79" s="67">
        <v>40859</v>
      </c>
      <c r="AA79" s="67">
        <v>40591</v>
      </c>
      <c r="AB79" s="67">
        <v>40230</v>
      </c>
      <c r="AC79" s="67">
        <v>42645</v>
      </c>
      <c r="AD79" s="67">
        <v>40938</v>
      </c>
      <c r="AE79" s="67">
        <v>39715</v>
      </c>
      <c r="AF79" s="67">
        <v>41075</v>
      </c>
      <c r="AG79" s="67">
        <v>42880</v>
      </c>
      <c r="AH79" s="67">
        <f t="shared" si="2"/>
        <v>42763</v>
      </c>
      <c r="AI79" s="67">
        <f t="shared" si="3"/>
        <v>39969</v>
      </c>
      <c r="AQ79" s="72">
        <v>75</v>
      </c>
      <c r="AR79" s="72">
        <v>18117</v>
      </c>
      <c r="AS79" s="72">
        <v>22639</v>
      </c>
      <c r="AT79" s="72">
        <v>40756</v>
      </c>
      <c r="AV79" s="72">
        <v>75</v>
      </c>
      <c r="AW79" s="72">
        <v>19983</v>
      </c>
      <c r="AX79" s="72">
        <v>23945</v>
      </c>
      <c r="AY79" s="72">
        <v>43928</v>
      </c>
    </row>
    <row r="80" spans="1:51">
      <c r="A80" s="47">
        <v>78</v>
      </c>
      <c r="B80" s="48"/>
      <c r="C80" s="48"/>
      <c r="D80" s="81"/>
      <c r="E80" s="48"/>
      <c r="F80" s="48"/>
      <c r="G80" s="48"/>
      <c r="H80" s="48"/>
      <c r="I80" s="81"/>
      <c r="J80" s="48">
        <v>32095</v>
      </c>
      <c r="K80" s="48">
        <v>34182</v>
      </c>
      <c r="L80" s="75">
        <v>77</v>
      </c>
      <c r="M80" s="75">
        <v>14244</v>
      </c>
      <c r="N80" s="75">
        <v>13611</v>
      </c>
      <c r="O80" s="75">
        <v>10681</v>
      </c>
      <c r="P80" s="75">
        <v>8099</v>
      </c>
      <c r="Q80" s="75">
        <v>7805</v>
      </c>
      <c r="R80" s="75">
        <v>10496</v>
      </c>
      <c r="S80" s="75">
        <v>15993</v>
      </c>
      <c r="T80" s="75">
        <v>16096</v>
      </c>
      <c r="U80" s="75">
        <v>15634</v>
      </c>
      <c r="V80" s="75">
        <v>16184</v>
      </c>
      <c r="W80" s="66">
        <v>77</v>
      </c>
      <c r="X80" s="67">
        <v>39077</v>
      </c>
      <c r="Y80" s="67">
        <v>40347</v>
      </c>
      <c r="Z80" s="67">
        <v>38672</v>
      </c>
      <c r="AA80" s="67">
        <v>39690</v>
      </c>
      <c r="AB80" s="67">
        <v>39348</v>
      </c>
      <c r="AC80" s="67">
        <v>39072</v>
      </c>
      <c r="AD80" s="67">
        <v>41478</v>
      </c>
      <c r="AE80" s="67">
        <v>39791</v>
      </c>
      <c r="AF80" s="67">
        <v>38603</v>
      </c>
      <c r="AG80" s="67">
        <v>39972</v>
      </c>
      <c r="AH80" s="67">
        <f t="shared" si="2"/>
        <v>41334</v>
      </c>
      <c r="AI80" s="67">
        <f t="shared" si="3"/>
        <v>41848</v>
      </c>
      <c r="AQ80" s="72">
        <v>76</v>
      </c>
      <c r="AR80" s="72">
        <v>19045</v>
      </c>
      <c r="AS80" s="72">
        <v>23718</v>
      </c>
      <c r="AT80" s="72">
        <v>42763</v>
      </c>
      <c r="AV80" s="72">
        <v>76</v>
      </c>
      <c r="AW80" s="72">
        <v>17636</v>
      </c>
      <c r="AX80" s="72">
        <v>22333</v>
      </c>
      <c r="AY80" s="72">
        <v>39969</v>
      </c>
    </row>
    <row r="81" spans="1:51">
      <c r="A81" s="47">
        <v>79</v>
      </c>
      <c r="B81" s="48"/>
      <c r="C81" s="48"/>
      <c r="D81" s="81"/>
      <c r="E81" s="48"/>
      <c r="F81" s="48"/>
      <c r="G81" s="48"/>
      <c r="H81" s="48"/>
      <c r="I81" s="48"/>
      <c r="J81" s="48">
        <v>29575</v>
      </c>
      <c r="K81" s="48">
        <v>30468</v>
      </c>
      <c r="L81" s="75">
        <v>78</v>
      </c>
      <c r="M81" s="75">
        <v>13276</v>
      </c>
      <c r="N81" s="75">
        <v>13431</v>
      </c>
      <c r="O81" s="75">
        <v>12775</v>
      </c>
      <c r="P81" s="75">
        <v>10039</v>
      </c>
      <c r="Q81" s="75">
        <v>7698</v>
      </c>
      <c r="R81" s="75">
        <v>7373</v>
      </c>
      <c r="S81" s="75">
        <v>9898</v>
      </c>
      <c r="T81" s="75">
        <v>15126</v>
      </c>
      <c r="U81" s="75">
        <v>15178</v>
      </c>
      <c r="V81" s="75">
        <v>14841</v>
      </c>
      <c r="W81" s="66">
        <v>78</v>
      </c>
      <c r="X81" s="67">
        <v>38519</v>
      </c>
      <c r="Y81" s="67">
        <v>37687</v>
      </c>
      <c r="Z81" s="67">
        <v>38929</v>
      </c>
      <c r="AA81" s="67">
        <v>37356</v>
      </c>
      <c r="AB81" s="67">
        <v>38358</v>
      </c>
      <c r="AC81" s="67">
        <v>38017</v>
      </c>
      <c r="AD81" s="67">
        <v>37808</v>
      </c>
      <c r="AE81" s="67">
        <v>40164</v>
      </c>
      <c r="AF81" s="67">
        <v>38496</v>
      </c>
      <c r="AG81" s="67">
        <v>37368</v>
      </c>
      <c r="AH81" s="67">
        <f t="shared" si="2"/>
        <v>38404</v>
      </c>
      <c r="AI81" s="67">
        <f t="shared" si="3"/>
        <v>40314</v>
      </c>
      <c r="AQ81" s="72">
        <v>77</v>
      </c>
      <c r="AR81" s="72">
        <v>18070</v>
      </c>
      <c r="AS81" s="72">
        <v>23264</v>
      </c>
      <c r="AT81" s="72">
        <v>41334</v>
      </c>
      <c r="AV81" s="72">
        <v>77</v>
      </c>
      <c r="AW81" s="72">
        <v>18495</v>
      </c>
      <c r="AX81" s="72">
        <v>23353</v>
      </c>
      <c r="AY81" s="72">
        <v>41848</v>
      </c>
    </row>
    <row r="82" spans="1:51">
      <c r="A82" s="47">
        <v>80</v>
      </c>
      <c r="B82" s="48"/>
      <c r="C82" s="48"/>
      <c r="D82" s="48"/>
      <c r="E82" s="48"/>
      <c r="F82" s="48"/>
      <c r="G82" s="81"/>
      <c r="H82" s="48"/>
      <c r="I82" s="48"/>
      <c r="J82" s="48">
        <v>25025</v>
      </c>
      <c r="K82" s="48">
        <v>27839</v>
      </c>
      <c r="L82" s="75">
        <v>79</v>
      </c>
      <c r="M82" s="75">
        <v>12861</v>
      </c>
      <c r="N82" s="75">
        <v>12393</v>
      </c>
      <c r="O82" s="75">
        <v>12554</v>
      </c>
      <c r="P82" s="75">
        <v>11931</v>
      </c>
      <c r="Q82" s="75">
        <v>9365</v>
      </c>
      <c r="R82" s="75">
        <v>7233</v>
      </c>
      <c r="S82" s="75">
        <v>6921</v>
      </c>
      <c r="T82" s="75">
        <v>9285</v>
      </c>
      <c r="U82" s="75">
        <v>14265</v>
      </c>
      <c r="V82" s="75">
        <v>14316</v>
      </c>
      <c r="W82" s="66">
        <v>79</v>
      </c>
      <c r="X82" s="67">
        <v>36587</v>
      </c>
      <c r="Y82" s="67">
        <v>37010</v>
      </c>
      <c r="Z82" s="67">
        <v>36275</v>
      </c>
      <c r="AA82" s="67">
        <v>37520</v>
      </c>
      <c r="AB82" s="67">
        <v>36020</v>
      </c>
      <c r="AC82" s="67">
        <v>37000</v>
      </c>
      <c r="AD82" s="67">
        <v>36674</v>
      </c>
      <c r="AE82" s="67">
        <v>36423</v>
      </c>
      <c r="AF82" s="67">
        <v>38717</v>
      </c>
      <c r="AG82" s="67">
        <v>37123</v>
      </c>
      <c r="AH82" s="67">
        <f t="shared" si="2"/>
        <v>35703</v>
      </c>
      <c r="AI82" s="67">
        <f t="shared" si="3"/>
        <v>37268</v>
      </c>
      <c r="AQ82" s="72">
        <v>78</v>
      </c>
      <c r="AR82" s="72">
        <v>16722</v>
      </c>
      <c r="AS82" s="72">
        <v>21682</v>
      </c>
      <c r="AT82" s="72">
        <v>38404</v>
      </c>
      <c r="AV82" s="72">
        <v>78</v>
      </c>
      <c r="AW82" s="72">
        <v>17429</v>
      </c>
      <c r="AX82" s="72">
        <v>22885</v>
      </c>
      <c r="AY82" s="72">
        <v>40314</v>
      </c>
    </row>
    <row r="83" spans="1:51">
      <c r="A83" s="47">
        <v>81</v>
      </c>
      <c r="B83" s="48"/>
      <c r="C83" s="48"/>
      <c r="D83" s="48"/>
      <c r="E83" s="48"/>
      <c r="F83" s="48"/>
      <c r="G83" s="48"/>
      <c r="H83" s="48"/>
      <c r="I83" s="48"/>
      <c r="J83" s="48">
        <v>23015</v>
      </c>
      <c r="K83" s="48">
        <v>23355</v>
      </c>
      <c r="L83" s="75">
        <v>80</v>
      </c>
      <c r="M83" s="75">
        <v>11169</v>
      </c>
      <c r="N83" s="75">
        <v>11945</v>
      </c>
      <c r="O83" s="75">
        <v>11550</v>
      </c>
      <c r="P83" s="75">
        <v>11587</v>
      </c>
      <c r="Q83" s="75">
        <v>11067</v>
      </c>
      <c r="R83" s="75">
        <v>8733</v>
      </c>
      <c r="S83" s="75">
        <v>6704</v>
      </c>
      <c r="T83" s="75">
        <v>6449</v>
      </c>
      <c r="U83" s="75">
        <v>8694</v>
      </c>
      <c r="V83" s="75">
        <v>13368</v>
      </c>
      <c r="W83" s="66">
        <v>80</v>
      </c>
      <c r="X83" s="67">
        <v>35158</v>
      </c>
      <c r="Y83" s="67">
        <v>35033</v>
      </c>
      <c r="Z83" s="67">
        <v>35288</v>
      </c>
      <c r="AA83" s="67">
        <v>34763</v>
      </c>
      <c r="AB83" s="67">
        <v>35922</v>
      </c>
      <c r="AC83" s="67">
        <v>34562</v>
      </c>
      <c r="AD83" s="67">
        <v>35595</v>
      </c>
      <c r="AE83" s="67">
        <v>35161</v>
      </c>
      <c r="AF83" s="67">
        <v>34931</v>
      </c>
      <c r="AG83" s="67">
        <v>37136</v>
      </c>
      <c r="AH83" s="67">
        <f t="shared" si="2"/>
        <v>35309</v>
      </c>
      <c r="AI83" s="67">
        <f t="shared" si="3"/>
        <v>34503</v>
      </c>
      <c r="AQ83" s="72">
        <v>79</v>
      </c>
      <c r="AR83" s="72">
        <v>15159</v>
      </c>
      <c r="AS83" s="72">
        <v>20544</v>
      </c>
      <c r="AT83" s="72">
        <v>35703</v>
      </c>
      <c r="AV83" s="72">
        <v>79</v>
      </c>
      <c r="AW83" s="72">
        <v>16037</v>
      </c>
      <c r="AX83" s="72">
        <v>21231</v>
      </c>
      <c r="AY83" s="72">
        <v>37268</v>
      </c>
    </row>
    <row r="84" spans="1:51">
      <c r="A84" s="47">
        <v>82</v>
      </c>
      <c r="B84" s="48"/>
      <c r="C84" s="48"/>
      <c r="D84" s="48"/>
      <c r="E84" s="48"/>
      <c r="F84" s="48"/>
      <c r="G84" s="48"/>
      <c r="H84" s="48"/>
      <c r="I84" s="48"/>
      <c r="J84" s="48">
        <v>19704</v>
      </c>
      <c r="K84" s="48">
        <v>21301</v>
      </c>
      <c r="L84" s="75">
        <v>81</v>
      </c>
      <c r="M84" s="75">
        <v>9620</v>
      </c>
      <c r="N84" s="75">
        <v>10303</v>
      </c>
      <c r="O84" s="75">
        <v>10983</v>
      </c>
      <c r="P84" s="75">
        <v>10687</v>
      </c>
      <c r="Q84" s="75">
        <v>10742</v>
      </c>
      <c r="R84" s="75">
        <v>10227</v>
      </c>
      <c r="S84" s="75">
        <v>8106</v>
      </c>
      <c r="T84" s="75">
        <v>6162</v>
      </c>
      <c r="U84" s="75">
        <v>5980</v>
      </c>
      <c r="V84" s="75">
        <v>8086</v>
      </c>
      <c r="W84" s="66">
        <v>81</v>
      </c>
      <c r="X84" s="67">
        <v>33164</v>
      </c>
      <c r="Y84" s="67">
        <v>33516</v>
      </c>
      <c r="Z84" s="67">
        <v>33216</v>
      </c>
      <c r="AA84" s="67">
        <v>33580</v>
      </c>
      <c r="AB84" s="67">
        <v>33156</v>
      </c>
      <c r="AC84" s="67">
        <v>34205</v>
      </c>
      <c r="AD84" s="67">
        <v>32902</v>
      </c>
      <c r="AE84" s="67">
        <v>33977</v>
      </c>
      <c r="AF84" s="67">
        <v>33461</v>
      </c>
      <c r="AG84" s="67">
        <v>33358</v>
      </c>
      <c r="AH84" s="67">
        <f t="shared" si="2"/>
        <v>35252</v>
      </c>
      <c r="AI84" s="67">
        <f t="shared" si="3"/>
        <v>33934</v>
      </c>
      <c r="AQ84" s="72">
        <v>80</v>
      </c>
      <c r="AR84" s="72">
        <v>14522</v>
      </c>
      <c r="AS84" s="72">
        <v>20787</v>
      </c>
      <c r="AT84" s="72">
        <v>35309</v>
      </c>
      <c r="AV84" s="72">
        <v>80</v>
      </c>
      <c r="AW84" s="72">
        <v>14460</v>
      </c>
      <c r="AX84" s="72">
        <v>20043</v>
      </c>
      <c r="AY84" s="72">
        <v>34503</v>
      </c>
    </row>
    <row r="85" spans="1:51">
      <c r="A85" s="47">
        <v>83</v>
      </c>
      <c r="B85" s="48"/>
      <c r="C85" s="48"/>
      <c r="D85" s="48"/>
      <c r="E85" s="48"/>
      <c r="F85" s="48"/>
      <c r="G85" s="81"/>
      <c r="H85" s="48"/>
      <c r="I85" s="48"/>
      <c r="J85" s="48">
        <v>16919</v>
      </c>
      <c r="K85" s="48">
        <v>18077</v>
      </c>
      <c r="L85" s="75">
        <v>82</v>
      </c>
      <c r="M85" s="75">
        <v>7669</v>
      </c>
      <c r="N85" s="75">
        <v>8782</v>
      </c>
      <c r="O85" s="75">
        <v>9369</v>
      </c>
      <c r="P85" s="75">
        <v>10052</v>
      </c>
      <c r="Q85" s="75">
        <v>9812</v>
      </c>
      <c r="R85" s="75">
        <v>9825</v>
      </c>
      <c r="S85" s="75">
        <v>9373</v>
      </c>
      <c r="T85" s="75">
        <v>7386</v>
      </c>
      <c r="U85" s="75">
        <v>5634</v>
      </c>
      <c r="V85" s="75">
        <v>5519</v>
      </c>
      <c r="W85" s="66">
        <v>82</v>
      </c>
      <c r="X85" s="67">
        <v>20359</v>
      </c>
      <c r="Y85" s="67">
        <v>31209</v>
      </c>
      <c r="Z85" s="67">
        <v>31537</v>
      </c>
      <c r="AA85" s="67">
        <v>31445</v>
      </c>
      <c r="AB85" s="67">
        <v>31672</v>
      </c>
      <c r="AC85" s="67">
        <v>31380</v>
      </c>
      <c r="AD85" s="67">
        <v>32368</v>
      </c>
      <c r="AE85" s="67">
        <v>31159</v>
      </c>
      <c r="AF85" s="67">
        <v>32242</v>
      </c>
      <c r="AG85" s="67">
        <v>31648</v>
      </c>
      <c r="AH85" s="67">
        <f t="shared" si="2"/>
        <v>31442</v>
      </c>
      <c r="AI85" s="67">
        <f t="shared" si="3"/>
        <v>33616</v>
      </c>
      <c r="AQ85" s="72">
        <v>81</v>
      </c>
      <c r="AR85" s="72">
        <v>14201</v>
      </c>
      <c r="AS85" s="72">
        <v>21051</v>
      </c>
      <c r="AT85" s="72">
        <v>35252</v>
      </c>
      <c r="AV85" s="72">
        <v>81</v>
      </c>
      <c r="AW85" s="72">
        <v>13807</v>
      </c>
      <c r="AX85" s="72">
        <v>20127</v>
      </c>
      <c r="AY85" s="72">
        <v>33934</v>
      </c>
    </row>
    <row r="86" spans="1:51">
      <c r="A86" s="47">
        <v>84</v>
      </c>
      <c r="B86" s="48"/>
      <c r="C86" s="81"/>
      <c r="D86" s="48"/>
      <c r="E86" s="48"/>
      <c r="F86" s="48"/>
      <c r="G86" s="48"/>
      <c r="H86" s="48"/>
      <c r="I86" s="48"/>
      <c r="J86" s="48">
        <v>14556</v>
      </c>
      <c r="K86" s="48">
        <v>15374</v>
      </c>
      <c r="L86" s="75">
        <v>83</v>
      </c>
      <c r="M86" s="75">
        <v>6859</v>
      </c>
      <c r="N86" s="75">
        <v>6924</v>
      </c>
      <c r="O86" s="75">
        <v>7951</v>
      </c>
      <c r="P86" s="75">
        <v>8475</v>
      </c>
      <c r="Q86" s="75">
        <v>9112</v>
      </c>
      <c r="R86" s="75">
        <v>8943</v>
      </c>
      <c r="S86" s="75">
        <v>8936</v>
      </c>
      <c r="T86" s="75">
        <v>8525</v>
      </c>
      <c r="U86" s="75">
        <v>6727</v>
      </c>
      <c r="V86" s="75">
        <v>5143</v>
      </c>
      <c r="W86" s="66">
        <v>83</v>
      </c>
      <c r="X86" s="67">
        <v>14305</v>
      </c>
      <c r="Y86" s="67">
        <v>19059</v>
      </c>
      <c r="Z86" s="67">
        <v>28900</v>
      </c>
      <c r="AA86" s="67">
        <v>29660</v>
      </c>
      <c r="AB86" s="67">
        <v>29497</v>
      </c>
      <c r="AC86" s="67">
        <v>29691</v>
      </c>
      <c r="AD86" s="67">
        <v>29430</v>
      </c>
      <c r="AE86" s="67">
        <v>30300</v>
      </c>
      <c r="AF86" s="67">
        <v>29247</v>
      </c>
      <c r="AG86" s="67">
        <v>30259</v>
      </c>
      <c r="AH86" s="67">
        <f t="shared" si="2"/>
        <v>29690</v>
      </c>
      <c r="AI86" s="67">
        <f t="shared" si="3"/>
        <v>29773</v>
      </c>
      <c r="AQ86" s="72">
        <v>82</v>
      </c>
      <c r="AR86" s="72">
        <v>12520</v>
      </c>
      <c r="AS86" s="72">
        <v>18922</v>
      </c>
      <c r="AT86" s="72">
        <v>31442</v>
      </c>
      <c r="AV86" s="72">
        <v>82</v>
      </c>
      <c r="AW86" s="72">
        <v>13345</v>
      </c>
      <c r="AX86" s="72">
        <v>20271</v>
      </c>
      <c r="AY86" s="72">
        <v>33616</v>
      </c>
    </row>
    <row r="87" spans="1:51">
      <c r="A87" s="47" t="s">
        <v>7</v>
      </c>
      <c r="B87" s="48"/>
      <c r="C87" s="48"/>
      <c r="D87" s="48"/>
      <c r="E87" s="48"/>
      <c r="F87" s="48"/>
      <c r="G87" s="48"/>
      <c r="H87" s="48"/>
      <c r="I87" s="48"/>
      <c r="J87" s="48">
        <v>60370</v>
      </c>
      <c r="K87" s="48">
        <v>63823</v>
      </c>
      <c r="L87" s="75">
        <v>84</v>
      </c>
      <c r="M87" s="75">
        <v>5527</v>
      </c>
      <c r="N87" s="75">
        <v>6173</v>
      </c>
      <c r="O87" s="75">
        <v>6172</v>
      </c>
      <c r="P87" s="75">
        <v>7098</v>
      </c>
      <c r="Q87" s="75">
        <v>7593</v>
      </c>
      <c r="R87" s="75">
        <v>8192</v>
      </c>
      <c r="S87" s="75">
        <v>8073</v>
      </c>
      <c r="T87" s="75">
        <v>8004</v>
      </c>
      <c r="U87" s="75">
        <v>7656</v>
      </c>
      <c r="V87" s="75">
        <v>6069</v>
      </c>
      <c r="W87" s="66">
        <v>84</v>
      </c>
      <c r="X87" s="67">
        <v>13190</v>
      </c>
      <c r="Y87" s="67">
        <v>13251</v>
      </c>
      <c r="Z87" s="67">
        <v>17614</v>
      </c>
      <c r="AA87" s="67">
        <v>26697</v>
      </c>
      <c r="AB87" s="67">
        <v>27661</v>
      </c>
      <c r="AC87" s="67">
        <v>27504</v>
      </c>
      <c r="AD87" s="67">
        <v>27652</v>
      </c>
      <c r="AE87" s="67">
        <v>27413</v>
      </c>
      <c r="AF87" s="67">
        <v>28209</v>
      </c>
      <c r="AG87" s="67">
        <v>27289</v>
      </c>
      <c r="AH87" s="67">
        <f t="shared" si="2"/>
        <v>28051</v>
      </c>
      <c r="AI87" s="67">
        <f t="shared" si="3"/>
        <v>27925</v>
      </c>
      <c r="AQ87" s="72">
        <v>83</v>
      </c>
      <c r="AR87" s="72">
        <v>11289</v>
      </c>
      <c r="AS87" s="72">
        <v>18401</v>
      </c>
      <c r="AT87" s="72">
        <v>29690</v>
      </c>
      <c r="AV87" s="72">
        <v>83</v>
      </c>
      <c r="AW87" s="72">
        <v>11646</v>
      </c>
      <c r="AX87" s="72">
        <v>18127</v>
      </c>
      <c r="AY87" s="72">
        <v>29773</v>
      </c>
    </row>
    <row r="88" spans="1:51">
      <c r="A88" s="82" t="s">
        <v>8</v>
      </c>
      <c r="B88" s="86"/>
      <c r="C88" s="86"/>
      <c r="D88" s="86"/>
      <c r="E88" s="86"/>
      <c r="F88" s="86"/>
      <c r="G88" s="86"/>
      <c r="H88" s="86"/>
      <c r="I88" s="86"/>
      <c r="J88" s="1">
        <f>SUM(J2:J87)</f>
        <v>3901389</v>
      </c>
      <c r="K88" s="1">
        <f>SUM(K2:K87)</f>
        <v>3905465</v>
      </c>
      <c r="L88" s="75">
        <v>85</v>
      </c>
      <c r="M88" s="75">
        <v>4419</v>
      </c>
      <c r="N88" s="75">
        <v>4881</v>
      </c>
      <c r="O88" s="75">
        <v>5437</v>
      </c>
      <c r="P88" s="75">
        <v>5427</v>
      </c>
      <c r="Q88" s="75">
        <v>6314</v>
      </c>
      <c r="R88" s="75">
        <v>6774</v>
      </c>
      <c r="S88" s="75">
        <v>7280</v>
      </c>
      <c r="T88" s="75">
        <v>7138</v>
      </c>
      <c r="U88" s="75">
        <v>7069</v>
      </c>
      <c r="V88" s="75">
        <v>6810</v>
      </c>
      <c r="W88" s="66">
        <v>85</v>
      </c>
      <c r="X88" s="67">
        <v>16110</v>
      </c>
      <c r="Y88" s="67">
        <v>12096</v>
      </c>
      <c r="Z88" s="67">
        <v>12132</v>
      </c>
      <c r="AA88" s="67">
        <v>16336</v>
      </c>
      <c r="AB88" s="67">
        <v>24499</v>
      </c>
      <c r="AC88" s="67">
        <v>25593</v>
      </c>
      <c r="AD88" s="67">
        <v>25433</v>
      </c>
      <c r="AE88" s="67">
        <v>25578</v>
      </c>
      <c r="AF88" s="67">
        <v>25446</v>
      </c>
      <c r="AG88" s="67">
        <v>26153</v>
      </c>
      <c r="AH88" s="67">
        <f t="shared" si="2"/>
        <v>25163</v>
      </c>
      <c r="AI88" s="67">
        <f t="shared" si="3"/>
        <v>25998</v>
      </c>
      <c r="AQ88" s="72">
        <v>84</v>
      </c>
      <c r="AR88" s="72">
        <v>10397</v>
      </c>
      <c r="AS88" s="72">
        <v>17654</v>
      </c>
      <c r="AT88" s="72">
        <v>28051</v>
      </c>
      <c r="AV88" s="72">
        <v>84</v>
      </c>
      <c r="AW88" s="72">
        <v>10412</v>
      </c>
      <c r="AX88" s="72">
        <v>17513</v>
      </c>
      <c r="AY88" s="72">
        <v>27925</v>
      </c>
    </row>
    <row r="89" spans="1:51">
      <c r="A89" s="83"/>
      <c r="L89" s="75">
        <v>86</v>
      </c>
      <c r="M89" s="75">
        <v>3651</v>
      </c>
      <c r="N89" s="75">
        <v>3868</v>
      </c>
      <c r="O89" s="75">
        <v>4233</v>
      </c>
      <c r="P89" s="75">
        <v>4737</v>
      </c>
      <c r="Q89" s="75">
        <v>4754</v>
      </c>
      <c r="R89" s="75">
        <v>5539</v>
      </c>
      <c r="S89" s="75">
        <v>5931</v>
      </c>
      <c r="T89" s="75">
        <v>6362</v>
      </c>
      <c r="U89" s="75">
        <v>6247</v>
      </c>
      <c r="V89" s="75">
        <v>6184</v>
      </c>
      <c r="W89" s="66">
        <v>86</v>
      </c>
      <c r="X89" s="67">
        <v>18473</v>
      </c>
      <c r="Y89" s="67">
        <v>14588</v>
      </c>
      <c r="Z89" s="67">
        <v>10931</v>
      </c>
      <c r="AA89" s="67">
        <v>11123</v>
      </c>
      <c r="AB89" s="67">
        <v>14902</v>
      </c>
      <c r="AC89" s="67">
        <v>22281</v>
      </c>
      <c r="AD89" s="67">
        <v>23452</v>
      </c>
      <c r="AE89" s="67">
        <v>23268</v>
      </c>
      <c r="AF89" s="67">
        <v>23444</v>
      </c>
      <c r="AG89" s="67">
        <v>23302</v>
      </c>
      <c r="AH89" s="67">
        <f t="shared" si="2"/>
        <v>23956</v>
      </c>
      <c r="AI89" s="67">
        <f t="shared" si="3"/>
        <v>23037</v>
      </c>
      <c r="AQ89" s="72">
        <v>85</v>
      </c>
      <c r="AR89" s="72">
        <v>8973</v>
      </c>
      <c r="AS89" s="72">
        <v>16190</v>
      </c>
      <c r="AT89" s="72">
        <v>25163</v>
      </c>
      <c r="AV89" s="72">
        <v>85</v>
      </c>
      <c r="AW89" s="72">
        <v>9414</v>
      </c>
      <c r="AX89" s="72">
        <v>16584</v>
      </c>
      <c r="AY89" s="72">
        <v>25998</v>
      </c>
    </row>
    <row r="90" spans="1:51">
      <c r="L90" s="75">
        <v>87</v>
      </c>
      <c r="M90" s="75">
        <v>2965</v>
      </c>
      <c r="N90" s="75">
        <v>3129</v>
      </c>
      <c r="O90" s="75">
        <v>3278</v>
      </c>
      <c r="P90" s="75">
        <v>3584</v>
      </c>
      <c r="Q90" s="75">
        <v>4088</v>
      </c>
      <c r="R90" s="75">
        <v>4127</v>
      </c>
      <c r="S90" s="75">
        <v>4746</v>
      </c>
      <c r="T90" s="75">
        <v>5119</v>
      </c>
      <c r="U90" s="75">
        <v>5494</v>
      </c>
      <c r="V90" s="75">
        <v>5429</v>
      </c>
      <c r="W90" s="66">
        <v>87</v>
      </c>
      <c r="X90" s="67">
        <v>16934</v>
      </c>
      <c r="Y90" s="67">
        <v>16592</v>
      </c>
      <c r="Z90" s="67">
        <v>13014</v>
      </c>
      <c r="AA90" s="67">
        <v>9880</v>
      </c>
      <c r="AB90" s="67">
        <v>9972</v>
      </c>
      <c r="AC90" s="67">
        <v>13540</v>
      </c>
      <c r="AD90" s="67">
        <v>20083</v>
      </c>
      <c r="AE90" s="67">
        <v>21092</v>
      </c>
      <c r="AF90" s="67">
        <v>20928</v>
      </c>
      <c r="AG90" s="67">
        <v>21412</v>
      </c>
      <c r="AH90" s="67">
        <f t="shared" si="2"/>
        <v>20981</v>
      </c>
      <c r="AI90" s="67">
        <f t="shared" si="3"/>
        <v>21709</v>
      </c>
      <c r="AQ90" s="72">
        <v>86</v>
      </c>
      <c r="AR90" s="72">
        <v>8186</v>
      </c>
      <c r="AS90" s="72">
        <v>15770</v>
      </c>
      <c r="AT90" s="72">
        <v>23956</v>
      </c>
      <c r="AV90" s="72">
        <v>86</v>
      </c>
      <c r="AW90" s="72">
        <v>7984</v>
      </c>
      <c r="AX90" s="72">
        <v>15053</v>
      </c>
      <c r="AY90" s="72">
        <v>23037</v>
      </c>
    </row>
    <row r="91" spans="1:51">
      <c r="A91" s="83"/>
      <c r="J91" s="87">
        <v>3901389</v>
      </c>
      <c r="K91" s="87">
        <v>3905465</v>
      </c>
      <c r="L91" s="75">
        <v>88</v>
      </c>
      <c r="M91" s="75">
        <v>2138</v>
      </c>
      <c r="N91" s="75">
        <v>2491</v>
      </c>
      <c r="O91" s="75">
        <v>2624</v>
      </c>
      <c r="P91" s="75">
        <v>2782</v>
      </c>
      <c r="Q91" s="75">
        <v>3062</v>
      </c>
      <c r="R91" s="75">
        <v>3471</v>
      </c>
      <c r="S91" s="75">
        <v>3491</v>
      </c>
      <c r="T91" s="75">
        <v>4030</v>
      </c>
      <c r="U91" s="75">
        <v>4371</v>
      </c>
      <c r="V91" s="75">
        <v>4639</v>
      </c>
      <c r="W91" s="66">
        <v>88</v>
      </c>
      <c r="X91" s="67">
        <v>14971</v>
      </c>
      <c r="Y91" s="67">
        <v>14970</v>
      </c>
      <c r="Z91" s="67">
        <v>14421</v>
      </c>
      <c r="AA91" s="67">
        <v>11559</v>
      </c>
      <c r="AB91" s="67">
        <v>8794</v>
      </c>
      <c r="AC91" s="67">
        <v>8914</v>
      </c>
      <c r="AD91" s="67">
        <v>12035</v>
      </c>
      <c r="AE91" s="67">
        <v>17761</v>
      </c>
      <c r="AF91" s="67">
        <v>18663</v>
      </c>
      <c r="AG91" s="67">
        <v>18603</v>
      </c>
      <c r="AH91" s="67">
        <f t="shared" si="2"/>
        <v>19093</v>
      </c>
      <c r="AI91" s="67">
        <f t="shared" si="3"/>
        <v>18809</v>
      </c>
      <c r="AQ91" s="72">
        <v>87</v>
      </c>
      <c r="AR91" s="72">
        <v>6924</v>
      </c>
      <c r="AS91" s="72">
        <v>14057</v>
      </c>
      <c r="AT91" s="72">
        <v>20981</v>
      </c>
      <c r="AV91" s="72">
        <v>87</v>
      </c>
      <c r="AW91" s="72">
        <v>7180</v>
      </c>
      <c r="AX91" s="72">
        <v>14529</v>
      </c>
      <c r="AY91" s="72">
        <v>21709</v>
      </c>
    </row>
    <row r="92" spans="1:51">
      <c r="A92" s="83"/>
      <c r="L92" s="75">
        <v>89</v>
      </c>
      <c r="M92" s="75">
        <v>1839</v>
      </c>
      <c r="N92" s="75">
        <v>1764</v>
      </c>
      <c r="O92" s="75">
        <v>2064</v>
      </c>
      <c r="P92" s="75">
        <v>2218</v>
      </c>
      <c r="Q92" s="75">
        <v>2313</v>
      </c>
      <c r="R92" s="75">
        <v>2544</v>
      </c>
      <c r="S92" s="75">
        <v>2867</v>
      </c>
      <c r="T92" s="75">
        <v>2898</v>
      </c>
      <c r="U92" s="75">
        <v>3378</v>
      </c>
      <c r="V92" s="75">
        <v>3628</v>
      </c>
      <c r="W92" s="66">
        <v>89</v>
      </c>
      <c r="X92" s="67">
        <v>13079</v>
      </c>
      <c r="Y92" s="67">
        <v>12905</v>
      </c>
      <c r="Z92" s="67">
        <v>12735</v>
      </c>
      <c r="AA92" s="67">
        <v>12519</v>
      </c>
      <c r="AB92" s="67">
        <v>10125</v>
      </c>
      <c r="AC92" s="67">
        <v>7723</v>
      </c>
      <c r="AD92" s="67">
        <v>7804</v>
      </c>
      <c r="AE92" s="67">
        <v>10514</v>
      </c>
      <c r="AF92" s="67">
        <v>15640</v>
      </c>
      <c r="AG92" s="67">
        <v>16512</v>
      </c>
      <c r="AH92" s="67">
        <f t="shared" si="2"/>
        <v>16278</v>
      </c>
      <c r="AI92" s="67">
        <f t="shared" si="3"/>
        <v>16878</v>
      </c>
      <c r="AQ92" s="72">
        <v>88</v>
      </c>
      <c r="AR92" s="72">
        <v>6070</v>
      </c>
      <c r="AS92" s="72">
        <v>13023</v>
      </c>
      <c r="AT92" s="72">
        <v>19093</v>
      </c>
      <c r="AV92" s="72">
        <v>88</v>
      </c>
      <c r="AW92" s="72">
        <v>6026</v>
      </c>
      <c r="AX92" s="72">
        <v>12783</v>
      </c>
      <c r="AY92" s="72">
        <v>18809</v>
      </c>
    </row>
    <row r="93" spans="1:51">
      <c r="A93" s="84" t="s">
        <v>58</v>
      </c>
      <c r="L93" s="75">
        <v>90</v>
      </c>
      <c r="M93" s="75">
        <v>1339</v>
      </c>
      <c r="N93" s="75">
        <v>1464</v>
      </c>
      <c r="O93" s="75">
        <v>1443</v>
      </c>
      <c r="P93" s="75">
        <v>1661</v>
      </c>
      <c r="Q93" s="75">
        <v>1791</v>
      </c>
      <c r="R93" s="75">
        <v>1870</v>
      </c>
      <c r="S93" s="75">
        <v>2072</v>
      </c>
      <c r="T93" s="75">
        <v>2325</v>
      </c>
      <c r="U93" s="75">
        <v>2362</v>
      </c>
      <c r="V93" s="75">
        <v>2828</v>
      </c>
      <c r="W93" s="66">
        <v>90</v>
      </c>
      <c r="X93" s="67">
        <v>10569</v>
      </c>
      <c r="Y93" s="67">
        <v>11175</v>
      </c>
      <c r="Z93" s="67">
        <v>10875</v>
      </c>
      <c r="AA93" s="67">
        <v>10963</v>
      </c>
      <c r="AB93" s="67">
        <v>10721</v>
      </c>
      <c r="AC93" s="67">
        <v>8768</v>
      </c>
      <c r="AD93" s="67">
        <v>6760</v>
      </c>
      <c r="AE93" s="67">
        <v>6698</v>
      </c>
      <c r="AF93" s="67">
        <v>9089</v>
      </c>
      <c r="AG93" s="67">
        <v>13601</v>
      </c>
      <c r="AH93" s="67">
        <f t="shared" si="2"/>
        <v>14144</v>
      </c>
      <c r="AI93" s="67">
        <f t="shared" si="3"/>
        <v>14120</v>
      </c>
      <c r="AQ93" s="72">
        <v>89</v>
      </c>
      <c r="AR93" s="72">
        <v>4999</v>
      </c>
      <c r="AS93" s="72">
        <v>11279</v>
      </c>
      <c r="AT93" s="72">
        <v>16278</v>
      </c>
      <c r="AV93" s="72">
        <v>89</v>
      </c>
      <c r="AW93" s="72">
        <v>5188</v>
      </c>
      <c r="AX93" s="72">
        <v>11690</v>
      </c>
      <c r="AY93" s="72">
        <v>16878</v>
      </c>
    </row>
    <row r="94" spans="1:51">
      <c r="A94" s="85"/>
      <c r="L94" s="75">
        <v>91</v>
      </c>
      <c r="M94" s="75">
        <v>981</v>
      </c>
      <c r="N94" s="75">
        <v>1059</v>
      </c>
      <c r="O94" s="75">
        <v>1212</v>
      </c>
      <c r="P94" s="75">
        <v>1136</v>
      </c>
      <c r="Q94" s="75">
        <v>1352</v>
      </c>
      <c r="R94" s="75">
        <v>1455</v>
      </c>
      <c r="S94" s="75">
        <v>1458</v>
      </c>
      <c r="T94" s="75">
        <v>1655</v>
      </c>
      <c r="U94" s="75">
        <v>1844</v>
      </c>
      <c r="V94" s="75">
        <v>1923</v>
      </c>
      <c r="W94" s="66">
        <v>91</v>
      </c>
      <c r="X94" s="67">
        <v>8448</v>
      </c>
      <c r="Y94" s="67">
        <v>8869</v>
      </c>
      <c r="Z94" s="67">
        <v>9285</v>
      </c>
      <c r="AA94" s="67">
        <v>9265</v>
      </c>
      <c r="AB94" s="67">
        <v>9233</v>
      </c>
      <c r="AC94" s="67">
        <v>9113</v>
      </c>
      <c r="AD94" s="67">
        <v>7422</v>
      </c>
      <c r="AE94" s="67">
        <v>5712</v>
      </c>
      <c r="AF94" s="67">
        <v>5610</v>
      </c>
      <c r="AG94" s="67">
        <v>7682</v>
      </c>
      <c r="AH94" s="67">
        <f t="shared" si="2"/>
        <v>11538</v>
      </c>
      <c r="AI94" s="67">
        <f t="shared" si="3"/>
        <v>12049</v>
      </c>
      <c r="AQ94" s="72">
        <v>90</v>
      </c>
      <c r="AR94" s="72">
        <v>4177</v>
      </c>
      <c r="AS94" s="72">
        <v>9967</v>
      </c>
      <c r="AT94" s="72">
        <v>14144</v>
      </c>
      <c r="AV94" s="72">
        <v>90</v>
      </c>
      <c r="AW94" s="72">
        <v>4197</v>
      </c>
      <c r="AX94" s="72">
        <v>9923</v>
      </c>
      <c r="AY94" s="72">
        <v>14120</v>
      </c>
    </row>
    <row r="95" spans="1:51">
      <c r="A95" s="85"/>
      <c r="L95" s="75">
        <v>92</v>
      </c>
      <c r="M95" s="75">
        <v>660</v>
      </c>
      <c r="N95" s="75">
        <v>782</v>
      </c>
      <c r="O95" s="75">
        <v>817</v>
      </c>
      <c r="P95" s="75">
        <v>911</v>
      </c>
      <c r="Q95" s="75">
        <v>888</v>
      </c>
      <c r="R95" s="75">
        <v>1051</v>
      </c>
      <c r="S95" s="75">
        <v>1106</v>
      </c>
      <c r="T95" s="75">
        <v>1101</v>
      </c>
      <c r="U95" s="75">
        <v>1315</v>
      </c>
      <c r="V95" s="75">
        <v>1438</v>
      </c>
      <c r="W95" s="66">
        <v>92</v>
      </c>
      <c r="X95" s="67">
        <v>6101</v>
      </c>
      <c r="Y95" s="67">
        <v>6930</v>
      </c>
      <c r="Z95" s="67">
        <v>7140</v>
      </c>
      <c r="AA95" s="67">
        <v>7648</v>
      </c>
      <c r="AB95" s="67">
        <v>7601</v>
      </c>
      <c r="AC95" s="67">
        <v>7616</v>
      </c>
      <c r="AD95" s="67">
        <v>7550</v>
      </c>
      <c r="AE95" s="67">
        <v>6144</v>
      </c>
      <c r="AF95" s="67">
        <v>4723</v>
      </c>
      <c r="AG95" s="67">
        <v>4647</v>
      </c>
      <c r="AH95" s="67">
        <f t="shared" si="2"/>
        <v>6414</v>
      </c>
      <c r="AI95" s="67">
        <f t="shared" si="3"/>
        <v>9561</v>
      </c>
      <c r="AQ95" s="72">
        <v>91</v>
      </c>
      <c r="AR95" s="72">
        <v>3315</v>
      </c>
      <c r="AS95" s="72">
        <v>8223</v>
      </c>
      <c r="AT95" s="72">
        <v>11538</v>
      </c>
      <c r="AV95" s="72">
        <v>91</v>
      </c>
      <c r="AW95" s="72">
        <v>3417</v>
      </c>
      <c r="AX95" s="72">
        <v>8632</v>
      </c>
      <c r="AY95" s="72">
        <v>12049</v>
      </c>
    </row>
    <row r="96" spans="1:51">
      <c r="L96" s="75">
        <v>93</v>
      </c>
      <c r="M96" s="75">
        <v>433</v>
      </c>
      <c r="N96" s="75">
        <v>491</v>
      </c>
      <c r="O96" s="75">
        <v>585</v>
      </c>
      <c r="P96" s="75">
        <v>632</v>
      </c>
      <c r="Q96" s="75">
        <v>699</v>
      </c>
      <c r="R96" s="75">
        <v>690</v>
      </c>
      <c r="S96" s="75">
        <v>784</v>
      </c>
      <c r="T96" s="75">
        <v>825</v>
      </c>
      <c r="U96" s="75">
        <v>853</v>
      </c>
      <c r="V96" s="75">
        <v>1008</v>
      </c>
      <c r="W96" s="66">
        <v>93</v>
      </c>
      <c r="X96" s="67">
        <v>4585</v>
      </c>
      <c r="Y96" s="67">
        <v>4899</v>
      </c>
      <c r="Z96" s="67">
        <v>5532</v>
      </c>
      <c r="AA96" s="67">
        <v>5839</v>
      </c>
      <c r="AB96" s="67">
        <v>6163</v>
      </c>
      <c r="AC96" s="67">
        <v>6229</v>
      </c>
      <c r="AD96" s="67">
        <v>6212</v>
      </c>
      <c r="AE96" s="67">
        <v>6104</v>
      </c>
      <c r="AF96" s="67">
        <v>5047</v>
      </c>
      <c r="AG96" s="67">
        <v>3902</v>
      </c>
      <c r="AH96" s="67">
        <f t="shared" si="2"/>
        <v>3809</v>
      </c>
      <c r="AI96" s="67">
        <f t="shared" si="3"/>
        <v>5247</v>
      </c>
      <c r="AQ96" s="72">
        <v>92</v>
      </c>
      <c r="AR96" s="72">
        <v>1746</v>
      </c>
      <c r="AS96" s="72">
        <v>4668</v>
      </c>
      <c r="AT96" s="72">
        <v>6414</v>
      </c>
      <c r="AV96" s="72">
        <v>92</v>
      </c>
      <c r="AW96" s="72">
        <v>2634</v>
      </c>
      <c r="AX96" s="72">
        <v>6927</v>
      </c>
      <c r="AY96" s="72">
        <v>9561</v>
      </c>
    </row>
    <row r="97" spans="12:51">
      <c r="L97" s="75">
        <v>94</v>
      </c>
      <c r="M97" s="75">
        <v>342</v>
      </c>
      <c r="N97" s="75">
        <v>338</v>
      </c>
      <c r="O97" s="75">
        <v>363</v>
      </c>
      <c r="P97" s="75">
        <v>444</v>
      </c>
      <c r="Q97" s="75">
        <v>472</v>
      </c>
      <c r="R97" s="75">
        <v>515</v>
      </c>
      <c r="S97" s="75">
        <v>526</v>
      </c>
      <c r="T97" s="75">
        <v>551</v>
      </c>
      <c r="U97" s="75">
        <v>606</v>
      </c>
      <c r="V97" s="75">
        <v>640</v>
      </c>
      <c r="W97" s="66">
        <v>94</v>
      </c>
      <c r="X97" s="67">
        <v>3353</v>
      </c>
      <c r="Y97" s="67">
        <v>3603</v>
      </c>
      <c r="Z97" s="67">
        <v>3733</v>
      </c>
      <c r="AA97" s="67">
        <v>4446</v>
      </c>
      <c r="AB97" s="67">
        <v>4596</v>
      </c>
      <c r="AC97" s="67">
        <v>4901</v>
      </c>
      <c r="AD97" s="67">
        <v>4962</v>
      </c>
      <c r="AE97" s="67">
        <v>4918</v>
      </c>
      <c r="AF97" s="67">
        <v>4873</v>
      </c>
      <c r="AG97" s="67">
        <v>4056</v>
      </c>
      <c r="AH97" s="67">
        <f t="shared" si="2"/>
        <v>3163</v>
      </c>
      <c r="AI97" s="67">
        <f t="shared" si="3"/>
        <v>3001</v>
      </c>
      <c r="AQ97" s="72">
        <v>93</v>
      </c>
      <c r="AR97" s="72">
        <v>944</v>
      </c>
      <c r="AS97" s="72">
        <v>2865</v>
      </c>
      <c r="AT97" s="72">
        <v>3809</v>
      </c>
      <c r="AV97" s="72">
        <v>93</v>
      </c>
      <c r="AW97" s="72">
        <v>1376</v>
      </c>
      <c r="AX97" s="72">
        <v>3871</v>
      </c>
      <c r="AY97" s="72">
        <v>5247</v>
      </c>
    </row>
    <row r="98" spans="12:51">
      <c r="L98" s="75">
        <v>95</v>
      </c>
      <c r="M98" s="75">
        <v>242</v>
      </c>
      <c r="N98" s="75">
        <v>238</v>
      </c>
      <c r="O98" s="75">
        <v>232</v>
      </c>
      <c r="P98" s="75">
        <v>260</v>
      </c>
      <c r="Q98" s="75">
        <v>352</v>
      </c>
      <c r="R98" s="75">
        <v>360</v>
      </c>
      <c r="S98" s="75">
        <v>381</v>
      </c>
      <c r="T98" s="75">
        <v>375</v>
      </c>
      <c r="U98" s="75">
        <v>394</v>
      </c>
      <c r="V98" s="75">
        <v>450</v>
      </c>
      <c r="W98" s="66">
        <v>95</v>
      </c>
      <c r="X98" s="67">
        <v>2268</v>
      </c>
      <c r="Y98" s="67">
        <v>2571</v>
      </c>
      <c r="Z98" s="67">
        <v>2646</v>
      </c>
      <c r="AA98" s="67">
        <v>2841</v>
      </c>
      <c r="AB98" s="67">
        <v>3374</v>
      </c>
      <c r="AC98" s="67">
        <v>3587</v>
      </c>
      <c r="AD98" s="67">
        <v>3802</v>
      </c>
      <c r="AE98" s="67">
        <v>3856</v>
      </c>
      <c r="AF98" s="67">
        <v>3879</v>
      </c>
      <c r="AG98" s="67">
        <v>3857</v>
      </c>
      <c r="AH98" s="67">
        <f t="shared" si="2"/>
        <v>3231</v>
      </c>
      <c r="AI98" s="67">
        <f t="shared" si="3"/>
        <v>2429</v>
      </c>
      <c r="AQ98" s="72">
        <v>94</v>
      </c>
      <c r="AR98" s="72">
        <v>759</v>
      </c>
      <c r="AS98" s="72">
        <v>2404</v>
      </c>
      <c r="AT98" s="72">
        <v>3163</v>
      </c>
      <c r="AV98" s="72">
        <v>94</v>
      </c>
      <c r="AW98" s="72">
        <v>698</v>
      </c>
      <c r="AX98" s="72">
        <v>2303</v>
      </c>
      <c r="AY98" s="72">
        <v>3001</v>
      </c>
    </row>
    <row r="99" spans="12:51">
      <c r="L99" s="75">
        <v>96</v>
      </c>
      <c r="M99" s="75">
        <v>147</v>
      </c>
      <c r="N99" s="75">
        <v>176</v>
      </c>
      <c r="O99" s="75">
        <v>176</v>
      </c>
      <c r="P99" s="75">
        <v>169</v>
      </c>
      <c r="Q99" s="75">
        <v>180</v>
      </c>
      <c r="R99" s="75">
        <v>252</v>
      </c>
      <c r="S99" s="75">
        <v>266</v>
      </c>
      <c r="T99" s="75">
        <v>279</v>
      </c>
      <c r="U99" s="75">
        <v>280</v>
      </c>
      <c r="V99" s="75">
        <v>285</v>
      </c>
      <c r="W99" s="66">
        <v>96</v>
      </c>
      <c r="X99" s="67">
        <v>1648</v>
      </c>
      <c r="Y99" s="67">
        <v>1670</v>
      </c>
      <c r="Z99" s="67">
        <v>1865</v>
      </c>
      <c r="AA99" s="67">
        <v>1957</v>
      </c>
      <c r="AB99" s="67">
        <v>2045</v>
      </c>
      <c r="AC99" s="67">
        <v>2548</v>
      </c>
      <c r="AD99" s="67">
        <v>2679</v>
      </c>
      <c r="AE99" s="67">
        <v>2827</v>
      </c>
      <c r="AF99" s="67">
        <v>2890</v>
      </c>
      <c r="AG99" s="67">
        <v>3004</v>
      </c>
      <c r="AH99" s="67">
        <f t="shared" si="2"/>
        <v>2999</v>
      </c>
      <c r="AI99" s="67">
        <f t="shared" si="3"/>
        <v>2372</v>
      </c>
      <c r="AQ99" s="72">
        <v>95</v>
      </c>
      <c r="AR99" s="72">
        <v>714</v>
      </c>
      <c r="AS99" s="72">
        <v>2517</v>
      </c>
      <c r="AT99" s="72">
        <v>3231</v>
      </c>
      <c r="AV99" s="72">
        <v>95</v>
      </c>
      <c r="AW99" s="72">
        <v>567</v>
      </c>
      <c r="AX99" s="72">
        <v>1862</v>
      </c>
      <c r="AY99" s="72">
        <v>2429</v>
      </c>
    </row>
    <row r="100" spans="12:51">
      <c r="L100" s="75">
        <v>97</v>
      </c>
      <c r="M100" s="75">
        <v>100</v>
      </c>
      <c r="N100" s="75">
        <v>92</v>
      </c>
      <c r="O100" s="75">
        <v>120</v>
      </c>
      <c r="P100" s="75">
        <v>133</v>
      </c>
      <c r="Q100" s="75">
        <v>114</v>
      </c>
      <c r="R100" s="75">
        <v>125</v>
      </c>
      <c r="S100" s="75">
        <v>168</v>
      </c>
      <c r="T100" s="75">
        <v>182</v>
      </c>
      <c r="U100" s="75">
        <v>187</v>
      </c>
      <c r="V100" s="75">
        <v>196</v>
      </c>
      <c r="W100" s="66">
        <v>97</v>
      </c>
      <c r="X100" s="67">
        <v>1094</v>
      </c>
      <c r="Y100" s="67">
        <v>1187</v>
      </c>
      <c r="Z100" s="67">
        <v>1182</v>
      </c>
      <c r="AA100" s="67">
        <v>1356</v>
      </c>
      <c r="AB100" s="67">
        <v>1356</v>
      </c>
      <c r="AC100" s="67">
        <v>1499</v>
      </c>
      <c r="AD100" s="67">
        <v>1861</v>
      </c>
      <c r="AE100" s="67">
        <v>1972</v>
      </c>
      <c r="AF100" s="67">
        <v>2073</v>
      </c>
      <c r="AG100" s="67">
        <v>2195</v>
      </c>
      <c r="AH100" s="67">
        <f t="shared" si="2"/>
        <v>2354</v>
      </c>
      <c r="AI100" s="67">
        <f t="shared" si="3"/>
        <v>2180</v>
      </c>
      <c r="AQ100" s="72">
        <v>96</v>
      </c>
      <c r="AR100" s="72">
        <v>676</v>
      </c>
      <c r="AS100" s="72">
        <v>2323</v>
      </c>
      <c r="AT100" s="72">
        <v>2999</v>
      </c>
      <c r="AV100" s="72">
        <v>96</v>
      </c>
      <c r="AW100" s="72">
        <v>508</v>
      </c>
      <c r="AX100" s="72">
        <v>1864</v>
      </c>
      <c r="AY100" s="72">
        <v>2372</v>
      </c>
    </row>
    <row r="101" spans="12:51">
      <c r="L101" s="75">
        <v>98</v>
      </c>
      <c r="M101" s="75">
        <v>64</v>
      </c>
      <c r="N101" s="75">
        <v>71</v>
      </c>
      <c r="O101" s="75">
        <v>61</v>
      </c>
      <c r="P101" s="75">
        <v>80</v>
      </c>
      <c r="Q101" s="75">
        <v>91</v>
      </c>
      <c r="R101" s="75">
        <v>75</v>
      </c>
      <c r="S101" s="75">
        <v>87</v>
      </c>
      <c r="T101" s="75">
        <v>116</v>
      </c>
      <c r="U101" s="75">
        <v>122</v>
      </c>
      <c r="V101" s="75">
        <v>128</v>
      </c>
      <c r="W101" s="66">
        <v>98</v>
      </c>
      <c r="X101" s="66">
        <v>649</v>
      </c>
      <c r="Y101" s="66">
        <v>772</v>
      </c>
      <c r="Z101" s="66">
        <v>794</v>
      </c>
      <c r="AA101" s="66">
        <v>835</v>
      </c>
      <c r="AB101" s="66">
        <v>931</v>
      </c>
      <c r="AC101" s="66">
        <v>943</v>
      </c>
      <c r="AD101" s="67">
        <v>1050</v>
      </c>
      <c r="AE101" s="67">
        <v>1307</v>
      </c>
      <c r="AF101" s="67">
        <v>1412</v>
      </c>
      <c r="AG101" s="67">
        <v>1518</v>
      </c>
      <c r="AH101" s="67">
        <f t="shared" si="2"/>
        <v>1612</v>
      </c>
      <c r="AI101" s="67">
        <f t="shared" si="3"/>
        <v>1685</v>
      </c>
      <c r="AQ101" s="72">
        <v>97</v>
      </c>
      <c r="AR101" s="72">
        <v>496</v>
      </c>
      <c r="AS101" s="72">
        <v>1858</v>
      </c>
      <c r="AT101" s="72">
        <v>2354</v>
      </c>
      <c r="AV101" s="72">
        <v>97</v>
      </c>
      <c r="AW101" s="72">
        <v>470</v>
      </c>
      <c r="AX101" s="72">
        <v>1710</v>
      </c>
      <c r="AY101" s="72">
        <v>2180</v>
      </c>
    </row>
    <row r="102" spans="12:51">
      <c r="L102" s="75">
        <v>99</v>
      </c>
      <c r="M102" s="75">
        <v>40</v>
      </c>
      <c r="N102" s="75">
        <v>41</v>
      </c>
      <c r="O102" s="75">
        <v>45</v>
      </c>
      <c r="P102" s="75">
        <v>45</v>
      </c>
      <c r="Q102" s="75">
        <v>52</v>
      </c>
      <c r="R102" s="75">
        <v>52</v>
      </c>
      <c r="S102" s="75">
        <v>54</v>
      </c>
      <c r="T102" s="75">
        <v>65</v>
      </c>
      <c r="U102" s="75">
        <v>76</v>
      </c>
      <c r="V102" s="75">
        <v>92</v>
      </c>
      <c r="W102" s="66">
        <v>99</v>
      </c>
      <c r="X102" s="66">
        <v>467</v>
      </c>
      <c r="Y102" s="66">
        <v>418</v>
      </c>
      <c r="Z102" s="66">
        <v>507</v>
      </c>
      <c r="AA102" s="66">
        <v>528</v>
      </c>
      <c r="AB102" s="66">
        <v>565</v>
      </c>
      <c r="AC102" s="66">
        <v>640</v>
      </c>
      <c r="AD102" s="66">
        <v>637</v>
      </c>
      <c r="AE102" s="66">
        <v>753</v>
      </c>
      <c r="AF102" s="66">
        <v>905</v>
      </c>
      <c r="AG102" s="67">
        <v>1011</v>
      </c>
      <c r="AH102" s="67">
        <f t="shared" si="2"/>
        <v>1077</v>
      </c>
      <c r="AI102" s="67">
        <f t="shared" si="3"/>
        <v>1117</v>
      </c>
      <c r="AQ102" s="72">
        <v>98</v>
      </c>
      <c r="AR102" s="72">
        <v>326</v>
      </c>
      <c r="AS102" s="72">
        <v>1286</v>
      </c>
      <c r="AT102" s="72">
        <v>1612</v>
      </c>
      <c r="AV102" s="72">
        <v>98</v>
      </c>
      <c r="AW102" s="72">
        <v>334</v>
      </c>
      <c r="AX102" s="72">
        <v>1351</v>
      </c>
      <c r="AY102" s="72">
        <v>1685</v>
      </c>
    </row>
    <row r="103" spans="12:51" ht="28">
      <c r="L103" s="75" t="s">
        <v>14</v>
      </c>
      <c r="M103" s="75">
        <v>58</v>
      </c>
      <c r="N103" s="75">
        <v>66</v>
      </c>
      <c r="O103" s="75">
        <v>61</v>
      </c>
      <c r="P103" s="75">
        <v>68</v>
      </c>
      <c r="Q103" s="75">
        <v>65</v>
      </c>
      <c r="R103" s="75">
        <v>78</v>
      </c>
      <c r="S103" s="75">
        <v>79</v>
      </c>
      <c r="T103" s="75">
        <v>79</v>
      </c>
      <c r="U103" s="75">
        <v>72</v>
      </c>
      <c r="V103" s="75">
        <v>81</v>
      </c>
      <c r="W103" s="66" t="s">
        <v>17</v>
      </c>
      <c r="X103" s="66">
        <v>592</v>
      </c>
      <c r="Y103" s="66">
        <v>659</v>
      </c>
      <c r="Z103" s="66">
        <v>663</v>
      </c>
      <c r="AA103" s="66">
        <v>785</v>
      </c>
      <c r="AB103" s="66">
        <v>856</v>
      </c>
      <c r="AC103" s="66">
        <v>901</v>
      </c>
      <c r="AD103" s="66">
        <v>988</v>
      </c>
      <c r="AE103" s="67">
        <v>1007</v>
      </c>
      <c r="AF103" s="67">
        <v>1145</v>
      </c>
      <c r="AG103" s="67">
        <v>1339</v>
      </c>
      <c r="AH103" s="67">
        <f t="shared" si="2"/>
        <v>1571</v>
      </c>
      <c r="AI103" s="67">
        <f t="shared" si="3"/>
        <v>1676</v>
      </c>
      <c r="AQ103" s="72">
        <v>99</v>
      </c>
      <c r="AR103" s="72">
        <v>223</v>
      </c>
      <c r="AS103" s="72">
        <v>854</v>
      </c>
      <c r="AT103" s="72">
        <v>1077</v>
      </c>
      <c r="AV103" s="72">
        <v>99</v>
      </c>
      <c r="AW103" s="72">
        <v>214</v>
      </c>
      <c r="AX103" s="72">
        <v>903</v>
      </c>
      <c r="AY103" s="72">
        <v>1117</v>
      </c>
    </row>
    <row r="104" spans="12:51">
      <c r="L104" s="75" t="s">
        <v>11</v>
      </c>
      <c r="M104" s="75">
        <v>1889591</v>
      </c>
      <c r="N104" s="75">
        <v>1885811</v>
      </c>
      <c r="O104" s="75">
        <v>1884344</v>
      </c>
      <c r="P104" s="75">
        <v>1881652</v>
      </c>
      <c r="Q104" s="75">
        <v>1882271</v>
      </c>
      <c r="R104" s="75">
        <v>1886221</v>
      </c>
      <c r="S104" s="75">
        <v>1890379</v>
      </c>
      <c r="T104" s="75">
        <v>1896188</v>
      </c>
      <c r="U104" s="75">
        <v>1905579</v>
      </c>
      <c r="V104" s="75">
        <v>1916371</v>
      </c>
      <c r="W104" s="66" t="s">
        <v>8</v>
      </c>
      <c r="X104" s="66" t="s">
        <v>48</v>
      </c>
      <c r="Y104" s="66" t="s">
        <v>49</v>
      </c>
      <c r="Z104" s="66" t="s">
        <v>50</v>
      </c>
      <c r="AA104" s="66" t="s">
        <v>51</v>
      </c>
      <c r="AB104" s="66" t="s">
        <v>52</v>
      </c>
      <c r="AC104" s="66" t="s">
        <v>53</v>
      </c>
      <c r="AD104" s="66" t="s">
        <v>54</v>
      </c>
      <c r="AE104" s="66" t="s">
        <v>55</v>
      </c>
      <c r="AF104" s="66" t="s">
        <v>56</v>
      </c>
      <c r="AG104" s="66" t="s">
        <v>57</v>
      </c>
      <c r="AH104" s="67">
        <f>AT105</f>
        <v>4341240</v>
      </c>
      <c r="AI104" s="67">
        <f>AY105</f>
        <v>4377487</v>
      </c>
      <c r="AQ104" s="72" t="s">
        <v>45</v>
      </c>
      <c r="AR104" s="72">
        <v>251</v>
      </c>
      <c r="AS104" s="72">
        <v>1320</v>
      </c>
      <c r="AT104" s="72">
        <v>1571</v>
      </c>
      <c r="AV104" s="72" t="s">
        <v>45</v>
      </c>
      <c r="AW104" s="72">
        <v>285</v>
      </c>
      <c r="AX104" s="72">
        <v>1391</v>
      </c>
      <c r="AY104" s="72">
        <v>1676</v>
      </c>
    </row>
    <row r="105" spans="12:51" ht="14" customHeight="1">
      <c r="L105" s="127" t="s">
        <v>12</v>
      </c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AQ105" s="72" t="s">
        <v>46</v>
      </c>
      <c r="AR105" s="72">
        <v>2094766</v>
      </c>
      <c r="AS105" s="72">
        <v>2246474</v>
      </c>
      <c r="AT105" s="72">
        <v>4341240</v>
      </c>
      <c r="AV105" s="72" t="s">
        <v>46</v>
      </c>
      <c r="AW105" s="72">
        <v>2114962</v>
      </c>
      <c r="AX105" s="72">
        <v>2262525</v>
      </c>
      <c r="AY105" s="72">
        <v>4377487</v>
      </c>
    </row>
    <row r="106" spans="12:51">
      <c r="L106" s="75">
        <v>0</v>
      </c>
      <c r="M106" s="75">
        <v>13162</v>
      </c>
      <c r="N106" s="75">
        <v>13646</v>
      </c>
      <c r="O106" s="75">
        <v>13193</v>
      </c>
      <c r="P106" s="75">
        <v>13328</v>
      </c>
      <c r="Q106" s="75">
        <v>13436</v>
      </c>
      <c r="R106" s="75">
        <v>14221</v>
      </c>
      <c r="S106" s="75">
        <v>14601</v>
      </c>
      <c r="T106" s="75">
        <v>14664</v>
      </c>
      <c r="U106" s="75">
        <v>15609</v>
      </c>
      <c r="V106" s="75">
        <v>16305</v>
      </c>
    </row>
    <row r="107" spans="12:51">
      <c r="L107" s="75">
        <v>1</v>
      </c>
      <c r="M107" s="75">
        <v>13359</v>
      </c>
      <c r="N107" s="75">
        <v>13228</v>
      </c>
      <c r="O107" s="75">
        <v>13737</v>
      </c>
      <c r="P107" s="75">
        <v>13274</v>
      </c>
      <c r="Q107" s="75">
        <v>13456</v>
      </c>
      <c r="R107" s="75">
        <v>13612</v>
      </c>
      <c r="S107" s="75">
        <v>14366</v>
      </c>
      <c r="T107" s="75">
        <v>14709</v>
      </c>
      <c r="U107" s="75">
        <v>14845</v>
      </c>
      <c r="V107" s="75">
        <v>15753</v>
      </c>
    </row>
    <row r="108" spans="12:51">
      <c r="L108" s="75">
        <v>2</v>
      </c>
      <c r="M108" s="75">
        <v>13041</v>
      </c>
      <c r="N108" s="75">
        <v>13431</v>
      </c>
      <c r="O108" s="75">
        <v>13348</v>
      </c>
      <c r="P108" s="75">
        <v>13801</v>
      </c>
      <c r="Q108" s="75">
        <v>13410</v>
      </c>
      <c r="R108" s="75">
        <v>13657</v>
      </c>
      <c r="S108" s="75">
        <v>13786</v>
      </c>
      <c r="T108" s="75">
        <v>14525</v>
      </c>
      <c r="U108" s="75">
        <v>14910</v>
      </c>
      <c r="V108" s="75">
        <v>14984</v>
      </c>
    </row>
    <row r="109" spans="12:51">
      <c r="L109" s="75">
        <v>3</v>
      </c>
      <c r="M109" s="75">
        <v>12800</v>
      </c>
      <c r="N109" s="75">
        <v>13121</v>
      </c>
      <c r="O109" s="75">
        <v>13505</v>
      </c>
      <c r="P109" s="75">
        <v>13445</v>
      </c>
      <c r="Q109" s="75">
        <v>13998</v>
      </c>
      <c r="R109" s="75">
        <v>13635</v>
      </c>
      <c r="S109" s="75">
        <v>13802</v>
      </c>
      <c r="T109" s="75">
        <v>14004</v>
      </c>
      <c r="U109" s="75">
        <v>14693</v>
      </c>
      <c r="V109" s="75">
        <v>15060</v>
      </c>
    </row>
    <row r="110" spans="12:51">
      <c r="L110" s="75">
        <v>4</v>
      </c>
      <c r="M110" s="75">
        <v>12445</v>
      </c>
      <c r="N110" s="75">
        <v>12872</v>
      </c>
      <c r="O110" s="75">
        <v>13213</v>
      </c>
      <c r="P110" s="75">
        <v>13603</v>
      </c>
      <c r="Q110" s="75">
        <v>13632</v>
      </c>
      <c r="R110" s="75">
        <v>14167</v>
      </c>
      <c r="S110" s="75">
        <v>13789</v>
      </c>
      <c r="T110" s="75">
        <v>13943</v>
      </c>
      <c r="U110" s="75">
        <v>14182</v>
      </c>
      <c r="V110" s="75">
        <v>14861</v>
      </c>
    </row>
    <row r="111" spans="12:51">
      <c r="L111" s="75">
        <v>5</v>
      </c>
      <c r="M111" s="75">
        <v>12660</v>
      </c>
      <c r="N111" s="75">
        <v>12523</v>
      </c>
      <c r="O111" s="75">
        <v>12938</v>
      </c>
      <c r="P111" s="75">
        <v>13305</v>
      </c>
      <c r="Q111" s="75">
        <v>13759</v>
      </c>
      <c r="R111" s="75">
        <v>13896</v>
      </c>
      <c r="S111" s="75">
        <v>14315</v>
      </c>
      <c r="T111" s="75">
        <v>13999</v>
      </c>
      <c r="U111" s="75">
        <v>14145</v>
      </c>
      <c r="V111" s="75">
        <v>14378</v>
      </c>
    </row>
    <row r="112" spans="12:51">
      <c r="L112" s="75">
        <v>6</v>
      </c>
      <c r="M112" s="75">
        <v>13275</v>
      </c>
      <c r="N112" s="75">
        <v>12721</v>
      </c>
      <c r="O112" s="75">
        <v>12606</v>
      </c>
      <c r="P112" s="75">
        <v>13017</v>
      </c>
      <c r="Q112" s="75">
        <v>13456</v>
      </c>
      <c r="R112" s="75">
        <v>13967</v>
      </c>
      <c r="S112" s="75">
        <v>14116</v>
      </c>
      <c r="T112" s="75">
        <v>14503</v>
      </c>
      <c r="U112" s="75">
        <v>14164</v>
      </c>
      <c r="V112" s="75">
        <v>14329</v>
      </c>
    </row>
    <row r="113" spans="12:22">
      <c r="L113" s="75">
        <v>7</v>
      </c>
      <c r="M113" s="75">
        <v>13374</v>
      </c>
      <c r="N113" s="75">
        <v>13332</v>
      </c>
      <c r="O113" s="75">
        <v>12787</v>
      </c>
      <c r="P113" s="75">
        <v>12671</v>
      </c>
      <c r="Q113" s="75">
        <v>13139</v>
      </c>
      <c r="R113" s="75">
        <v>13659</v>
      </c>
      <c r="S113" s="75">
        <v>14170</v>
      </c>
      <c r="T113" s="75">
        <v>14369</v>
      </c>
      <c r="U113" s="75">
        <v>14689</v>
      </c>
      <c r="V113" s="75">
        <v>14335</v>
      </c>
    </row>
    <row r="114" spans="12:22">
      <c r="L114" s="75">
        <v>8</v>
      </c>
      <c r="M114" s="75">
        <v>13991</v>
      </c>
      <c r="N114" s="75">
        <v>13416</v>
      </c>
      <c r="O114" s="75">
        <v>13418</v>
      </c>
      <c r="P114" s="75">
        <v>12866</v>
      </c>
      <c r="Q114" s="75">
        <v>12771</v>
      </c>
      <c r="R114" s="75">
        <v>13304</v>
      </c>
      <c r="S114" s="75">
        <v>13866</v>
      </c>
      <c r="T114" s="75">
        <v>14379</v>
      </c>
      <c r="U114" s="75">
        <v>14629</v>
      </c>
      <c r="V114" s="75">
        <v>14890</v>
      </c>
    </row>
    <row r="115" spans="12:22">
      <c r="L115" s="75">
        <v>9</v>
      </c>
      <c r="M115" s="75">
        <v>14246</v>
      </c>
      <c r="N115" s="75">
        <v>14058</v>
      </c>
      <c r="O115" s="75">
        <v>13494</v>
      </c>
      <c r="P115" s="75">
        <v>13516</v>
      </c>
      <c r="Q115" s="75">
        <v>13004</v>
      </c>
      <c r="R115" s="75">
        <v>12942</v>
      </c>
      <c r="S115" s="75">
        <v>13455</v>
      </c>
      <c r="T115" s="75">
        <v>14074</v>
      </c>
      <c r="U115" s="75">
        <v>14612</v>
      </c>
      <c r="V115" s="75">
        <v>14864</v>
      </c>
    </row>
    <row r="116" spans="12:22">
      <c r="L116" s="75">
        <v>10</v>
      </c>
      <c r="M116" s="75">
        <v>14580</v>
      </c>
      <c r="N116" s="75">
        <v>14322</v>
      </c>
      <c r="O116" s="75">
        <v>14135</v>
      </c>
      <c r="P116" s="75">
        <v>13557</v>
      </c>
      <c r="Q116" s="75">
        <v>13632</v>
      </c>
      <c r="R116" s="75">
        <v>13173</v>
      </c>
      <c r="S116" s="75">
        <v>13120</v>
      </c>
      <c r="T116" s="75">
        <v>13625</v>
      </c>
      <c r="U116" s="75">
        <v>14278</v>
      </c>
      <c r="V116" s="75">
        <v>14836</v>
      </c>
    </row>
    <row r="117" spans="12:22">
      <c r="L117" s="75">
        <v>11</v>
      </c>
      <c r="M117" s="75">
        <v>15080</v>
      </c>
      <c r="N117" s="75">
        <v>14625</v>
      </c>
      <c r="O117" s="75">
        <v>14379</v>
      </c>
      <c r="P117" s="75">
        <v>14178</v>
      </c>
      <c r="Q117" s="75">
        <v>13667</v>
      </c>
      <c r="R117" s="75">
        <v>13804</v>
      </c>
      <c r="S117" s="75">
        <v>13306</v>
      </c>
      <c r="T117" s="75">
        <v>13296</v>
      </c>
      <c r="U117" s="75">
        <v>13802</v>
      </c>
      <c r="V117" s="75">
        <v>14502</v>
      </c>
    </row>
    <row r="118" spans="12:22">
      <c r="L118" s="75">
        <v>12</v>
      </c>
      <c r="M118" s="75">
        <v>16165</v>
      </c>
      <c r="N118" s="75">
        <v>15164</v>
      </c>
      <c r="O118" s="75">
        <v>14712</v>
      </c>
      <c r="P118" s="75">
        <v>14455</v>
      </c>
      <c r="Q118" s="75">
        <v>14281</v>
      </c>
      <c r="R118" s="75">
        <v>13844</v>
      </c>
      <c r="S118" s="75">
        <v>13957</v>
      </c>
      <c r="T118" s="75">
        <v>13485</v>
      </c>
      <c r="U118" s="75">
        <v>13488</v>
      </c>
      <c r="V118" s="75">
        <v>13996</v>
      </c>
    </row>
    <row r="119" spans="12:22">
      <c r="L119" s="75">
        <v>13</v>
      </c>
      <c r="M119" s="75">
        <v>17893</v>
      </c>
      <c r="N119" s="75">
        <v>16240</v>
      </c>
      <c r="O119" s="75">
        <v>15241</v>
      </c>
      <c r="P119" s="75">
        <v>14786</v>
      </c>
      <c r="Q119" s="75">
        <v>14547</v>
      </c>
      <c r="R119" s="75">
        <v>14427</v>
      </c>
      <c r="S119" s="75">
        <v>13990</v>
      </c>
      <c r="T119" s="75">
        <v>14091</v>
      </c>
      <c r="U119" s="75">
        <v>13660</v>
      </c>
      <c r="V119" s="75">
        <v>13644</v>
      </c>
    </row>
    <row r="120" spans="12:22">
      <c r="L120" s="75">
        <v>14</v>
      </c>
      <c r="M120" s="75">
        <v>19064</v>
      </c>
      <c r="N120" s="75">
        <v>17960</v>
      </c>
      <c r="O120" s="75">
        <v>16316</v>
      </c>
      <c r="P120" s="75">
        <v>15346</v>
      </c>
      <c r="Q120" s="75">
        <v>14922</v>
      </c>
      <c r="R120" s="75">
        <v>14695</v>
      </c>
      <c r="S120" s="75">
        <v>14560</v>
      </c>
      <c r="T120" s="75">
        <v>14132</v>
      </c>
      <c r="U120" s="75">
        <v>14269</v>
      </c>
      <c r="V120" s="75">
        <v>13864</v>
      </c>
    </row>
    <row r="121" spans="12:22">
      <c r="L121" s="75">
        <v>15</v>
      </c>
      <c r="M121" s="75">
        <v>20743</v>
      </c>
      <c r="N121" s="75">
        <v>19117</v>
      </c>
      <c r="O121" s="75">
        <v>18054</v>
      </c>
      <c r="P121" s="75">
        <v>16421</v>
      </c>
      <c r="Q121" s="75">
        <v>15500</v>
      </c>
      <c r="R121" s="75">
        <v>15109</v>
      </c>
      <c r="S121" s="75">
        <v>14861</v>
      </c>
      <c r="T121" s="75">
        <v>14736</v>
      </c>
      <c r="U121" s="75">
        <v>14281</v>
      </c>
      <c r="V121" s="75">
        <v>14444</v>
      </c>
    </row>
    <row r="122" spans="12:22">
      <c r="L122" s="75">
        <v>16</v>
      </c>
      <c r="M122" s="75">
        <v>22407</v>
      </c>
      <c r="N122" s="75">
        <v>20808</v>
      </c>
      <c r="O122" s="75">
        <v>19233</v>
      </c>
      <c r="P122" s="75">
        <v>18152</v>
      </c>
      <c r="Q122" s="75">
        <v>16551</v>
      </c>
      <c r="R122" s="75">
        <v>15700</v>
      </c>
      <c r="S122" s="75">
        <v>15297</v>
      </c>
      <c r="T122" s="75">
        <v>15051</v>
      </c>
      <c r="U122" s="75">
        <v>14896</v>
      </c>
      <c r="V122" s="75">
        <v>14483</v>
      </c>
    </row>
    <row r="123" spans="12:22">
      <c r="L123" s="75">
        <v>17</v>
      </c>
      <c r="M123" s="75">
        <v>24160</v>
      </c>
      <c r="N123" s="75">
        <v>22497</v>
      </c>
      <c r="O123" s="75">
        <v>20912</v>
      </c>
      <c r="P123" s="75">
        <v>19333</v>
      </c>
      <c r="Q123" s="75">
        <v>18317</v>
      </c>
      <c r="R123" s="75">
        <v>16764</v>
      </c>
      <c r="S123" s="75">
        <v>15919</v>
      </c>
      <c r="T123" s="75">
        <v>15505</v>
      </c>
      <c r="U123" s="75">
        <v>15252</v>
      </c>
      <c r="V123" s="75">
        <v>15079</v>
      </c>
    </row>
    <row r="124" spans="12:22">
      <c r="L124" s="75">
        <v>18</v>
      </c>
      <c r="M124" s="75">
        <v>24839</v>
      </c>
      <c r="N124" s="75">
        <v>24216</v>
      </c>
      <c r="O124" s="75">
        <v>22636</v>
      </c>
      <c r="P124" s="75">
        <v>21041</v>
      </c>
      <c r="Q124" s="75">
        <v>19491</v>
      </c>
      <c r="R124" s="75">
        <v>18541</v>
      </c>
      <c r="S124" s="75">
        <v>16991</v>
      </c>
      <c r="T124" s="75">
        <v>16176</v>
      </c>
      <c r="U124" s="75">
        <v>15737</v>
      </c>
      <c r="V124" s="75">
        <v>15528</v>
      </c>
    </row>
    <row r="125" spans="12:22">
      <c r="L125" s="75">
        <v>19</v>
      </c>
      <c r="M125" s="75">
        <v>25423</v>
      </c>
      <c r="N125" s="75">
        <v>24958</v>
      </c>
      <c r="O125" s="75">
        <v>24376</v>
      </c>
      <c r="P125" s="75">
        <v>22808</v>
      </c>
      <c r="Q125" s="75">
        <v>21270</v>
      </c>
      <c r="R125" s="75">
        <v>19777</v>
      </c>
      <c r="S125" s="75">
        <v>18839</v>
      </c>
      <c r="T125" s="75">
        <v>17385</v>
      </c>
      <c r="U125" s="75">
        <v>16545</v>
      </c>
      <c r="V125" s="75">
        <v>16098</v>
      </c>
    </row>
    <row r="126" spans="12:22">
      <c r="L126" s="75">
        <v>20</v>
      </c>
      <c r="M126" s="75">
        <v>26765</v>
      </c>
      <c r="N126" s="75">
        <v>25549</v>
      </c>
      <c r="O126" s="75">
        <v>25186</v>
      </c>
      <c r="P126" s="75">
        <v>24611</v>
      </c>
      <c r="Q126" s="75">
        <v>23124</v>
      </c>
      <c r="R126" s="75">
        <v>21629</v>
      </c>
      <c r="S126" s="75">
        <v>20145</v>
      </c>
      <c r="T126" s="75">
        <v>19225</v>
      </c>
      <c r="U126" s="75">
        <v>17914</v>
      </c>
      <c r="V126" s="75">
        <v>17045</v>
      </c>
    </row>
    <row r="127" spans="12:22">
      <c r="L127" s="75">
        <v>21</v>
      </c>
      <c r="M127" s="75">
        <v>26559</v>
      </c>
      <c r="N127" s="75">
        <v>26885</v>
      </c>
      <c r="O127" s="75">
        <v>25850</v>
      </c>
      <c r="P127" s="75">
        <v>25396</v>
      </c>
      <c r="Q127" s="75">
        <v>24965</v>
      </c>
      <c r="R127" s="75">
        <v>23560</v>
      </c>
      <c r="S127" s="75">
        <v>22098</v>
      </c>
      <c r="T127" s="75">
        <v>20606</v>
      </c>
      <c r="U127" s="75">
        <v>19758</v>
      </c>
      <c r="V127" s="75">
        <v>18554</v>
      </c>
    </row>
    <row r="128" spans="12:22">
      <c r="L128" s="75">
        <v>22</v>
      </c>
      <c r="M128" s="75">
        <v>27490</v>
      </c>
      <c r="N128" s="75">
        <v>26713</v>
      </c>
      <c r="O128" s="75">
        <v>27146</v>
      </c>
      <c r="P128" s="75">
        <v>26178</v>
      </c>
      <c r="Q128" s="75">
        <v>25830</v>
      </c>
      <c r="R128" s="75">
        <v>25506</v>
      </c>
      <c r="S128" s="75">
        <v>24071</v>
      </c>
      <c r="T128" s="75">
        <v>22693</v>
      </c>
      <c r="U128" s="75">
        <v>21203</v>
      </c>
      <c r="V128" s="75">
        <v>20373</v>
      </c>
    </row>
    <row r="129" spans="12:22">
      <c r="L129" s="75">
        <v>23</v>
      </c>
      <c r="M129" s="75">
        <v>27569</v>
      </c>
      <c r="N129" s="75">
        <v>27662</v>
      </c>
      <c r="O129" s="75">
        <v>27056</v>
      </c>
      <c r="P129" s="75">
        <v>27425</v>
      </c>
      <c r="Q129" s="75">
        <v>26625</v>
      </c>
      <c r="R129" s="75">
        <v>26356</v>
      </c>
      <c r="S129" s="75">
        <v>26085</v>
      </c>
      <c r="T129" s="75">
        <v>24715</v>
      </c>
      <c r="U129" s="75">
        <v>23370</v>
      </c>
      <c r="V129" s="75">
        <v>21848</v>
      </c>
    </row>
    <row r="130" spans="12:22">
      <c r="L130" s="75">
        <v>24</v>
      </c>
      <c r="M130" s="75">
        <v>28175</v>
      </c>
      <c r="N130" s="75">
        <v>27750</v>
      </c>
      <c r="O130" s="75">
        <v>28010</v>
      </c>
      <c r="P130" s="75">
        <v>27393</v>
      </c>
      <c r="Q130" s="75">
        <v>27884</v>
      </c>
      <c r="R130" s="75">
        <v>27168</v>
      </c>
      <c r="S130" s="75">
        <v>26982</v>
      </c>
      <c r="T130" s="75">
        <v>26770</v>
      </c>
      <c r="U130" s="75">
        <v>25552</v>
      </c>
      <c r="V130" s="75">
        <v>24124</v>
      </c>
    </row>
    <row r="131" spans="12:22">
      <c r="L131" s="75">
        <v>25</v>
      </c>
      <c r="M131" s="75">
        <v>29694</v>
      </c>
      <c r="N131" s="75">
        <v>28320</v>
      </c>
      <c r="O131" s="75">
        <v>28007</v>
      </c>
      <c r="P131" s="75">
        <v>28376</v>
      </c>
      <c r="Q131" s="75">
        <v>27896</v>
      </c>
      <c r="R131" s="75">
        <v>28467</v>
      </c>
      <c r="S131" s="75">
        <v>27745</v>
      </c>
      <c r="T131" s="75">
        <v>27639</v>
      </c>
      <c r="U131" s="75">
        <v>27523</v>
      </c>
      <c r="V131" s="75">
        <v>26335</v>
      </c>
    </row>
    <row r="132" spans="12:22">
      <c r="L132" s="75">
        <v>26</v>
      </c>
      <c r="M132" s="75">
        <v>29951</v>
      </c>
      <c r="N132" s="75">
        <v>29829</v>
      </c>
      <c r="O132" s="75">
        <v>28618</v>
      </c>
      <c r="P132" s="75">
        <v>28270</v>
      </c>
      <c r="Q132" s="75">
        <v>28856</v>
      </c>
      <c r="R132" s="75">
        <v>28487</v>
      </c>
      <c r="S132" s="75">
        <v>29076</v>
      </c>
      <c r="T132" s="75">
        <v>28428</v>
      </c>
      <c r="U132" s="75">
        <v>28423</v>
      </c>
      <c r="V132" s="75">
        <v>28374</v>
      </c>
    </row>
    <row r="133" spans="12:22">
      <c r="L133" s="75">
        <v>27</v>
      </c>
      <c r="M133" s="75">
        <v>31060</v>
      </c>
      <c r="N133" s="75">
        <v>30086</v>
      </c>
      <c r="O133" s="75">
        <v>30129</v>
      </c>
      <c r="P133" s="75">
        <v>28889</v>
      </c>
      <c r="Q133" s="75">
        <v>28697</v>
      </c>
      <c r="R133" s="75">
        <v>29454</v>
      </c>
      <c r="S133" s="75">
        <v>29107</v>
      </c>
      <c r="T133" s="75">
        <v>29666</v>
      </c>
      <c r="U133" s="75">
        <v>29196</v>
      </c>
      <c r="V133" s="75">
        <v>29191</v>
      </c>
    </row>
    <row r="134" spans="12:22">
      <c r="L134" s="75">
        <v>28</v>
      </c>
      <c r="M134" s="75">
        <v>29503</v>
      </c>
      <c r="N134" s="75">
        <v>31043</v>
      </c>
      <c r="O134" s="75">
        <v>30293</v>
      </c>
      <c r="P134" s="75">
        <v>30379</v>
      </c>
      <c r="Q134" s="75">
        <v>29232</v>
      </c>
      <c r="R134" s="75">
        <v>29216</v>
      </c>
      <c r="S134" s="75">
        <v>29996</v>
      </c>
      <c r="T134" s="75">
        <v>29758</v>
      </c>
      <c r="U134" s="75">
        <v>30246</v>
      </c>
      <c r="V134" s="75">
        <v>29963</v>
      </c>
    </row>
    <row r="135" spans="12:22">
      <c r="L135" s="75">
        <v>29</v>
      </c>
      <c r="M135" s="75">
        <v>29108</v>
      </c>
      <c r="N135" s="75">
        <v>29574</v>
      </c>
      <c r="O135" s="75">
        <v>31239</v>
      </c>
      <c r="P135" s="75">
        <v>30535</v>
      </c>
      <c r="Q135" s="75">
        <v>30676</v>
      </c>
      <c r="R135" s="75">
        <v>29602</v>
      </c>
      <c r="S135" s="75">
        <v>29730</v>
      </c>
      <c r="T135" s="75">
        <v>30592</v>
      </c>
      <c r="U135" s="75">
        <v>30434</v>
      </c>
      <c r="V135" s="75">
        <v>30923</v>
      </c>
    </row>
    <row r="136" spans="12:22">
      <c r="L136" s="75">
        <v>30</v>
      </c>
      <c r="M136" s="75">
        <v>28721</v>
      </c>
      <c r="N136" s="75">
        <v>29190</v>
      </c>
      <c r="O136" s="75">
        <v>29736</v>
      </c>
      <c r="P136" s="75">
        <v>31436</v>
      </c>
      <c r="Q136" s="75">
        <v>30796</v>
      </c>
      <c r="R136" s="75">
        <v>31016</v>
      </c>
      <c r="S136" s="75">
        <v>30049</v>
      </c>
      <c r="T136" s="75">
        <v>30261</v>
      </c>
      <c r="U136" s="75">
        <v>31139</v>
      </c>
      <c r="V136" s="75">
        <v>31022</v>
      </c>
    </row>
    <row r="137" spans="12:22">
      <c r="L137" s="75">
        <v>31</v>
      </c>
      <c r="M137" s="75">
        <v>28012</v>
      </c>
      <c r="N137" s="75">
        <v>28783</v>
      </c>
      <c r="O137" s="75">
        <v>29350</v>
      </c>
      <c r="P137" s="75">
        <v>29873</v>
      </c>
      <c r="Q137" s="75">
        <v>31678</v>
      </c>
      <c r="R137" s="75">
        <v>31112</v>
      </c>
      <c r="S137" s="75">
        <v>31330</v>
      </c>
      <c r="T137" s="75">
        <v>30415</v>
      </c>
      <c r="U137" s="75">
        <v>30761</v>
      </c>
      <c r="V137" s="75">
        <v>31649</v>
      </c>
    </row>
    <row r="138" spans="12:22">
      <c r="L138" s="75">
        <v>32</v>
      </c>
      <c r="M138" s="75">
        <v>27816</v>
      </c>
      <c r="N138" s="75">
        <v>28014</v>
      </c>
      <c r="O138" s="75">
        <v>28919</v>
      </c>
      <c r="P138" s="75">
        <v>29448</v>
      </c>
      <c r="Q138" s="75">
        <v>30067</v>
      </c>
      <c r="R138" s="75">
        <v>31939</v>
      </c>
      <c r="S138" s="75">
        <v>31428</v>
      </c>
      <c r="T138" s="75">
        <v>31667</v>
      </c>
      <c r="U138" s="75">
        <v>30844</v>
      </c>
      <c r="V138" s="75">
        <v>31226</v>
      </c>
    </row>
    <row r="139" spans="12:22">
      <c r="L139" s="75">
        <v>33</v>
      </c>
      <c r="M139" s="75">
        <v>26688</v>
      </c>
      <c r="N139" s="75">
        <v>27802</v>
      </c>
      <c r="O139" s="75">
        <v>28159</v>
      </c>
      <c r="P139" s="75">
        <v>29032</v>
      </c>
      <c r="Q139" s="75">
        <v>29609</v>
      </c>
      <c r="R139" s="75">
        <v>30262</v>
      </c>
      <c r="S139" s="75">
        <v>32208</v>
      </c>
      <c r="T139" s="75">
        <v>31740</v>
      </c>
      <c r="U139" s="75">
        <v>32068</v>
      </c>
      <c r="V139" s="75">
        <v>31192</v>
      </c>
    </row>
    <row r="140" spans="12:22">
      <c r="L140" s="75">
        <v>34</v>
      </c>
      <c r="M140" s="75">
        <v>26973</v>
      </c>
      <c r="N140" s="75">
        <v>26705</v>
      </c>
      <c r="O140" s="75">
        <v>27909</v>
      </c>
      <c r="P140" s="75">
        <v>28278</v>
      </c>
      <c r="Q140" s="75">
        <v>29155</v>
      </c>
      <c r="R140" s="75">
        <v>29791</v>
      </c>
      <c r="S140" s="75">
        <v>30484</v>
      </c>
      <c r="T140" s="75">
        <v>32471</v>
      </c>
      <c r="U140" s="75">
        <v>32070</v>
      </c>
      <c r="V140" s="75">
        <v>32381</v>
      </c>
    </row>
    <row r="141" spans="12:22">
      <c r="L141" s="75">
        <v>35</v>
      </c>
      <c r="M141" s="75">
        <v>26900</v>
      </c>
      <c r="N141" s="75">
        <v>26970</v>
      </c>
      <c r="O141" s="75">
        <v>26785</v>
      </c>
      <c r="P141" s="75">
        <v>27955</v>
      </c>
      <c r="Q141" s="75">
        <v>28420</v>
      </c>
      <c r="R141" s="75">
        <v>29366</v>
      </c>
      <c r="S141" s="75">
        <v>29994</v>
      </c>
      <c r="T141" s="75">
        <v>30666</v>
      </c>
      <c r="U141" s="75">
        <v>32691</v>
      </c>
      <c r="V141" s="75">
        <v>32348</v>
      </c>
    </row>
    <row r="142" spans="12:22">
      <c r="L142" s="75">
        <v>36</v>
      </c>
      <c r="M142" s="75">
        <v>26309</v>
      </c>
      <c r="N142" s="75">
        <v>26902</v>
      </c>
      <c r="O142" s="75">
        <v>27008</v>
      </c>
      <c r="P142" s="75">
        <v>26810</v>
      </c>
      <c r="Q142" s="75">
        <v>28040</v>
      </c>
      <c r="R142" s="75">
        <v>28595</v>
      </c>
      <c r="S142" s="75">
        <v>29547</v>
      </c>
      <c r="T142" s="75">
        <v>30197</v>
      </c>
      <c r="U142" s="75">
        <v>30930</v>
      </c>
      <c r="V142" s="75">
        <v>32955</v>
      </c>
    </row>
    <row r="143" spans="12:22">
      <c r="L143" s="75">
        <v>37</v>
      </c>
      <c r="M143" s="75">
        <v>26055</v>
      </c>
      <c r="N143" s="75">
        <v>26286</v>
      </c>
      <c r="O143" s="75">
        <v>26929</v>
      </c>
      <c r="P143" s="75">
        <v>27041</v>
      </c>
      <c r="Q143" s="75">
        <v>26878</v>
      </c>
      <c r="R143" s="75">
        <v>28163</v>
      </c>
      <c r="S143" s="75">
        <v>28755</v>
      </c>
      <c r="T143" s="75">
        <v>29722</v>
      </c>
      <c r="U143" s="75">
        <v>30487</v>
      </c>
      <c r="V143" s="75">
        <v>31117</v>
      </c>
    </row>
    <row r="144" spans="12:22">
      <c r="L144" s="75">
        <v>38</v>
      </c>
      <c r="M144" s="75">
        <v>25185</v>
      </c>
      <c r="N144" s="75">
        <v>26055</v>
      </c>
      <c r="O144" s="75">
        <v>26314</v>
      </c>
      <c r="P144" s="75">
        <v>26942</v>
      </c>
      <c r="Q144" s="75">
        <v>27092</v>
      </c>
      <c r="R144" s="75">
        <v>26970</v>
      </c>
      <c r="S144" s="75">
        <v>28293</v>
      </c>
      <c r="T144" s="75">
        <v>28943</v>
      </c>
      <c r="U144" s="75">
        <v>29920</v>
      </c>
      <c r="V144" s="75">
        <v>30685</v>
      </c>
    </row>
    <row r="145" spans="12:22">
      <c r="L145" s="75">
        <v>39</v>
      </c>
      <c r="M145" s="75">
        <v>25703</v>
      </c>
      <c r="N145" s="75">
        <v>25211</v>
      </c>
      <c r="O145" s="75">
        <v>26095</v>
      </c>
      <c r="P145" s="75">
        <v>26317</v>
      </c>
      <c r="Q145" s="75">
        <v>27022</v>
      </c>
      <c r="R145" s="75">
        <v>27165</v>
      </c>
      <c r="S145" s="75">
        <v>27050</v>
      </c>
      <c r="T145" s="75">
        <v>28429</v>
      </c>
      <c r="U145" s="75">
        <v>29146</v>
      </c>
      <c r="V145" s="75">
        <v>30108</v>
      </c>
    </row>
    <row r="146" spans="12:22">
      <c r="L146" s="75">
        <v>40</v>
      </c>
      <c r="M146" s="75">
        <v>25307</v>
      </c>
      <c r="N146" s="75">
        <v>25716</v>
      </c>
      <c r="O146" s="75">
        <v>25254</v>
      </c>
      <c r="P146" s="75">
        <v>26106</v>
      </c>
      <c r="Q146" s="75">
        <v>26363</v>
      </c>
      <c r="R146" s="75">
        <v>27099</v>
      </c>
      <c r="S146" s="75">
        <v>27221</v>
      </c>
      <c r="T146" s="75">
        <v>27143</v>
      </c>
      <c r="U146" s="75">
        <v>28558</v>
      </c>
      <c r="V146" s="75">
        <v>29344</v>
      </c>
    </row>
    <row r="147" spans="12:22">
      <c r="L147" s="75">
        <v>41</v>
      </c>
      <c r="M147" s="75">
        <v>27052</v>
      </c>
      <c r="N147" s="75">
        <v>25322</v>
      </c>
      <c r="O147" s="75">
        <v>25724</v>
      </c>
      <c r="P147" s="75">
        <v>25267</v>
      </c>
      <c r="Q147" s="75">
        <v>26126</v>
      </c>
      <c r="R147" s="75">
        <v>26408</v>
      </c>
      <c r="S147" s="75">
        <v>27139</v>
      </c>
      <c r="T147" s="75">
        <v>27283</v>
      </c>
      <c r="U147" s="75">
        <v>27242</v>
      </c>
      <c r="V147" s="75">
        <v>28681</v>
      </c>
    </row>
    <row r="148" spans="12:22">
      <c r="L148" s="75">
        <v>42</v>
      </c>
      <c r="M148" s="75">
        <v>27599</v>
      </c>
      <c r="N148" s="75">
        <v>27055</v>
      </c>
      <c r="O148" s="75">
        <v>25351</v>
      </c>
      <c r="P148" s="75">
        <v>25736</v>
      </c>
      <c r="Q148" s="75">
        <v>25304</v>
      </c>
      <c r="R148" s="75">
        <v>26207</v>
      </c>
      <c r="S148" s="75">
        <v>26453</v>
      </c>
      <c r="T148" s="75">
        <v>27209</v>
      </c>
      <c r="U148" s="75">
        <v>27350</v>
      </c>
      <c r="V148" s="75">
        <v>27347</v>
      </c>
    </row>
    <row r="149" spans="12:22">
      <c r="L149" s="75">
        <v>43</v>
      </c>
      <c r="M149" s="75">
        <v>29732</v>
      </c>
      <c r="N149" s="75">
        <v>27590</v>
      </c>
      <c r="O149" s="75">
        <v>27104</v>
      </c>
      <c r="P149" s="75">
        <v>25359</v>
      </c>
      <c r="Q149" s="75">
        <v>25752</v>
      </c>
      <c r="R149" s="75">
        <v>25326</v>
      </c>
      <c r="S149" s="75">
        <v>26255</v>
      </c>
      <c r="T149" s="75">
        <v>26496</v>
      </c>
      <c r="U149" s="75">
        <v>27304</v>
      </c>
      <c r="V149" s="75">
        <v>27431</v>
      </c>
    </row>
    <row r="150" spans="12:22">
      <c r="L150" s="75">
        <v>44</v>
      </c>
      <c r="M150" s="75">
        <v>29749</v>
      </c>
      <c r="N150" s="75">
        <v>29683</v>
      </c>
      <c r="O150" s="75">
        <v>27599</v>
      </c>
      <c r="P150" s="75">
        <v>27122</v>
      </c>
      <c r="Q150" s="75">
        <v>25401</v>
      </c>
      <c r="R150" s="75">
        <v>25780</v>
      </c>
      <c r="S150" s="75">
        <v>25361</v>
      </c>
      <c r="T150" s="75">
        <v>26312</v>
      </c>
      <c r="U150" s="75">
        <v>26528</v>
      </c>
      <c r="V150" s="75">
        <v>27362</v>
      </c>
    </row>
    <row r="151" spans="12:22">
      <c r="L151" s="75">
        <v>45</v>
      </c>
      <c r="M151" s="75">
        <v>31057</v>
      </c>
      <c r="N151" s="75">
        <v>29725</v>
      </c>
      <c r="O151" s="75">
        <v>29691</v>
      </c>
      <c r="P151" s="75">
        <v>27596</v>
      </c>
      <c r="Q151" s="75">
        <v>27149</v>
      </c>
      <c r="R151" s="75">
        <v>25455</v>
      </c>
      <c r="S151" s="75">
        <v>25813</v>
      </c>
      <c r="T151" s="75">
        <v>25385</v>
      </c>
      <c r="U151" s="75">
        <v>26377</v>
      </c>
      <c r="V151" s="75">
        <v>26573</v>
      </c>
    </row>
    <row r="152" spans="12:22">
      <c r="L152" s="75">
        <v>46</v>
      </c>
      <c r="M152" s="75">
        <v>22307</v>
      </c>
      <c r="N152" s="75">
        <v>31033</v>
      </c>
      <c r="O152" s="75">
        <v>29705</v>
      </c>
      <c r="P152" s="75">
        <v>29655</v>
      </c>
      <c r="Q152" s="75">
        <v>27612</v>
      </c>
      <c r="R152" s="75">
        <v>27177</v>
      </c>
      <c r="S152" s="75">
        <v>25491</v>
      </c>
      <c r="T152" s="75">
        <v>25833</v>
      </c>
      <c r="U152" s="75">
        <v>25419</v>
      </c>
      <c r="V152" s="75">
        <v>26431</v>
      </c>
    </row>
    <row r="153" spans="12:22">
      <c r="L153" s="75">
        <v>47</v>
      </c>
      <c r="M153" s="75">
        <v>25085</v>
      </c>
      <c r="N153" s="75">
        <v>22281</v>
      </c>
      <c r="O153" s="75">
        <v>30998</v>
      </c>
      <c r="P153" s="75">
        <v>29668</v>
      </c>
      <c r="Q153" s="75">
        <v>29629</v>
      </c>
      <c r="R153" s="75">
        <v>27636</v>
      </c>
      <c r="S153" s="75">
        <v>27229</v>
      </c>
      <c r="T153" s="75">
        <v>25532</v>
      </c>
      <c r="U153" s="75">
        <v>25835</v>
      </c>
      <c r="V153" s="75">
        <v>25419</v>
      </c>
    </row>
    <row r="154" spans="12:22">
      <c r="L154" s="75">
        <v>48</v>
      </c>
      <c r="M154" s="75">
        <v>25246</v>
      </c>
      <c r="N154" s="75">
        <v>25044</v>
      </c>
      <c r="O154" s="75">
        <v>22252</v>
      </c>
      <c r="P154" s="75">
        <v>30944</v>
      </c>
      <c r="Q154" s="75">
        <v>29619</v>
      </c>
      <c r="R154" s="75">
        <v>29621</v>
      </c>
      <c r="S154" s="75">
        <v>27649</v>
      </c>
      <c r="T154" s="75">
        <v>27288</v>
      </c>
      <c r="U154" s="75">
        <v>25578</v>
      </c>
      <c r="V154" s="75">
        <v>25851</v>
      </c>
    </row>
    <row r="155" spans="12:22">
      <c r="L155" s="75">
        <v>49</v>
      </c>
      <c r="M155" s="75">
        <v>25320</v>
      </c>
      <c r="N155" s="75">
        <v>25196</v>
      </c>
      <c r="O155" s="75">
        <v>25019</v>
      </c>
      <c r="P155" s="75">
        <v>22207</v>
      </c>
      <c r="Q155" s="75">
        <v>30882</v>
      </c>
      <c r="R155" s="75">
        <v>29561</v>
      </c>
      <c r="S155" s="75">
        <v>29610</v>
      </c>
      <c r="T155" s="75">
        <v>27651</v>
      </c>
      <c r="U155" s="75">
        <v>27340</v>
      </c>
      <c r="V155" s="75">
        <v>25614</v>
      </c>
    </row>
    <row r="156" spans="12:22">
      <c r="L156" s="75">
        <v>50</v>
      </c>
      <c r="M156" s="75">
        <v>26268</v>
      </c>
      <c r="N156" s="75">
        <v>25260</v>
      </c>
      <c r="O156" s="75">
        <v>25192</v>
      </c>
      <c r="P156" s="75">
        <v>25001</v>
      </c>
      <c r="Q156" s="75">
        <v>22196</v>
      </c>
      <c r="R156" s="75">
        <v>30833</v>
      </c>
      <c r="S156" s="75">
        <v>29511</v>
      </c>
      <c r="T156" s="75">
        <v>29568</v>
      </c>
      <c r="U156" s="75">
        <v>27650</v>
      </c>
      <c r="V156" s="75">
        <v>27378</v>
      </c>
    </row>
    <row r="157" spans="12:22">
      <c r="L157" s="75">
        <v>51</v>
      </c>
      <c r="M157" s="75">
        <v>29160</v>
      </c>
      <c r="N157" s="75">
        <v>26201</v>
      </c>
      <c r="O157" s="75">
        <v>25235</v>
      </c>
      <c r="P157" s="75">
        <v>25172</v>
      </c>
      <c r="Q157" s="75">
        <v>24962</v>
      </c>
      <c r="R157" s="75">
        <v>22185</v>
      </c>
      <c r="S157" s="75">
        <v>30771</v>
      </c>
      <c r="T157" s="75">
        <v>29468</v>
      </c>
      <c r="U157" s="75">
        <v>29529</v>
      </c>
      <c r="V157" s="75">
        <v>27668</v>
      </c>
    </row>
    <row r="158" spans="12:22">
      <c r="L158" s="75">
        <v>52</v>
      </c>
      <c r="M158" s="75">
        <v>29127</v>
      </c>
      <c r="N158" s="75">
        <v>29089</v>
      </c>
      <c r="O158" s="75">
        <v>26156</v>
      </c>
      <c r="P158" s="75">
        <v>25201</v>
      </c>
      <c r="Q158" s="75">
        <v>25128</v>
      </c>
      <c r="R158" s="75">
        <v>24919</v>
      </c>
      <c r="S158" s="75">
        <v>22148</v>
      </c>
      <c r="T158" s="75">
        <v>30698</v>
      </c>
      <c r="U158" s="75">
        <v>29395</v>
      </c>
      <c r="V158" s="75">
        <v>29476</v>
      </c>
    </row>
    <row r="159" spans="12:22">
      <c r="L159" s="75">
        <v>53</v>
      </c>
      <c r="M159" s="75">
        <v>29620</v>
      </c>
      <c r="N159" s="75">
        <v>29075</v>
      </c>
      <c r="O159" s="75">
        <v>29030</v>
      </c>
      <c r="P159" s="75">
        <v>26091</v>
      </c>
      <c r="Q159" s="75">
        <v>25172</v>
      </c>
      <c r="R159" s="75">
        <v>25096</v>
      </c>
      <c r="S159" s="75">
        <v>24857</v>
      </c>
      <c r="T159" s="75">
        <v>22110</v>
      </c>
      <c r="U159" s="75">
        <v>30640</v>
      </c>
      <c r="V159" s="75">
        <v>29349</v>
      </c>
    </row>
    <row r="160" spans="12:22">
      <c r="L160" s="75">
        <v>54</v>
      </c>
      <c r="M160" s="75">
        <v>27093</v>
      </c>
      <c r="N160" s="75">
        <v>29547</v>
      </c>
      <c r="O160" s="75">
        <v>29020</v>
      </c>
      <c r="P160" s="75">
        <v>28987</v>
      </c>
      <c r="Q160" s="75">
        <v>26049</v>
      </c>
      <c r="R160" s="75">
        <v>25119</v>
      </c>
      <c r="S160" s="75">
        <v>25051</v>
      </c>
      <c r="T160" s="75">
        <v>24803</v>
      </c>
      <c r="U160" s="75">
        <v>22102</v>
      </c>
      <c r="V160" s="75">
        <v>30574</v>
      </c>
    </row>
    <row r="161" spans="12:22">
      <c r="L161" s="75">
        <v>55</v>
      </c>
      <c r="M161" s="75">
        <v>25784</v>
      </c>
      <c r="N161" s="75">
        <v>27046</v>
      </c>
      <c r="O161" s="75">
        <v>29466</v>
      </c>
      <c r="P161" s="75">
        <v>28943</v>
      </c>
      <c r="Q161" s="75">
        <v>28940</v>
      </c>
      <c r="R161" s="75">
        <v>26017</v>
      </c>
      <c r="S161" s="75">
        <v>25056</v>
      </c>
      <c r="T161" s="75">
        <v>24983</v>
      </c>
      <c r="U161" s="75">
        <v>24762</v>
      </c>
      <c r="V161" s="75">
        <v>22055</v>
      </c>
    </row>
    <row r="162" spans="12:22">
      <c r="L162" s="75">
        <v>56</v>
      </c>
      <c r="M162" s="75">
        <v>27589</v>
      </c>
      <c r="N162" s="75">
        <v>25713</v>
      </c>
      <c r="O162" s="75">
        <v>26969</v>
      </c>
      <c r="P162" s="75">
        <v>29389</v>
      </c>
      <c r="Q162" s="75">
        <v>28855</v>
      </c>
      <c r="R162" s="75">
        <v>28891</v>
      </c>
      <c r="S162" s="75">
        <v>25984</v>
      </c>
      <c r="T162" s="75">
        <v>25008</v>
      </c>
      <c r="U162" s="75">
        <v>24933</v>
      </c>
      <c r="V162" s="75">
        <v>24731</v>
      </c>
    </row>
    <row r="163" spans="12:22">
      <c r="L163" s="75">
        <v>57</v>
      </c>
      <c r="M163" s="75">
        <v>27506</v>
      </c>
      <c r="N163" s="75">
        <v>27523</v>
      </c>
      <c r="O163" s="75">
        <v>25661</v>
      </c>
      <c r="P163" s="75">
        <v>26880</v>
      </c>
      <c r="Q163" s="75">
        <v>29301</v>
      </c>
      <c r="R163" s="75">
        <v>28758</v>
      </c>
      <c r="S163" s="75">
        <v>28866</v>
      </c>
      <c r="T163" s="75">
        <v>25932</v>
      </c>
      <c r="U163" s="75">
        <v>24965</v>
      </c>
      <c r="V163" s="75">
        <v>24874</v>
      </c>
    </row>
    <row r="164" spans="12:22">
      <c r="L164" s="75">
        <v>58</v>
      </c>
      <c r="M164" s="75">
        <v>26471</v>
      </c>
      <c r="N164" s="75">
        <v>27378</v>
      </c>
      <c r="O164" s="75">
        <v>27443</v>
      </c>
      <c r="P164" s="75">
        <v>25571</v>
      </c>
      <c r="Q164" s="75">
        <v>26773</v>
      </c>
      <c r="R164" s="75">
        <v>29202</v>
      </c>
      <c r="S164" s="75">
        <v>28692</v>
      </c>
      <c r="T164" s="75">
        <v>28826</v>
      </c>
      <c r="U164" s="75">
        <v>25899</v>
      </c>
      <c r="V164" s="75">
        <v>24898</v>
      </c>
    </row>
    <row r="165" spans="12:22">
      <c r="L165" s="75">
        <v>59</v>
      </c>
      <c r="M165" s="75">
        <v>25850</v>
      </c>
      <c r="N165" s="75">
        <v>26345</v>
      </c>
      <c r="O165" s="75">
        <v>27302</v>
      </c>
      <c r="P165" s="75">
        <v>27346</v>
      </c>
      <c r="Q165" s="75">
        <v>25487</v>
      </c>
      <c r="R165" s="75">
        <v>26644</v>
      </c>
      <c r="S165" s="75">
        <v>29090</v>
      </c>
      <c r="T165" s="75">
        <v>28595</v>
      </c>
      <c r="U165" s="75">
        <v>28788</v>
      </c>
      <c r="V165" s="75">
        <v>25835</v>
      </c>
    </row>
    <row r="166" spans="12:22">
      <c r="L166" s="75">
        <v>60</v>
      </c>
      <c r="M166" s="75">
        <v>26836</v>
      </c>
      <c r="N166" s="75">
        <v>25716</v>
      </c>
      <c r="O166" s="75">
        <v>26225</v>
      </c>
      <c r="P166" s="75">
        <v>27232</v>
      </c>
      <c r="Q166" s="75">
        <v>27240</v>
      </c>
      <c r="R166" s="75">
        <v>25387</v>
      </c>
      <c r="S166" s="75">
        <v>26523</v>
      </c>
      <c r="T166" s="75">
        <v>28964</v>
      </c>
      <c r="U166" s="75">
        <v>28513</v>
      </c>
      <c r="V166" s="75">
        <v>28727</v>
      </c>
    </row>
    <row r="167" spans="12:22">
      <c r="L167" s="75">
        <v>61</v>
      </c>
      <c r="M167" s="75">
        <v>28060</v>
      </c>
      <c r="N167" s="75">
        <v>26703</v>
      </c>
      <c r="O167" s="75">
        <v>25589</v>
      </c>
      <c r="P167" s="75">
        <v>26097</v>
      </c>
      <c r="Q167" s="75">
        <v>27099</v>
      </c>
      <c r="R167" s="75">
        <v>27119</v>
      </c>
      <c r="S167" s="75">
        <v>25293</v>
      </c>
      <c r="T167" s="75">
        <v>26390</v>
      </c>
      <c r="U167" s="75">
        <v>28851</v>
      </c>
      <c r="V167" s="75">
        <v>28424</v>
      </c>
    </row>
    <row r="168" spans="12:22">
      <c r="L168" s="75">
        <v>62</v>
      </c>
      <c r="M168" s="75">
        <v>26529</v>
      </c>
      <c r="N168" s="75">
        <v>27887</v>
      </c>
      <c r="O168" s="75">
        <v>26582</v>
      </c>
      <c r="P168" s="75">
        <v>25455</v>
      </c>
      <c r="Q168" s="75">
        <v>25939</v>
      </c>
      <c r="R168" s="75">
        <v>26984</v>
      </c>
      <c r="S168" s="75">
        <v>26973</v>
      </c>
      <c r="T168" s="75">
        <v>25198</v>
      </c>
      <c r="U168" s="75">
        <v>26282</v>
      </c>
      <c r="V168" s="75">
        <v>28706</v>
      </c>
    </row>
    <row r="169" spans="12:22">
      <c r="L169" s="75">
        <v>63</v>
      </c>
      <c r="M169" s="75">
        <v>26974</v>
      </c>
      <c r="N169" s="75">
        <v>26369</v>
      </c>
      <c r="O169" s="75">
        <v>27737</v>
      </c>
      <c r="P169" s="75">
        <v>26460</v>
      </c>
      <c r="Q169" s="75">
        <v>25337</v>
      </c>
      <c r="R169" s="75">
        <v>25815</v>
      </c>
      <c r="S169" s="75">
        <v>26860</v>
      </c>
      <c r="T169" s="75">
        <v>26819</v>
      </c>
      <c r="U169" s="75">
        <v>25101</v>
      </c>
      <c r="V169" s="75">
        <v>26154</v>
      </c>
    </row>
    <row r="170" spans="12:22">
      <c r="L170" s="75">
        <v>64</v>
      </c>
      <c r="M170" s="75">
        <v>27428</v>
      </c>
      <c r="N170" s="75">
        <v>26787</v>
      </c>
      <c r="O170" s="75">
        <v>26209</v>
      </c>
      <c r="P170" s="75">
        <v>27565</v>
      </c>
      <c r="Q170" s="75">
        <v>26321</v>
      </c>
      <c r="R170" s="75">
        <v>25176</v>
      </c>
      <c r="S170" s="75">
        <v>25610</v>
      </c>
      <c r="T170" s="75">
        <v>26711</v>
      </c>
      <c r="U170" s="75">
        <v>26683</v>
      </c>
      <c r="V170" s="75">
        <v>25000</v>
      </c>
    </row>
    <row r="171" spans="12:22">
      <c r="L171" s="75">
        <v>65</v>
      </c>
      <c r="M171" s="75">
        <v>27097</v>
      </c>
      <c r="N171" s="75">
        <v>27209</v>
      </c>
      <c r="O171" s="75">
        <v>26582</v>
      </c>
      <c r="P171" s="75">
        <v>25987</v>
      </c>
      <c r="Q171" s="75">
        <v>27397</v>
      </c>
      <c r="R171" s="75">
        <v>26143</v>
      </c>
      <c r="S171" s="75">
        <v>25031</v>
      </c>
      <c r="T171" s="75">
        <v>25428</v>
      </c>
      <c r="U171" s="75">
        <v>26568</v>
      </c>
      <c r="V171" s="75">
        <v>26555</v>
      </c>
    </row>
    <row r="172" spans="12:22">
      <c r="L172" s="75">
        <v>66</v>
      </c>
      <c r="M172" s="75">
        <v>28140</v>
      </c>
      <c r="N172" s="75">
        <v>26839</v>
      </c>
      <c r="O172" s="75">
        <v>26976</v>
      </c>
      <c r="P172" s="75">
        <v>26356</v>
      </c>
      <c r="Q172" s="75">
        <v>25763</v>
      </c>
      <c r="R172" s="75">
        <v>27218</v>
      </c>
      <c r="S172" s="75">
        <v>25982</v>
      </c>
      <c r="T172" s="75">
        <v>24876</v>
      </c>
      <c r="U172" s="75">
        <v>25237</v>
      </c>
      <c r="V172" s="75">
        <v>26393</v>
      </c>
    </row>
    <row r="173" spans="12:22">
      <c r="L173" s="75">
        <v>67</v>
      </c>
      <c r="M173" s="75">
        <v>27227</v>
      </c>
      <c r="N173" s="75">
        <v>27880</v>
      </c>
      <c r="O173" s="75">
        <v>26594</v>
      </c>
      <c r="P173" s="75">
        <v>26746</v>
      </c>
      <c r="Q173" s="75">
        <v>26109</v>
      </c>
      <c r="R173" s="75">
        <v>25551</v>
      </c>
      <c r="S173" s="75">
        <v>27010</v>
      </c>
      <c r="T173" s="75">
        <v>25799</v>
      </c>
      <c r="U173" s="75">
        <v>24689</v>
      </c>
      <c r="V173" s="75">
        <v>25092</v>
      </c>
    </row>
    <row r="174" spans="12:22">
      <c r="L174" s="75">
        <v>68</v>
      </c>
      <c r="M174" s="75">
        <v>27635</v>
      </c>
      <c r="N174" s="75">
        <v>26949</v>
      </c>
      <c r="O174" s="75">
        <v>27599</v>
      </c>
      <c r="P174" s="75">
        <v>26342</v>
      </c>
      <c r="Q174" s="75">
        <v>26462</v>
      </c>
      <c r="R174" s="75">
        <v>25889</v>
      </c>
      <c r="S174" s="75">
        <v>25319</v>
      </c>
      <c r="T174" s="75">
        <v>26785</v>
      </c>
      <c r="U174" s="75">
        <v>25601</v>
      </c>
      <c r="V174" s="75">
        <v>24505</v>
      </c>
    </row>
    <row r="175" spans="12:22">
      <c r="L175" s="75">
        <v>69</v>
      </c>
      <c r="M175" s="75">
        <v>27627</v>
      </c>
      <c r="N175" s="75">
        <v>27337</v>
      </c>
      <c r="O175" s="75">
        <v>26673</v>
      </c>
      <c r="P175" s="75">
        <v>27309</v>
      </c>
      <c r="Q175" s="75">
        <v>26034</v>
      </c>
      <c r="R175" s="75">
        <v>26151</v>
      </c>
      <c r="S175" s="75">
        <v>25632</v>
      </c>
      <c r="T175" s="75">
        <v>25090</v>
      </c>
      <c r="U175" s="75">
        <v>26556</v>
      </c>
      <c r="V175" s="75">
        <v>25394</v>
      </c>
    </row>
    <row r="176" spans="12:22">
      <c r="L176" s="75">
        <v>70</v>
      </c>
      <c r="M176" s="75">
        <v>27498</v>
      </c>
      <c r="N176" s="75">
        <v>27298</v>
      </c>
      <c r="O176" s="75">
        <v>26973</v>
      </c>
      <c r="P176" s="75">
        <v>26330</v>
      </c>
      <c r="Q176" s="75">
        <v>26975</v>
      </c>
      <c r="R176" s="75">
        <v>25718</v>
      </c>
      <c r="S176" s="75">
        <v>25821</v>
      </c>
      <c r="T176" s="75">
        <v>25370</v>
      </c>
      <c r="U176" s="75">
        <v>24824</v>
      </c>
      <c r="V176" s="75">
        <v>26277</v>
      </c>
    </row>
    <row r="177" spans="12:22">
      <c r="L177" s="75">
        <v>71</v>
      </c>
      <c r="M177" s="75">
        <v>26787</v>
      </c>
      <c r="N177" s="75">
        <v>27059</v>
      </c>
      <c r="O177" s="75">
        <v>26914</v>
      </c>
      <c r="P177" s="75">
        <v>26584</v>
      </c>
      <c r="Q177" s="75">
        <v>25973</v>
      </c>
      <c r="R177" s="75">
        <v>26629</v>
      </c>
      <c r="S177" s="75">
        <v>25366</v>
      </c>
      <c r="T177" s="75">
        <v>25481</v>
      </c>
      <c r="U177" s="75">
        <v>25069</v>
      </c>
      <c r="V177" s="75">
        <v>24526</v>
      </c>
    </row>
    <row r="178" spans="12:22">
      <c r="L178" s="75">
        <v>72</v>
      </c>
      <c r="M178" s="75">
        <v>17507</v>
      </c>
      <c r="N178" s="75">
        <v>26326</v>
      </c>
      <c r="O178" s="75">
        <v>26639</v>
      </c>
      <c r="P178" s="75">
        <v>26476</v>
      </c>
      <c r="Q178" s="75">
        <v>26180</v>
      </c>
      <c r="R178" s="75">
        <v>25575</v>
      </c>
      <c r="S178" s="75">
        <v>26282</v>
      </c>
      <c r="T178" s="75">
        <v>25002</v>
      </c>
      <c r="U178" s="75">
        <v>25127</v>
      </c>
      <c r="V178" s="75">
        <v>24732</v>
      </c>
    </row>
    <row r="179" spans="12:22">
      <c r="L179" s="75">
        <v>73</v>
      </c>
      <c r="M179" s="75">
        <v>12957</v>
      </c>
      <c r="N179" s="75">
        <v>17198</v>
      </c>
      <c r="O179" s="75">
        <v>25907</v>
      </c>
      <c r="P179" s="75">
        <v>26170</v>
      </c>
      <c r="Q179" s="75">
        <v>26021</v>
      </c>
      <c r="R179" s="75">
        <v>25740</v>
      </c>
      <c r="S179" s="75">
        <v>25159</v>
      </c>
      <c r="T179" s="75">
        <v>25831</v>
      </c>
      <c r="U179" s="75">
        <v>24614</v>
      </c>
      <c r="V179" s="75">
        <v>24700</v>
      </c>
    </row>
    <row r="180" spans="12:22">
      <c r="L180" s="75">
        <v>74</v>
      </c>
      <c r="M180" s="75">
        <v>12752</v>
      </c>
      <c r="N180" s="75">
        <v>12703</v>
      </c>
      <c r="O180" s="75">
        <v>16840</v>
      </c>
      <c r="P180" s="75">
        <v>25362</v>
      </c>
      <c r="Q180" s="75">
        <v>25705</v>
      </c>
      <c r="R180" s="75">
        <v>25537</v>
      </c>
      <c r="S180" s="75">
        <v>25313</v>
      </c>
      <c r="T180" s="75">
        <v>24690</v>
      </c>
      <c r="U180" s="75">
        <v>25387</v>
      </c>
      <c r="V180" s="75">
        <v>24171</v>
      </c>
    </row>
    <row r="181" spans="12:22">
      <c r="L181" s="75">
        <v>75</v>
      </c>
      <c r="M181" s="75">
        <v>16878</v>
      </c>
      <c r="N181" s="75">
        <v>12454</v>
      </c>
      <c r="O181" s="75">
        <v>12406</v>
      </c>
      <c r="P181" s="75">
        <v>16474</v>
      </c>
      <c r="Q181" s="75">
        <v>24832</v>
      </c>
      <c r="R181" s="75">
        <v>25198</v>
      </c>
      <c r="S181" s="75">
        <v>25016</v>
      </c>
      <c r="T181" s="75">
        <v>24803</v>
      </c>
      <c r="U181" s="75">
        <v>24210</v>
      </c>
      <c r="V181" s="75">
        <v>24907</v>
      </c>
    </row>
    <row r="182" spans="12:22">
      <c r="L182" s="75">
        <v>76</v>
      </c>
      <c r="M182" s="75">
        <v>20809</v>
      </c>
      <c r="N182" s="75">
        <v>16447</v>
      </c>
      <c r="O182" s="75">
        <v>12151</v>
      </c>
      <c r="P182" s="75">
        <v>12118</v>
      </c>
      <c r="Q182" s="75">
        <v>16072</v>
      </c>
      <c r="R182" s="75">
        <v>24270</v>
      </c>
      <c r="S182" s="75">
        <v>24622</v>
      </c>
      <c r="T182" s="75">
        <v>24420</v>
      </c>
      <c r="U182" s="75">
        <v>24265</v>
      </c>
      <c r="V182" s="75">
        <v>23678</v>
      </c>
    </row>
    <row r="183" spans="12:22">
      <c r="L183" s="75">
        <v>77</v>
      </c>
      <c r="M183" s="75">
        <v>21049</v>
      </c>
      <c r="N183" s="75">
        <v>20206</v>
      </c>
      <c r="O183" s="75">
        <v>15958</v>
      </c>
      <c r="P183" s="75">
        <v>11815</v>
      </c>
      <c r="Q183" s="75">
        <v>11792</v>
      </c>
      <c r="R183" s="75">
        <v>15632</v>
      </c>
      <c r="S183" s="75">
        <v>23657</v>
      </c>
      <c r="T183" s="75">
        <v>23959</v>
      </c>
      <c r="U183" s="75">
        <v>23796</v>
      </c>
      <c r="V183" s="75">
        <v>23668</v>
      </c>
    </row>
    <row r="184" spans="12:22">
      <c r="L184" s="75">
        <v>78</v>
      </c>
      <c r="M184" s="75">
        <v>20235</v>
      </c>
      <c r="N184" s="75">
        <v>20365</v>
      </c>
      <c r="O184" s="75">
        <v>19511</v>
      </c>
      <c r="P184" s="75">
        <v>15425</v>
      </c>
      <c r="Q184" s="75">
        <v>11424</v>
      </c>
      <c r="R184" s="75">
        <v>11455</v>
      </c>
      <c r="S184" s="75">
        <v>15117</v>
      </c>
      <c r="T184" s="75">
        <v>22968</v>
      </c>
      <c r="U184" s="75">
        <v>23252</v>
      </c>
      <c r="V184" s="75">
        <v>23110</v>
      </c>
    </row>
    <row r="185" spans="12:22">
      <c r="L185" s="75">
        <v>79</v>
      </c>
      <c r="M185" s="75">
        <v>19674</v>
      </c>
      <c r="N185" s="75">
        <v>19512</v>
      </c>
      <c r="O185" s="75">
        <v>19570</v>
      </c>
      <c r="P185" s="75">
        <v>18805</v>
      </c>
      <c r="Q185" s="75">
        <v>14877</v>
      </c>
      <c r="R185" s="75">
        <v>11011</v>
      </c>
      <c r="S185" s="75">
        <v>11071</v>
      </c>
      <c r="T185" s="75">
        <v>14542</v>
      </c>
      <c r="U185" s="75">
        <v>22207</v>
      </c>
      <c r="V185" s="75">
        <v>22506</v>
      </c>
    </row>
    <row r="186" spans="12:22">
      <c r="L186" s="75">
        <v>80</v>
      </c>
      <c r="M186" s="75">
        <v>17718</v>
      </c>
      <c r="N186" s="75">
        <v>18843</v>
      </c>
      <c r="O186" s="75">
        <v>18677</v>
      </c>
      <c r="P186" s="75">
        <v>18733</v>
      </c>
      <c r="Q186" s="75">
        <v>18063</v>
      </c>
      <c r="R186" s="75">
        <v>14258</v>
      </c>
      <c r="S186" s="75">
        <v>10557</v>
      </c>
      <c r="T186" s="75">
        <v>10664</v>
      </c>
      <c r="U186" s="75">
        <v>13990</v>
      </c>
      <c r="V186" s="75">
        <v>21384</v>
      </c>
    </row>
    <row r="187" spans="12:22">
      <c r="L187" s="75">
        <v>81</v>
      </c>
      <c r="M187" s="75">
        <v>16407</v>
      </c>
      <c r="N187" s="75">
        <v>16845</v>
      </c>
      <c r="O187" s="75">
        <v>17907</v>
      </c>
      <c r="P187" s="75">
        <v>17830</v>
      </c>
      <c r="Q187" s="75">
        <v>17877</v>
      </c>
      <c r="R187" s="75">
        <v>17229</v>
      </c>
      <c r="S187" s="75">
        <v>13581</v>
      </c>
      <c r="T187" s="75">
        <v>10127</v>
      </c>
      <c r="U187" s="75">
        <v>10210</v>
      </c>
      <c r="V187" s="75">
        <v>13433</v>
      </c>
    </row>
    <row r="188" spans="12:22">
      <c r="L188" s="75">
        <v>82</v>
      </c>
      <c r="M188" s="75">
        <v>13899</v>
      </c>
      <c r="N188" s="75">
        <v>15527</v>
      </c>
      <c r="O188" s="75">
        <v>15921</v>
      </c>
      <c r="P188" s="75">
        <v>16972</v>
      </c>
      <c r="Q188" s="75">
        <v>16896</v>
      </c>
      <c r="R188" s="75">
        <v>17006</v>
      </c>
      <c r="S188" s="75">
        <v>16378</v>
      </c>
      <c r="T188" s="75">
        <v>12874</v>
      </c>
      <c r="U188" s="75">
        <v>9602</v>
      </c>
      <c r="V188" s="75">
        <v>9694</v>
      </c>
    </row>
    <row r="189" spans="12:22">
      <c r="L189" s="75">
        <v>83</v>
      </c>
      <c r="M189" s="75">
        <v>12624</v>
      </c>
      <c r="N189" s="75">
        <v>13046</v>
      </c>
      <c r="O189" s="75">
        <v>14581</v>
      </c>
      <c r="P189" s="75">
        <v>14983</v>
      </c>
      <c r="Q189" s="75">
        <v>15955</v>
      </c>
      <c r="R189" s="75">
        <v>15950</v>
      </c>
      <c r="S189" s="75">
        <v>15993</v>
      </c>
      <c r="T189" s="75">
        <v>15436</v>
      </c>
      <c r="U189" s="75">
        <v>12150</v>
      </c>
      <c r="V189" s="75">
        <v>9045</v>
      </c>
    </row>
    <row r="190" spans="12:22">
      <c r="L190" s="75">
        <v>84</v>
      </c>
      <c r="M190" s="75">
        <v>10942</v>
      </c>
      <c r="N190" s="75">
        <v>11719</v>
      </c>
      <c r="O190" s="75">
        <v>12125</v>
      </c>
      <c r="P190" s="75">
        <v>13587</v>
      </c>
      <c r="Q190" s="75">
        <v>13994</v>
      </c>
      <c r="R190" s="75">
        <v>14913</v>
      </c>
      <c r="S190" s="75">
        <v>14925</v>
      </c>
      <c r="T190" s="75">
        <v>14968</v>
      </c>
      <c r="U190" s="75">
        <v>14444</v>
      </c>
      <c r="V190" s="75">
        <v>11404</v>
      </c>
    </row>
    <row r="191" spans="12:22">
      <c r="L191" s="75">
        <v>85</v>
      </c>
      <c r="M191" s="75">
        <v>9488</v>
      </c>
      <c r="N191" s="75">
        <v>10060</v>
      </c>
      <c r="O191" s="75">
        <v>10794</v>
      </c>
      <c r="P191" s="75">
        <v>11171</v>
      </c>
      <c r="Q191" s="75">
        <v>12511</v>
      </c>
      <c r="R191" s="75">
        <v>12979</v>
      </c>
      <c r="S191" s="75">
        <v>13785</v>
      </c>
      <c r="T191" s="75">
        <v>13789</v>
      </c>
      <c r="U191" s="75">
        <v>13886</v>
      </c>
      <c r="V191" s="75">
        <v>13428</v>
      </c>
    </row>
    <row r="192" spans="12:22">
      <c r="L192" s="75">
        <v>86</v>
      </c>
      <c r="M192" s="75">
        <v>7819</v>
      </c>
      <c r="N192" s="75">
        <v>8630</v>
      </c>
      <c r="O192" s="75">
        <v>9204</v>
      </c>
      <c r="P192" s="75">
        <v>9876</v>
      </c>
      <c r="Q192" s="75">
        <v>10229</v>
      </c>
      <c r="R192" s="75">
        <v>11423</v>
      </c>
      <c r="S192" s="75">
        <v>11906</v>
      </c>
      <c r="T192" s="75">
        <v>12656</v>
      </c>
      <c r="U192" s="75">
        <v>12584</v>
      </c>
      <c r="V192" s="75">
        <v>12725</v>
      </c>
    </row>
    <row r="193" spans="12:34">
      <c r="L193" s="75">
        <v>87</v>
      </c>
      <c r="M193" s="75">
        <v>6908</v>
      </c>
      <c r="N193" s="75">
        <v>6944</v>
      </c>
      <c r="O193" s="75">
        <v>7762</v>
      </c>
      <c r="P193" s="75">
        <v>8268</v>
      </c>
      <c r="Q193" s="75">
        <v>8925</v>
      </c>
      <c r="R193" s="75">
        <v>9262</v>
      </c>
      <c r="S193" s="75">
        <v>10252</v>
      </c>
      <c r="T193" s="75">
        <v>10775</v>
      </c>
      <c r="U193" s="75">
        <v>11407</v>
      </c>
      <c r="V193" s="75">
        <v>11446</v>
      </c>
    </row>
    <row r="194" spans="12:34">
      <c r="L194" s="75">
        <v>88</v>
      </c>
      <c r="M194" s="75">
        <v>5186</v>
      </c>
      <c r="N194" s="75">
        <v>6080</v>
      </c>
      <c r="O194" s="75">
        <v>6086</v>
      </c>
      <c r="P194" s="75">
        <v>6831</v>
      </c>
      <c r="Q194" s="75">
        <v>7354</v>
      </c>
      <c r="R194" s="75">
        <v>7924</v>
      </c>
      <c r="S194" s="75">
        <v>8240</v>
      </c>
      <c r="T194" s="75">
        <v>9136</v>
      </c>
      <c r="U194" s="75">
        <v>9631</v>
      </c>
      <c r="V194" s="75">
        <v>10193</v>
      </c>
    </row>
    <row r="195" spans="12:34">
      <c r="L195" s="75">
        <v>89</v>
      </c>
      <c r="M195" s="75">
        <v>4657</v>
      </c>
      <c r="N195" s="75">
        <v>4506</v>
      </c>
      <c r="O195" s="75">
        <v>5286</v>
      </c>
      <c r="P195" s="75">
        <v>5363</v>
      </c>
      <c r="Q195" s="75">
        <v>5952</v>
      </c>
      <c r="R195" s="75">
        <v>6461</v>
      </c>
      <c r="S195" s="75">
        <v>6922</v>
      </c>
      <c r="T195" s="75">
        <v>7284</v>
      </c>
      <c r="U195" s="75">
        <v>8061</v>
      </c>
      <c r="V195" s="75">
        <v>8519</v>
      </c>
    </row>
    <row r="196" spans="12:34">
      <c r="L196" s="75">
        <v>90</v>
      </c>
      <c r="M196" s="75">
        <v>3684</v>
      </c>
      <c r="N196" s="75">
        <v>3946</v>
      </c>
      <c r="O196" s="75">
        <v>3779</v>
      </c>
      <c r="P196" s="75">
        <v>4542</v>
      </c>
      <c r="Q196" s="75">
        <v>4573</v>
      </c>
      <c r="R196" s="75">
        <v>5116</v>
      </c>
      <c r="S196" s="75">
        <v>5570</v>
      </c>
      <c r="T196" s="75">
        <v>5923</v>
      </c>
      <c r="U196" s="75">
        <v>6277</v>
      </c>
      <c r="V196" s="75">
        <v>7038</v>
      </c>
    </row>
    <row r="197" spans="12:34">
      <c r="L197" s="75">
        <v>91</v>
      </c>
      <c r="M197" s="75">
        <v>2746</v>
      </c>
      <c r="N197" s="75">
        <v>3075</v>
      </c>
      <c r="O197" s="75">
        <v>3283</v>
      </c>
      <c r="P197" s="75">
        <v>3146</v>
      </c>
      <c r="Q197" s="75">
        <v>3811</v>
      </c>
      <c r="R197" s="75">
        <v>3866</v>
      </c>
      <c r="S197" s="75">
        <v>4318</v>
      </c>
      <c r="T197" s="75">
        <v>4701</v>
      </c>
      <c r="U197" s="75">
        <v>5025</v>
      </c>
      <c r="V197" s="75">
        <v>5371</v>
      </c>
    </row>
    <row r="198" spans="12:34">
      <c r="L198" s="75">
        <v>92</v>
      </c>
      <c r="M198" s="75">
        <v>2079</v>
      </c>
      <c r="N198" s="75">
        <v>2229</v>
      </c>
      <c r="O198" s="75">
        <v>2513</v>
      </c>
      <c r="P198" s="75">
        <v>2694</v>
      </c>
      <c r="Q198" s="75">
        <v>2554</v>
      </c>
      <c r="R198" s="75">
        <v>3169</v>
      </c>
      <c r="S198" s="75">
        <v>3181</v>
      </c>
      <c r="T198" s="75">
        <v>3526</v>
      </c>
      <c r="U198" s="75">
        <v>3855</v>
      </c>
      <c r="V198" s="75">
        <v>4182</v>
      </c>
    </row>
    <row r="199" spans="12:34">
      <c r="L199" s="75">
        <v>93</v>
      </c>
      <c r="M199" s="75">
        <v>1560</v>
      </c>
      <c r="N199" s="75">
        <v>1670</v>
      </c>
      <c r="O199" s="75">
        <v>1787</v>
      </c>
      <c r="P199" s="75">
        <v>2010</v>
      </c>
      <c r="Q199" s="75">
        <v>2171</v>
      </c>
      <c r="R199" s="75">
        <v>2106</v>
      </c>
      <c r="S199" s="75">
        <v>2531</v>
      </c>
      <c r="T199" s="75">
        <v>2553</v>
      </c>
      <c r="U199" s="75">
        <v>2843</v>
      </c>
      <c r="V199" s="75">
        <v>3173</v>
      </c>
    </row>
    <row r="200" spans="12:34">
      <c r="L200" s="75">
        <v>94</v>
      </c>
      <c r="M200" s="75">
        <v>1201</v>
      </c>
      <c r="N200" s="75">
        <v>1248</v>
      </c>
      <c r="O200" s="75">
        <v>1327</v>
      </c>
      <c r="P200" s="75">
        <v>1375</v>
      </c>
      <c r="Q200" s="75">
        <v>1596</v>
      </c>
      <c r="R200" s="75">
        <v>1720</v>
      </c>
      <c r="S200" s="75">
        <v>1676</v>
      </c>
      <c r="T200" s="75">
        <v>1995</v>
      </c>
      <c r="U200" s="75">
        <v>2055</v>
      </c>
      <c r="V200" s="75">
        <v>2283</v>
      </c>
    </row>
    <row r="201" spans="12:34">
      <c r="L201" s="75">
        <v>95</v>
      </c>
      <c r="M201" s="75">
        <v>847</v>
      </c>
      <c r="N201" s="75">
        <v>912</v>
      </c>
      <c r="O201" s="75">
        <v>964</v>
      </c>
      <c r="P201" s="75">
        <v>1030</v>
      </c>
      <c r="Q201" s="75">
        <v>1079</v>
      </c>
      <c r="R201" s="75">
        <v>1240</v>
      </c>
      <c r="S201" s="75">
        <v>1304</v>
      </c>
      <c r="T201" s="75">
        <v>1270</v>
      </c>
      <c r="U201" s="75">
        <v>1524</v>
      </c>
      <c r="V201" s="75">
        <v>1634</v>
      </c>
    </row>
    <row r="202" spans="12:34">
      <c r="L202" s="75">
        <v>96</v>
      </c>
      <c r="M202" s="75">
        <v>559</v>
      </c>
      <c r="N202" s="75">
        <v>653</v>
      </c>
      <c r="O202" s="75">
        <v>689</v>
      </c>
      <c r="P202" s="75">
        <v>730</v>
      </c>
      <c r="Q202" s="75">
        <v>786</v>
      </c>
      <c r="R202" s="75">
        <v>809</v>
      </c>
      <c r="S202" s="75">
        <v>945</v>
      </c>
      <c r="T202" s="75">
        <v>955</v>
      </c>
      <c r="U202" s="75">
        <v>968</v>
      </c>
      <c r="V202" s="75">
        <v>1169</v>
      </c>
    </row>
    <row r="203" spans="12:34">
      <c r="L203" s="75">
        <v>97</v>
      </c>
      <c r="M203" s="75">
        <v>381</v>
      </c>
      <c r="N203" s="75">
        <v>425</v>
      </c>
      <c r="O203" s="75">
        <v>489</v>
      </c>
      <c r="P203" s="75">
        <v>527</v>
      </c>
      <c r="Q203" s="75">
        <v>517</v>
      </c>
      <c r="R203" s="75">
        <v>553</v>
      </c>
      <c r="S203" s="75">
        <v>574</v>
      </c>
      <c r="T203" s="75">
        <v>693</v>
      </c>
      <c r="U203" s="75">
        <v>707</v>
      </c>
      <c r="V203" s="75">
        <v>704</v>
      </c>
    </row>
    <row r="204" spans="12:34">
      <c r="L204" s="75">
        <v>98</v>
      </c>
      <c r="M204" s="75">
        <v>251</v>
      </c>
      <c r="N204" s="75">
        <v>256</v>
      </c>
      <c r="O204" s="75">
        <v>307</v>
      </c>
      <c r="P204" s="75">
        <v>319</v>
      </c>
      <c r="Q204" s="75">
        <v>395</v>
      </c>
      <c r="R204" s="75">
        <v>359</v>
      </c>
      <c r="S204" s="75">
        <v>408</v>
      </c>
      <c r="T204" s="75">
        <v>420</v>
      </c>
      <c r="U204" s="75">
        <v>484</v>
      </c>
      <c r="V204" s="75">
        <v>528</v>
      </c>
    </row>
    <row r="205" spans="12:34">
      <c r="L205" s="75">
        <v>99</v>
      </c>
      <c r="M205" s="75">
        <v>136</v>
      </c>
      <c r="N205" s="75">
        <v>167</v>
      </c>
      <c r="O205" s="75">
        <v>184</v>
      </c>
      <c r="P205" s="75">
        <v>223</v>
      </c>
      <c r="Q205" s="75">
        <v>216</v>
      </c>
      <c r="R205" s="75">
        <v>276</v>
      </c>
      <c r="S205" s="75">
        <v>239</v>
      </c>
      <c r="T205" s="75">
        <v>280</v>
      </c>
      <c r="U205" s="75">
        <v>298</v>
      </c>
      <c r="V205" s="75">
        <v>356</v>
      </c>
    </row>
    <row r="206" spans="12:34">
      <c r="L206" s="75" t="s">
        <v>14</v>
      </c>
      <c r="M206" s="75">
        <v>207</v>
      </c>
      <c r="N206" s="75">
        <v>231</v>
      </c>
      <c r="O206" s="75">
        <v>269</v>
      </c>
      <c r="P206" s="75">
        <v>295</v>
      </c>
      <c r="Q206" s="75">
        <v>333</v>
      </c>
      <c r="R206" s="75">
        <v>342</v>
      </c>
      <c r="S206" s="75">
        <v>377</v>
      </c>
      <c r="T206" s="75">
        <v>380</v>
      </c>
      <c r="U206" s="75">
        <v>439</v>
      </c>
      <c r="V206" s="75">
        <v>453</v>
      </c>
    </row>
    <row r="207" spans="12:34">
      <c r="L207" s="75" t="s">
        <v>11</v>
      </c>
      <c r="M207" s="75">
        <v>2018863</v>
      </c>
      <c r="N207" s="75">
        <v>2015662</v>
      </c>
      <c r="O207" s="75">
        <v>2014711</v>
      </c>
      <c r="P207" s="75">
        <v>2013341</v>
      </c>
      <c r="Q207" s="75">
        <v>2014820</v>
      </c>
      <c r="R207" s="75">
        <v>2019811</v>
      </c>
      <c r="S207" s="75">
        <v>2024845</v>
      </c>
      <c r="T207" s="75">
        <v>2030908</v>
      </c>
      <c r="U207" s="75">
        <v>2039827</v>
      </c>
      <c r="V207" s="75">
        <v>2049924</v>
      </c>
    </row>
    <row r="208" spans="12:34">
      <c r="L208" s="76"/>
      <c r="M208" s="77">
        <v>1992</v>
      </c>
      <c r="N208" s="77">
        <v>1993</v>
      </c>
      <c r="O208" s="77">
        <v>1994</v>
      </c>
      <c r="P208" s="77">
        <v>1995</v>
      </c>
      <c r="Q208" s="77">
        <v>1996</v>
      </c>
      <c r="R208" s="77">
        <v>1997</v>
      </c>
      <c r="S208" s="77">
        <v>1998</v>
      </c>
      <c r="T208" s="77">
        <v>1999</v>
      </c>
      <c r="U208" s="77">
        <v>2000</v>
      </c>
      <c r="V208" s="77">
        <v>2001</v>
      </c>
      <c r="W208" s="77">
        <v>2002</v>
      </c>
      <c r="X208" s="77">
        <v>2003</v>
      </c>
      <c r="Y208" s="77">
        <v>2004</v>
      </c>
      <c r="Z208" s="77">
        <v>2005</v>
      </c>
      <c r="AA208" s="77">
        <v>2006</v>
      </c>
      <c r="AB208" s="77">
        <v>2007</v>
      </c>
      <c r="AC208" s="77">
        <v>2008</v>
      </c>
      <c r="AD208" s="77">
        <v>2009</v>
      </c>
      <c r="AE208" s="77">
        <v>2010</v>
      </c>
      <c r="AF208" s="77">
        <v>2011</v>
      </c>
      <c r="AG208" s="77">
        <v>2012</v>
      </c>
      <c r="AH208" s="77">
        <v>2013</v>
      </c>
    </row>
    <row r="209" spans="12:37" s="38" customFormat="1">
      <c r="L209" s="78">
        <v>0</v>
      </c>
      <c r="M209" s="79">
        <f>M3+M106</f>
        <v>27130</v>
      </c>
      <c r="N209" s="79">
        <f t="shared" ref="N209:V209" si="4">N3+N106</f>
        <v>27919</v>
      </c>
      <c r="O209" s="79">
        <f t="shared" si="4"/>
        <v>27508</v>
      </c>
      <c r="P209" s="79">
        <f t="shared" si="4"/>
        <v>27427</v>
      </c>
      <c r="Q209" s="79">
        <f t="shared" si="4"/>
        <v>27843</v>
      </c>
      <c r="R209" s="79">
        <f t="shared" si="4"/>
        <v>29172</v>
      </c>
      <c r="S209" s="79">
        <f t="shared" si="4"/>
        <v>30043</v>
      </c>
      <c r="T209" s="79">
        <f t="shared" si="4"/>
        <v>30584</v>
      </c>
      <c r="U209" s="79">
        <f t="shared" si="4"/>
        <v>31899</v>
      </c>
      <c r="V209" s="79">
        <f t="shared" si="4"/>
        <v>33680</v>
      </c>
      <c r="W209" s="80">
        <f>X3</f>
        <v>34022</v>
      </c>
      <c r="X209" s="80">
        <f t="shared" ref="X209:AE209" si="5">Y3</f>
        <v>35603</v>
      </c>
      <c r="Y209" s="80">
        <f t="shared" si="5"/>
        <v>35814</v>
      </c>
      <c r="Z209" s="80">
        <f t="shared" si="5"/>
        <v>38008</v>
      </c>
      <c r="AA209" s="80">
        <f t="shared" si="5"/>
        <v>38435</v>
      </c>
      <c r="AB209" s="80">
        <f t="shared" si="5"/>
        <v>39312</v>
      </c>
      <c r="AC209" s="80">
        <f t="shared" si="5"/>
        <v>40372</v>
      </c>
      <c r="AD209" s="80">
        <f t="shared" si="5"/>
        <v>41516</v>
      </c>
      <c r="AE209" s="80">
        <f t="shared" si="5"/>
        <v>41645</v>
      </c>
      <c r="AF209" s="80">
        <f t="shared" ref="AF209:AF272" si="6">AG3</f>
        <v>40945</v>
      </c>
      <c r="AG209" s="80">
        <f t="shared" ref="AG209:AG272" si="7">AH3</f>
        <v>39279</v>
      </c>
      <c r="AH209" s="80">
        <f t="shared" ref="AH209:AH272" si="8">AI3</f>
        <v>38542</v>
      </c>
      <c r="AI209"/>
      <c r="AJ209" s="39"/>
      <c r="AK209" s="39"/>
    </row>
    <row r="210" spans="12:37" s="38" customFormat="1">
      <c r="L210" s="78">
        <v>1</v>
      </c>
      <c r="M210" s="79">
        <f t="shared" ref="M210:V225" si="9">M4+M107</f>
        <v>27499</v>
      </c>
      <c r="N210" s="79">
        <f t="shared" si="9"/>
        <v>27329</v>
      </c>
      <c r="O210" s="79">
        <f t="shared" si="9"/>
        <v>28120</v>
      </c>
      <c r="P210" s="79">
        <f t="shared" si="9"/>
        <v>27669</v>
      </c>
      <c r="Q210" s="79">
        <f t="shared" si="9"/>
        <v>27748</v>
      </c>
      <c r="R210" s="79">
        <f t="shared" si="9"/>
        <v>28209</v>
      </c>
      <c r="S210" s="79">
        <f t="shared" si="9"/>
        <v>29471</v>
      </c>
      <c r="T210" s="79">
        <f t="shared" si="9"/>
        <v>30242</v>
      </c>
      <c r="U210" s="79">
        <f t="shared" si="9"/>
        <v>30930</v>
      </c>
      <c r="V210" s="79">
        <f t="shared" si="9"/>
        <v>32215</v>
      </c>
      <c r="W210" s="80">
        <f t="shared" ref="W210:AE225" si="10">X4</f>
        <v>34004</v>
      </c>
      <c r="X210" s="80">
        <f t="shared" si="10"/>
        <v>34486</v>
      </c>
      <c r="Y210" s="80">
        <f t="shared" si="10"/>
        <v>35968</v>
      </c>
      <c r="Z210" s="80">
        <f t="shared" si="10"/>
        <v>36488</v>
      </c>
      <c r="AA210" s="80">
        <f t="shared" si="10"/>
        <v>38251</v>
      </c>
      <c r="AB210" s="80">
        <f t="shared" si="10"/>
        <v>38672</v>
      </c>
      <c r="AC210" s="80">
        <f t="shared" si="10"/>
        <v>39754</v>
      </c>
      <c r="AD210" s="80">
        <f t="shared" si="10"/>
        <v>40833</v>
      </c>
      <c r="AE210" s="80">
        <f t="shared" si="10"/>
        <v>41468</v>
      </c>
      <c r="AF210" s="80">
        <f t="shared" si="6"/>
        <v>41610</v>
      </c>
      <c r="AG210" s="80">
        <f t="shared" si="7"/>
        <v>40829</v>
      </c>
      <c r="AH210" s="80">
        <f t="shared" si="8"/>
        <v>40003</v>
      </c>
      <c r="AI210"/>
    </row>
    <row r="211" spans="12:37" s="38" customFormat="1">
      <c r="L211" s="78">
        <v>2</v>
      </c>
      <c r="M211" s="79">
        <f t="shared" si="9"/>
        <v>26708</v>
      </c>
      <c r="N211" s="79">
        <f t="shared" si="9"/>
        <v>27667</v>
      </c>
      <c r="O211" s="79">
        <f t="shared" si="9"/>
        <v>27533</v>
      </c>
      <c r="P211" s="79">
        <f t="shared" si="9"/>
        <v>28266</v>
      </c>
      <c r="Q211" s="79">
        <f t="shared" si="9"/>
        <v>27919</v>
      </c>
      <c r="R211" s="79">
        <f t="shared" si="9"/>
        <v>28136</v>
      </c>
      <c r="S211" s="79">
        <f t="shared" si="9"/>
        <v>28593</v>
      </c>
      <c r="T211" s="79">
        <f t="shared" si="9"/>
        <v>29798</v>
      </c>
      <c r="U211" s="79">
        <f t="shared" si="9"/>
        <v>30581</v>
      </c>
      <c r="V211" s="79">
        <f t="shared" si="9"/>
        <v>31211</v>
      </c>
      <c r="W211" s="80">
        <f t="shared" si="10"/>
        <v>32673</v>
      </c>
      <c r="X211" s="80">
        <f t="shared" si="10"/>
        <v>34462</v>
      </c>
      <c r="Y211" s="80">
        <f t="shared" si="10"/>
        <v>34943</v>
      </c>
      <c r="Z211" s="80">
        <f t="shared" si="10"/>
        <v>36347</v>
      </c>
      <c r="AA211" s="80">
        <f t="shared" si="10"/>
        <v>36917</v>
      </c>
      <c r="AB211" s="80">
        <f t="shared" si="10"/>
        <v>38463</v>
      </c>
      <c r="AC211" s="80">
        <f t="shared" si="10"/>
        <v>39042</v>
      </c>
      <c r="AD211" s="80">
        <f t="shared" si="10"/>
        <v>40148</v>
      </c>
      <c r="AE211" s="80">
        <f t="shared" si="10"/>
        <v>40897</v>
      </c>
      <c r="AF211" s="80">
        <f t="shared" si="6"/>
        <v>41334</v>
      </c>
      <c r="AG211" s="80">
        <f t="shared" si="7"/>
        <v>41701</v>
      </c>
      <c r="AH211" s="80">
        <f t="shared" si="8"/>
        <v>41372</v>
      </c>
      <c r="AI211"/>
    </row>
    <row r="212" spans="12:37" s="38" customFormat="1">
      <c r="L212" s="78">
        <v>3</v>
      </c>
      <c r="M212" s="79">
        <f t="shared" si="9"/>
        <v>26475</v>
      </c>
      <c r="N212" s="79">
        <f t="shared" si="9"/>
        <v>26870</v>
      </c>
      <c r="O212" s="79">
        <f t="shared" si="9"/>
        <v>27869</v>
      </c>
      <c r="P212" s="79">
        <f t="shared" si="9"/>
        <v>27747</v>
      </c>
      <c r="Q212" s="79">
        <f t="shared" si="9"/>
        <v>28565</v>
      </c>
      <c r="R212" s="79">
        <f t="shared" si="9"/>
        <v>28309</v>
      </c>
      <c r="S212" s="79">
        <f t="shared" si="9"/>
        <v>28472</v>
      </c>
      <c r="T212" s="79">
        <f t="shared" si="9"/>
        <v>29012</v>
      </c>
      <c r="U212" s="79">
        <f t="shared" si="9"/>
        <v>30160</v>
      </c>
      <c r="V212" s="79">
        <f t="shared" si="9"/>
        <v>30870</v>
      </c>
      <c r="W212" s="80">
        <f t="shared" si="10"/>
        <v>31571</v>
      </c>
      <c r="X212" s="80">
        <f t="shared" si="10"/>
        <v>33185</v>
      </c>
      <c r="Y212" s="80">
        <f t="shared" si="10"/>
        <v>35009</v>
      </c>
      <c r="Z212" s="80">
        <f t="shared" si="10"/>
        <v>35414</v>
      </c>
      <c r="AA212" s="80">
        <f t="shared" si="10"/>
        <v>36787</v>
      </c>
      <c r="AB212" s="80">
        <f t="shared" si="10"/>
        <v>37182</v>
      </c>
      <c r="AC212" s="80">
        <f t="shared" si="10"/>
        <v>38699</v>
      </c>
      <c r="AD212" s="80">
        <f t="shared" si="10"/>
        <v>39491</v>
      </c>
      <c r="AE212" s="80">
        <f t="shared" si="10"/>
        <v>40194</v>
      </c>
      <c r="AF212" s="80">
        <f t="shared" si="6"/>
        <v>40901</v>
      </c>
      <c r="AG212" s="80">
        <f t="shared" si="7"/>
        <v>41407</v>
      </c>
      <c r="AH212" s="80">
        <f t="shared" si="8"/>
        <v>42191</v>
      </c>
      <c r="AI212"/>
    </row>
    <row r="213" spans="12:37" s="38" customFormat="1">
      <c r="L213" s="78">
        <v>4</v>
      </c>
      <c r="M213" s="79">
        <f t="shared" si="9"/>
        <v>25571</v>
      </c>
      <c r="N213" s="79">
        <f t="shared" si="9"/>
        <v>26608</v>
      </c>
      <c r="O213" s="79">
        <f t="shared" si="9"/>
        <v>27056</v>
      </c>
      <c r="P213" s="79">
        <f t="shared" si="9"/>
        <v>28075</v>
      </c>
      <c r="Q213" s="79">
        <f t="shared" si="9"/>
        <v>28152</v>
      </c>
      <c r="R213" s="79">
        <f t="shared" si="9"/>
        <v>28921</v>
      </c>
      <c r="S213" s="79">
        <f t="shared" si="9"/>
        <v>28628</v>
      </c>
      <c r="T213" s="79">
        <f t="shared" si="9"/>
        <v>28788</v>
      </c>
      <c r="U213" s="79">
        <f t="shared" si="9"/>
        <v>29389</v>
      </c>
      <c r="V213" s="79">
        <f t="shared" si="9"/>
        <v>30456</v>
      </c>
      <c r="W213" s="80">
        <f t="shared" si="10"/>
        <v>31307</v>
      </c>
      <c r="X213" s="80">
        <f t="shared" si="10"/>
        <v>32086</v>
      </c>
      <c r="Y213" s="80">
        <f t="shared" si="10"/>
        <v>33538</v>
      </c>
      <c r="Z213" s="80">
        <f t="shared" si="10"/>
        <v>35434</v>
      </c>
      <c r="AA213" s="80">
        <f t="shared" si="10"/>
        <v>35958</v>
      </c>
      <c r="AB213" s="80">
        <f t="shared" si="10"/>
        <v>36986</v>
      </c>
      <c r="AC213" s="80">
        <f t="shared" si="10"/>
        <v>37488</v>
      </c>
      <c r="AD213" s="80">
        <f t="shared" si="10"/>
        <v>39017</v>
      </c>
      <c r="AE213" s="80">
        <f t="shared" si="10"/>
        <v>39571</v>
      </c>
      <c r="AF213" s="80">
        <f t="shared" si="6"/>
        <v>40224</v>
      </c>
      <c r="AG213" s="80">
        <f t="shared" si="7"/>
        <v>41068</v>
      </c>
      <c r="AH213" s="80">
        <f t="shared" si="8"/>
        <v>41807</v>
      </c>
      <c r="AI213"/>
    </row>
    <row r="214" spans="12:37" s="38" customFormat="1">
      <c r="L214" s="78">
        <v>5</v>
      </c>
      <c r="M214" s="79">
        <f t="shared" si="9"/>
        <v>25893</v>
      </c>
      <c r="N214" s="79">
        <f t="shared" si="9"/>
        <v>25705</v>
      </c>
      <c r="O214" s="79">
        <f t="shared" si="9"/>
        <v>26763</v>
      </c>
      <c r="P214" s="79">
        <f t="shared" si="9"/>
        <v>27247</v>
      </c>
      <c r="Q214" s="79">
        <f t="shared" si="9"/>
        <v>28383</v>
      </c>
      <c r="R214" s="79">
        <f t="shared" si="9"/>
        <v>28677</v>
      </c>
      <c r="S214" s="79">
        <f t="shared" si="9"/>
        <v>29215</v>
      </c>
      <c r="T214" s="79">
        <f t="shared" si="9"/>
        <v>29027</v>
      </c>
      <c r="U214" s="79">
        <f t="shared" si="9"/>
        <v>29207</v>
      </c>
      <c r="V214" s="79">
        <f t="shared" si="9"/>
        <v>29752</v>
      </c>
      <c r="W214" s="80">
        <f t="shared" si="10"/>
        <v>30874</v>
      </c>
      <c r="X214" s="80">
        <f t="shared" si="10"/>
        <v>31828</v>
      </c>
      <c r="Y214" s="80">
        <f t="shared" si="10"/>
        <v>32596</v>
      </c>
      <c r="Z214" s="80">
        <f t="shared" si="10"/>
        <v>33872</v>
      </c>
      <c r="AA214" s="80">
        <f t="shared" si="10"/>
        <v>35996</v>
      </c>
      <c r="AB214" s="80">
        <f t="shared" si="10"/>
        <v>36256</v>
      </c>
      <c r="AC214" s="80">
        <f t="shared" si="10"/>
        <v>37361</v>
      </c>
      <c r="AD214" s="80">
        <f t="shared" si="10"/>
        <v>37856</v>
      </c>
      <c r="AE214" s="80">
        <f t="shared" si="10"/>
        <v>39095</v>
      </c>
      <c r="AF214" s="80">
        <f t="shared" si="6"/>
        <v>39555</v>
      </c>
      <c r="AG214" s="80">
        <f t="shared" si="7"/>
        <v>40463</v>
      </c>
      <c r="AH214" s="80">
        <f t="shared" si="8"/>
        <v>41434</v>
      </c>
      <c r="AI214"/>
    </row>
    <row r="215" spans="12:37" s="38" customFormat="1">
      <c r="L215" s="78">
        <v>6</v>
      </c>
      <c r="M215" s="79">
        <f t="shared" si="9"/>
        <v>27334</v>
      </c>
      <c r="N215" s="79">
        <f t="shared" si="9"/>
        <v>26057</v>
      </c>
      <c r="O215" s="79">
        <f t="shared" si="9"/>
        <v>25853</v>
      </c>
      <c r="P215" s="79">
        <f t="shared" si="9"/>
        <v>26944</v>
      </c>
      <c r="Q215" s="79">
        <f t="shared" si="9"/>
        <v>27526</v>
      </c>
      <c r="R215" s="79">
        <f t="shared" si="9"/>
        <v>28818</v>
      </c>
      <c r="S215" s="79">
        <f t="shared" si="9"/>
        <v>29131</v>
      </c>
      <c r="T215" s="79">
        <f t="shared" si="9"/>
        <v>29626</v>
      </c>
      <c r="U215" s="79">
        <f t="shared" si="9"/>
        <v>29404</v>
      </c>
      <c r="V215" s="79">
        <f t="shared" si="9"/>
        <v>29573</v>
      </c>
      <c r="W215" s="80">
        <f t="shared" si="10"/>
        <v>30213</v>
      </c>
      <c r="X215" s="80">
        <f t="shared" si="10"/>
        <v>31370</v>
      </c>
      <c r="Y215" s="80">
        <f t="shared" si="10"/>
        <v>32312</v>
      </c>
      <c r="Z215" s="80">
        <f t="shared" si="10"/>
        <v>33212</v>
      </c>
      <c r="AA215" s="80">
        <f t="shared" si="10"/>
        <v>34340</v>
      </c>
      <c r="AB215" s="80">
        <f t="shared" si="10"/>
        <v>36362</v>
      </c>
      <c r="AC215" s="80">
        <f t="shared" si="10"/>
        <v>36708</v>
      </c>
      <c r="AD215" s="80">
        <f t="shared" si="10"/>
        <v>37773</v>
      </c>
      <c r="AE215" s="80">
        <f t="shared" si="10"/>
        <v>37962</v>
      </c>
      <c r="AF215" s="80">
        <f t="shared" si="6"/>
        <v>38993</v>
      </c>
      <c r="AG215" s="80">
        <f t="shared" si="7"/>
        <v>39631</v>
      </c>
      <c r="AH215" s="80">
        <f t="shared" si="8"/>
        <v>40834</v>
      </c>
      <c r="AI215"/>
    </row>
    <row r="216" spans="12:37" s="38" customFormat="1">
      <c r="L216" s="78">
        <v>7</v>
      </c>
      <c r="M216" s="79">
        <f t="shared" si="9"/>
        <v>27571</v>
      </c>
      <c r="N216" s="79">
        <f t="shared" si="9"/>
        <v>27476</v>
      </c>
      <c r="O216" s="79">
        <f t="shared" si="9"/>
        <v>26197</v>
      </c>
      <c r="P216" s="79">
        <f t="shared" si="9"/>
        <v>25988</v>
      </c>
      <c r="Q216" s="79">
        <f t="shared" si="9"/>
        <v>27196</v>
      </c>
      <c r="R216" s="79">
        <f t="shared" si="9"/>
        <v>27931</v>
      </c>
      <c r="S216" s="79">
        <f t="shared" si="9"/>
        <v>29234</v>
      </c>
      <c r="T216" s="79">
        <f t="shared" si="9"/>
        <v>29641</v>
      </c>
      <c r="U216" s="79">
        <f t="shared" si="9"/>
        <v>30002</v>
      </c>
      <c r="V216" s="79">
        <f t="shared" si="9"/>
        <v>29734</v>
      </c>
      <c r="W216" s="80">
        <f t="shared" si="10"/>
        <v>30079</v>
      </c>
      <c r="X216" s="80">
        <f t="shared" si="10"/>
        <v>30738</v>
      </c>
      <c r="Y216" s="80">
        <f t="shared" si="10"/>
        <v>31798</v>
      </c>
      <c r="Z216" s="80">
        <f t="shared" si="10"/>
        <v>32809</v>
      </c>
      <c r="AA216" s="80">
        <f t="shared" si="10"/>
        <v>33755</v>
      </c>
      <c r="AB216" s="80">
        <f t="shared" si="10"/>
        <v>34703</v>
      </c>
      <c r="AC216" s="80">
        <f t="shared" si="10"/>
        <v>36892</v>
      </c>
      <c r="AD216" s="80">
        <f t="shared" si="10"/>
        <v>37204</v>
      </c>
      <c r="AE216" s="80">
        <f t="shared" si="10"/>
        <v>37944</v>
      </c>
      <c r="AF216" s="80">
        <f t="shared" si="6"/>
        <v>38036</v>
      </c>
      <c r="AG216" s="80">
        <f t="shared" si="7"/>
        <v>39102</v>
      </c>
      <c r="AH216" s="80">
        <f t="shared" si="8"/>
        <v>40048</v>
      </c>
      <c r="AI216"/>
    </row>
    <row r="217" spans="12:37" s="38" customFormat="1">
      <c r="L217" s="78">
        <v>8</v>
      </c>
      <c r="M217" s="79">
        <f t="shared" si="9"/>
        <v>28634</v>
      </c>
      <c r="N217" s="79">
        <f t="shared" si="9"/>
        <v>27680</v>
      </c>
      <c r="O217" s="79">
        <f t="shared" si="9"/>
        <v>27647</v>
      </c>
      <c r="P217" s="79">
        <f t="shared" si="9"/>
        <v>26357</v>
      </c>
      <c r="Q217" s="79">
        <f t="shared" si="9"/>
        <v>26223</v>
      </c>
      <c r="R217" s="79">
        <f t="shared" si="9"/>
        <v>27537</v>
      </c>
      <c r="S217" s="79">
        <f t="shared" si="9"/>
        <v>28324</v>
      </c>
      <c r="T217" s="79">
        <f t="shared" si="9"/>
        <v>29658</v>
      </c>
      <c r="U217" s="79">
        <f t="shared" si="9"/>
        <v>30176</v>
      </c>
      <c r="V217" s="79">
        <f t="shared" si="9"/>
        <v>30417</v>
      </c>
      <c r="W217" s="80">
        <f t="shared" si="10"/>
        <v>30177</v>
      </c>
      <c r="X217" s="80">
        <f t="shared" si="10"/>
        <v>30585</v>
      </c>
      <c r="Y217" s="80">
        <f t="shared" si="10"/>
        <v>31133</v>
      </c>
      <c r="Z217" s="80">
        <f t="shared" si="10"/>
        <v>32402</v>
      </c>
      <c r="AA217" s="80">
        <f t="shared" si="10"/>
        <v>33367</v>
      </c>
      <c r="AB217" s="80">
        <f t="shared" si="10"/>
        <v>34131</v>
      </c>
      <c r="AC217" s="80">
        <f t="shared" si="10"/>
        <v>35227</v>
      </c>
      <c r="AD217" s="80">
        <f t="shared" si="10"/>
        <v>37423</v>
      </c>
      <c r="AE217" s="80">
        <f t="shared" si="10"/>
        <v>37509</v>
      </c>
      <c r="AF217" s="80">
        <f t="shared" si="6"/>
        <v>37989</v>
      </c>
      <c r="AG217" s="80">
        <f t="shared" si="7"/>
        <v>38087</v>
      </c>
      <c r="AH217" s="80">
        <f t="shared" si="8"/>
        <v>39460</v>
      </c>
      <c r="AI217"/>
    </row>
    <row r="218" spans="12:37" s="38" customFormat="1">
      <c r="L218" s="78">
        <v>9</v>
      </c>
      <c r="M218" s="79">
        <f t="shared" si="9"/>
        <v>29252</v>
      </c>
      <c r="N218" s="79">
        <f t="shared" si="9"/>
        <v>28762</v>
      </c>
      <c r="O218" s="79">
        <f t="shared" si="9"/>
        <v>27818</v>
      </c>
      <c r="P218" s="79">
        <f t="shared" si="9"/>
        <v>27811</v>
      </c>
      <c r="Q218" s="79">
        <f t="shared" si="9"/>
        <v>26614</v>
      </c>
      <c r="R218" s="79">
        <f t="shared" si="9"/>
        <v>26534</v>
      </c>
      <c r="S218" s="79">
        <f t="shared" si="9"/>
        <v>27871</v>
      </c>
      <c r="T218" s="79">
        <f t="shared" si="9"/>
        <v>28754</v>
      </c>
      <c r="U218" s="79">
        <f t="shared" si="9"/>
        <v>30114</v>
      </c>
      <c r="V218" s="79">
        <f t="shared" si="9"/>
        <v>30722</v>
      </c>
      <c r="W218" s="80">
        <f t="shared" si="10"/>
        <v>30899</v>
      </c>
      <c r="X218" s="80">
        <f t="shared" si="10"/>
        <v>30671</v>
      </c>
      <c r="Y218" s="80">
        <f t="shared" si="10"/>
        <v>31038</v>
      </c>
      <c r="Z218" s="80">
        <f t="shared" si="10"/>
        <v>31583</v>
      </c>
      <c r="AA218" s="80">
        <f t="shared" si="10"/>
        <v>32856</v>
      </c>
      <c r="AB218" s="80">
        <f t="shared" si="10"/>
        <v>33857</v>
      </c>
      <c r="AC218" s="80">
        <f t="shared" si="10"/>
        <v>34692</v>
      </c>
      <c r="AD218" s="80">
        <f t="shared" si="10"/>
        <v>35787</v>
      </c>
      <c r="AE218" s="80">
        <f t="shared" si="10"/>
        <v>37713</v>
      </c>
      <c r="AF218" s="80">
        <f t="shared" si="6"/>
        <v>37680</v>
      </c>
      <c r="AG218" s="80">
        <f t="shared" si="7"/>
        <v>38100</v>
      </c>
      <c r="AH218" s="80">
        <f t="shared" si="8"/>
        <v>38325</v>
      </c>
      <c r="AI218"/>
    </row>
    <row r="219" spans="12:37" s="38" customFormat="1">
      <c r="L219" s="78">
        <v>10</v>
      </c>
      <c r="M219" s="79">
        <f t="shared" si="9"/>
        <v>30030</v>
      </c>
      <c r="N219" s="79">
        <f t="shared" si="9"/>
        <v>29418</v>
      </c>
      <c r="O219" s="79">
        <f t="shared" si="9"/>
        <v>28910</v>
      </c>
      <c r="P219" s="79">
        <f t="shared" si="9"/>
        <v>27950</v>
      </c>
      <c r="Q219" s="79">
        <f t="shared" si="9"/>
        <v>28068</v>
      </c>
      <c r="R219" s="79">
        <f t="shared" si="9"/>
        <v>26981</v>
      </c>
      <c r="S219" s="79">
        <f t="shared" si="9"/>
        <v>26889</v>
      </c>
      <c r="T219" s="79">
        <f t="shared" si="9"/>
        <v>28255</v>
      </c>
      <c r="U219" s="79">
        <f t="shared" si="9"/>
        <v>29179</v>
      </c>
      <c r="V219" s="79">
        <f t="shared" si="9"/>
        <v>30572</v>
      </c>
      <c r="W219" s="80">
        <f t="shared" si="10"/>
        <v>31336</v>
      </c>
      <c r="X219" s="80">
        <f t="shared" si="10"/>
        <v>31326</v>
      </c>
      <c r="Y219" s="80">
        <f t="shared" si="10"/>
        <v>31091</v>
      </c>
      <c r="Z219" s="80">
        <f t="shared" si="10"/>
        <v>31645</v>
      </c>
      <c r="AA219" s="80">
        <f t="shared" si="10"/>
        <v>32034</v>
      </c>
      <c r="AB219" s="80">
        <f t="shared" si="10"/>
        <v>33307</v>
      </c>
      <c r="AC219" s="80">
        <f t="shared" si="10"/>
        <v>34390</v>
      </c>
      <c r="AD219" s="80">
        <f t="shared" si="10"/>
        <v>35315</v>
      </c>
      <c r="AE219" s="80">
        <f t="shared" si="10"/>
        <v>36139</v>
      </c>
      <c r="AF219" s="80">
        <f t="shared" si="6"/>
        <v>38027</v>
      </c>
      <c r="AG219" s="80">
        <f t="shared" si="7"/>
        <v>37795</v>
      </c>
      <c r="AH219" s="80">
        <f t="shared" si="8"/>
        <v>38436</v>
      </c>
      <c r="AI219"/>
    </row>
    <row r="220" spans="12:37" s="38" customFormat="1">
      <c r="L220" s="78">
        <v>11</v>
      </c>
      <c r="M220" s="79">
        <f t="shared" si="9"/>
        <v>31079</v>
      </c>
      <c r="N220" s="79">
        <f t="shared" si="9"/>
        <v>30115</v>
      </c>
      <c r="O220" s="79">
        <f t="shared" si="9"/>
        <v>29560</v>
      </c>
      <c r="P220" s="79">
        <f t="shared" si="9"/>
        <v>29046</v>
      </c>
      <c r="Q220" s="79">
        <f t="shared" si="9"/>
        <v>28189</v>
      </c>
      <c r="R220" s="79">
        <f t="shared" si="9"/>
        <v>28388</v>
      </c>
      <c r="S220" s="79">
        <f t="shared" si="9"/>
        <v>27307</v>
      </c>
      <c r="T220" s="79">
        <f t="shared" si="9"/>
        <v>27248</v>
      </c>
      <c r="U220" s="79">
        <f t="shared" si="9"/>
        <v>28641</v>
      </c>
      <c r="V220" s="79">
        <f t="shared" si="9"/>
        <v>29651</v>
      </c>
      <c r="W220" s="80">
        <f t="shared" si="10"/>
        <v>31170</v>
      </c>
      <c r="X220" s="80">
        <f t="shared" si="10"/>
        <v>31729</v>
      </c>
      <c r="Y220" s="80">
        <f t="shared" si="10"/>
        <v>31791</v>
      </c>
      <c r="Z220" s="80">
        <f t="shared" si="10"/>
        <v>31577</v>
      </c>
      <c r="AA220" s="80">
        <f t="shared" si="10"/>
        <v>32127</v>
      </c>
      <c r="AB220" s="80">
        <f t="shared" si="10"/>
        <v>32441</v>
      </c>
      <c r="AC220" s="80">
        <f t="shared" si="10"/>
        <v>33769</v>
      </c>
      <c r="AD220" s="80">
        <f t="shared" si="10"/>
        <v>35055</v>
      </c>
      <c r="AE220" s="80">
        <f t="shared" si="10"/>
        <v>35728</v>
      </c>
      <c r="AF220" s="80">
        <f t="shared" si="6"/>
        <v>36387</v>
      </c>
      <c r="AG220" s="80">
        <f t="shared" si="7"/>
        <v>38123</v>
      </c>
      <c r="AH220" s="80">
        <f t="shared" si="8"/>
        <v>38115</v>
      </c>
      <c r="AI220"/>
    </row>
    <row r="221" spans="12:37" s="38" customFormat="1">
      <c r="L221" s="78">
        <v>12</v>
      </c>
      <c r="M221" s="79">
        <f t="shared" si="9"/>
        <v>33301</v>
      </c>
      <c r="N221" s="79">
        <f t="shared" si="9"/>
        <v>31218</v>
      </c>
      <c r="O221" s="79">
        <f t="shared" si="9"/>
        <v>30307</v>
      </c>
      <c r="P221" s="79">
        <f t="shared" si="9"/>
        <v>29732</v>
      </c>
      <c r="Q221" s="79">
        <f t="shared" si="9"/>
        <v>29258</v>
      </c>
      <c r="R221" s="79">
        <f t="shared" si="9"/>
        <v>28557</v>
      </c>
      <c r="S221" s="79">
        <f t="shared" si="9"/>
        <v>28703</v>
      </c>
      <c r="T221" s="79">
        <f t="shared" si="9"/>
        <v>27706</v>
      </c>
      <c r="U221" s="79">
        <f t="shared" si="9"/>
        <v>27638</v>
      </c>
      <c r="V221" s="79">
        <f t="shared" si="9"/>
        <v>29040</v>
      </c>
      <c r="W221" s="80">
        <f t="shared" si="10"/>
        <v>30132</v>
      </c>
      <c r="X221" s="80">
        <f t="shared" si="10"/>
        <v>31505</v>
      </c>
      <c r="Y221" s="80">
        <f t="shared" si="10"/>
        <v>32047</v>
      </c>
      <c r="Z221" s="80">
        <f t="shared" si="10"/>
        <v>32206</v>
      </c>
      <c r="AA221" s="80">
        <f t="shared" si="10"/>
        <v>32090</v>
      </c>
      <c r="AB221" s="80">
        <f t="shared" si="10"/>
        <v>32538</v>
      </c>
      <c r="AC221" s="80">
        <f t="shared" si="10"/>
        <v>32982</v>
      </c>
      <c r="AD221" s="80">
        <f t="shared" si="10"/>
        <v>34366</v>
      </c>
      <c r="AE221" s="80">
        <f t="shared" si="10"/>
        <v>35506</v>
      </c>
      <c r="AF221" s="80">
        <f t="shared" si="6"/>
        <v>35965</v>
      </c>
      <c r="AG221" s="80">
        <f t="shared" si="7"/>
        <v>36497</v>
      </c>
      <c r="AH221" s="80">
        <f t="shared" si="8"/>
        <v>38450</v>
      </c>
      <c r="AI221"/>
    </row>
    <row r="222" spans="12:37" s="38" customFormat="1">
      <c r="L222" s="78">
        <v>13</v>
      </c>
      <c r="M222" s="79">
        <f t="shared" si="9"/>
        <v>36725</v>
      </c>
      <c r="N222" s="79">
        <f t="shared" si="9"/>
        <v>33450</v>
      </c>
      <c r="O222" s="79">
        <f t="shared" si="9"/>
        <v>31378</v>
      </c>
      <c r="P222" s="79">
        <f t="shared" si="9"/>
        <v>30476</v>
      </c>
      <c r="Q222" s="79">
        <f t="shared" si="9"/>
        <v>29948</v>
      </c>
      <c r="R222" s="79">
        <f t="shared" si="9"/>
        <v>29556</v>
      </c>
      <c r="S222" s="79">
        <f t="shared" si="9"/>
        <v>28872</v>
      </c>
      <c r="T222" s="79">
        <f t="shared" si="9"/>
        <v>29037</v>
      </c>
      <c r="U222" s="79">
        <f t="shared" si="9"/>
        <v>28063</v>
      </c>
      <c r="V222" s="79">
        <f t="shared" si="9"/>
        <v>27961</v>
      </c>
      <c r="W222" s="80">
        <f t="shared" si="10"/>
        <v>29492</v>
      </c>
      <c r="X222" s="80">
        <f t="shared" si="10"/>
        <v>30512</v>
      </c>
      <c r="Y222" s="80">
        <f t="shared" si="10"/>
        <v>31844</v>
      </c>
      <c r="Z222" s="80">
        <f t="shared" si="10"/>
        <v>32489</v>
      </c>
      <c r="AA222" s="80">
        <f t="shared" si="10"/>
        <v>32714</v>
      </c>
      <c r="AB222" s="80">
        <f t="shared" si="10"/>
        <v>32499</v>
      </c>
      <c r="AC222" s="80">
        <f t="shared" si="10"/>
        <v>33140</v>
      </c>
      <c r="AD222" s="80">
        <f t="shared" si="10"/>
        <v>33594</v>
      </c>
      <c r="AE222" s="80">
        <f t="shared" si="10"/>
        <v>34774</v>
      </c>
      <c r="AF222" s="80">
        <f t="shared" si="6"/>
        <v>35828</v>
      </c>
      <c r="AG222" s="80">
        <f t="shared" si="7"/>
        <v>36097</v>
      </c>
      <c r="AH222" s="80">
        <f t="shared" si="8"/>
        <v>36827</v>
      </c>
      <c r="AI222"/>
    </row>
    <row r="223" spans="12:37" s="38" customFormat="1">
      <c r="L223" s="78">
        <v>14</v>
      </c>
      <c r="M223" s="79">
        <f t="shared" si="9"/>
        <v>39099</v>
      </c>
      <c r="N223" s="79">
        <f t="shared" si="9"/>
        <v>36841</v>
      </c>
      <c r="O223" s="79">
        <f t="shared" si="9"/>
        <v>33604</v>
      </c>
      <c r="P223" s="79">
        <f t="shared" si="9"/>
        <v>31568</v>
      </c>
      <c r="Q223" s="79">
        <f t="shared" si="9"/>
        <v>30765</v>
      </c>
      <c r="R223" s="79">
        <f t="shared" si="9"/>
        <v>30310</v>
      </c>
      <c r="S223" s="79">
        <f t="shared" si="9"/>
        <v>29868</v>
      </c>
      <c r="T223" s="79">
        <f t="shared" si="9"/>
        <v>29205</v>
      </c>
      <c r="U223" s="79">
        <f t="shared" si="9"/>
        <v>29404</v>
      </c>
      <c r="V223" s="79">
        <f t="shared" si="9"/>
        <v>28451</v>
      </c>
      <c r="W223" s="80">
        <f t="shared" si="10"/>
        <v>28423</v>
      </c>
      <c r="X223" s="80">
        <f t="shared" si="10"/>
        <v>29830</v>
      </c>
      <c r="Y223" s="80">
        <f t="shared" si="10"/>
        <v>30779</v>
      </c>
      <c r="Z223" s="80">
        <f t="shared" si="10"/>
        <v>32240</v>
      </c>
      <c r="AA223" s="80">
        <f t="shared" si="10"/>
        <v>32897</v>
      </c>
      <c r="AB223" s="80">
        <f t="shared" si="10"/>
        <v>33117</v>
      </c>
      <c r="AC223" s="80">
        <f t="shared" si="10"/>
        <v>33013</v>
      </c>
      <c r="AD223" s="80">
        <f t="shared" si="10"/>
        <v>33770</v>
      </c>
      <c r="AE223" s="80">
        <f t="shared" si="10"/>
        <v>34102</v>
      </c>
      <c r="AF223" s="80">
        <f t="shared" si="6"/>
        <v>35114</v>
      </c>
      <c r="AG223" s="80">
        <f t="shared" si="7"/>
        <v>35887</v>
      </c>
      <c r="AH223" s="80">
        <f t="shared" si="8"/>
        <v>36483</v>
      </c>
      <c r="AI223"/>
    </row>
    <row r="224" spans="12:37" s="38" customFormat="1">
      <c r="L224" s="78">
        <v>15</v>
      </c>
      <c r="M224" s="79">
        <f t="shared" si="9"/>
        <v>42366</v>
      </c>
      <c r="N224" s="79">
        <f t="shared" si="9"/>
        <v>39219</v>
      </c>
      <c r="O224" s="79">
        <f t="shared" si="9"/>
        <v>37005</v>
      </c>
      <c r="P224" s="79">
        <f t="shared" si="9"/>
        <v>33797</v>
      </c>
      <c r="Q224" s="79">
        <f t="shared" si="9"/>
        <v>31853</v>
      </c>
      <c r="R224" s="79">
        <f t="shared" si="9"/>
        <v>31156</v>
      </c>
      <c r="S224" s="79">
        <f t="shared" si="9"/>
        <v>30669</v>
      </c>
      <c r="T224" s="79">
        <f t="shared" si="9"/>
        <v>30219</v>
      </c>
      <c r="U224" s="79">
        <f t="shared" si="9"/>
        <v>29552</v>
      </c>
      <c r="V224" s="79">
        <f t="shared" si="9"/>
        <v>29774</v>
      </c>
      <c r="W224" s="80">
        <f t="shared" si="10"/>
        <v>28977</v>
      </c>
      <c r="X224" s="80">
        <f t="shared" si="10"/>
        <v>28677</v>
      </c>
      <c r="Y224" s="80">
        <f t="shared" si="10"/>
        <v>30127</v>
      </c>
      <c r="Z224" s="80">
        <f t="shared" si="10"/>
        <v>31098</v>
      </c>
      <c r="AA224" s="80">
        <f t="shared" si="10"/>
        <v>32669</v>
      </c>
      <c r="AB224" s="80">
        <f t="shared" si="10"/>
        <v>33270</v>
      </c>
      <c r="AC224" s="80">
        <f t="shared" si="10"/>
        <v>33694</v>
      </c>
      <c r="AD224" s="80">
        <f t="shared" si="10"/>
        <v>33615</v>
      </c>
      <c r="AE224" s="80">
        <f t="shared" si="10"/>
        <v>34254</v>
      </c>
      <c r="AF224" s="80">
        <f t="shared" si="6"/>
        <v>34408</v>
      </c>
      <c r="AG224" s="80">
        <f t="shared" si="7"/>
        <v>35192</v>
      </c>
      <c r="AH224" s="80">
        <f t="shared" si="8"/>
        <v>36296</v>
      </c>
      <c r="AI224"/>
    </row>
    <row r="225" spans="12:35" s="38" customFormat="1">
      <c r="L225" s="78">
        <v>16</v>
      </c>
      <c r="M225" s="79">
        <f t="shared" si="9"/>
        <v>46037</v>
      </c>
      <c r="N225" s="79">
        <f t="shared" si="9"/>
        <v>42515</v>
      </c>
      <c r="O225" s="79">
        <f t="shared" si="9"/>
        <v>39420</v>
      </c>
      <c r="P225" s="79">
        <f t="shared" si="9"/>
        <v>37205</v>
      </c>
      <c r="Q225" s="79">
        <f t="shared" si="9"/>
        <v>34054</v>
      </c>
      <c r="R225" s="79">
        <f t="shared" si="9"/>
        <v>32240</v>
      </c>
      <c r="S225" s="79">
        <f t="shared" si="9"/>
        <v>31540</v>
      </c>
      <c r="T225" s="79">
        <f t="shared" si="9"/>
        <v>31080</v>
      </c>
      <c r="U225" s="79">
        <f t="shared" si="9"/>
        <v>30567</v>
      </c>
      <c r="V225" s="79">
        <f t="shared" si="9"/>
        <v>29949</v>
      </c>
      <c r="W225" s="80">
        <f t="shared" si="10"/>
        <v>30264</v>
      </c>
      <c r="X225" s="80">
        <f t="shared" si="10"/>
        <v>29199</v>
      </c>
      <c r="Y225" s="80">
        <f t="shared" si="10"/>
        <v>28981</v>
      </c>
      <c r="Z225" s="80">
        <f t="shared" si="10"/>
        <v>30447</v>
      </c>
      <c r="AA225" s="80">
        <f t="shared" si="10"/>
        <v>31569</v>
      </c>
      <c r="AB225" s="80">
        <f t="shared" si="10"/>
        <v>33076</v>
      </c>
      <c r="AC225" s="80">
        <f t="shared" si="10"/>
        <v>33760</v>
      </c>
      <c r="AD225" s="80">
        <f t="shared" si="10"/>
        <v>34334</v>
      </c>
      <c r="AE225" s="80">
        <f t="shared" si="10"/>
        <v>34206</v>
      </c>
      <c r="AF225" s="80">
        <f t="shared" si="6"/>
        <v>34644</v>
      </c>
      <c r="AG225" s="80">
        <f t="shared" si="7"/>
        <v>34538</v>
      </c>
      <c r="AH225" s="80">
        <f t="shared" si="8"/>
        <v>35612</v>
      </c>
      <c r="AI225"/>
    </row>
    <row r="226" spans="12:35" s="38" customFormat="1">
      <c r="L226" s="78">
        <v>17</v>
      </c>
      <c r="M226" s="79">
        <f t="shared" ref="M226:V241" si="11">M20+M123</f>
        <v>49902</v>
      </c>
      <c r="N226" s="79">
        <f t="shared" si="11"/>
        <v>46180</v>
      </c>
      <c r="O226" s="79">
        <f t="shared" si="11"/>
        <v>42702</v>
      </c>
      <c r="P226" s="79">
        <f t="shared" si="11"/>
        <v>39564</v>
      </c>
      <c r="Q226" s="79">
        <f t="shared" si="11"/>
        <v>37466</v>
      </c>
      <c r="R226" s="79">
        <f t="shared" si="11"/>
        <v>34455</v>
      </c>
      <c r="S226" s="79">
        <f t="shared" si="11"/>
        <v>32648</v>
      </c>
      <c r="T226" s="79">
        <f t="shared" si="11"/>
        <v>31939</v>
      </c>
      <c r="U226" s="79">
        <f t="shared" si="11"/>
        <v>31501</v>
      </c>
      <c r="V226" s="79">
        <f t="shared" si="11"/>
        <v>30973</v>
      </c>
      <c r="W226" s="80">
        <f t="shared" ref="W226:AE241" si="12">X20</f>
        <v>30453</v>
      </c>
      <c r="X226" s="80">
        <f t="shared" si="12"/>
        <v>30528</v>
      </c>
      <c r="Y226" s="80">
        <f t="shared" si="12"/>
        <v>29394</v>
      </c>
      <c r="Z226" s="80">
        <f t="shared" si="12"/>
        <v>29306</v>
      </c>
      <c r="AA226" s="80">
        <f t="shared" si="12"/>
        <v>30939</v>
      </c>
      <c r="AB226" s="80">
        <f t="shared" si="12"/>
        <v>32010</v>
      </c>
      <c r="AC226" s="80">
        <f t="shared" si="12"/>
        <v>33603</v>
      </c>
      <c r="AD226" s="80">
        <f t="shared" si="12"/>
        <v>34508</v>
      </c>
      <c r="AE226" s="80">
        <f t="shared" si="12"/>
        <v>34876</v>
      </c>
      <c r="AF226" s="80">
        <f t="shared" si="6"/>
        <v>34680</v>
      </c>
      <c r="AG226" s="80">
        <f t="shared" si="7"/>
        <v>34888</v>
      </c>
      <c r="AH226" s="80">
        <f t="shared" si="8"/>
        <v>34972</v>
      </c>
      <c r="AI226"/>
    </row>
    <row r="227" spans="12:35" s="38" customFormat="1">
      <c r="L227" s="78">
        <v>18</v>
      </c>
      <c r="M227" s="79">
        <f t="shared" si="11"/>
        <v>50660</v>
      </c>
      <c r="N227" s="79">
        <f t="shared" si="11"/>
        <v>49996</v>
      </c>
      <c r="O227" s="79">
        <f t="shared" si="11"/>
        <v>46405</v>
      </c>
      <c r="P227" s="79">
        <f t="shared" si="11"/>
        <v>42909</v>
      </c>
      <c r="Q227" s="79">
        <f t="shared" si="11"/>
        <v>39809</v>
      </c>
      <c r="R227" s="79">
        <f t="shared" si="11"/>
        <v>37855</v>
      </c>
      <c r="S227" s="79">
        <f t="shared" si="11"/>
        <v>34866</v>
      </c>
      <c r="T227" s="79">
        <f t="shared" si="11"/>
        <v>33127</v>
      </c>
      <c r="U227" s="79">
        <f t="shared" si="11"/>
        <v>32391</v>
      </c>
      <c r="V227" s="79">
        <f t="shared" si="11"/>
        <v>32033</v>
      </c>
      <c r="W227" s="80">
        <f t="shared" si="12"/>
        <v>31576</v>
      </c>
      <c r="X227" s="80">
        <f t="shared" si="12"/>
        <v>30775</v>
      </c>
      <c r="Y227" s="80">
        <f t="shared" si="12"/>
        <v>30893</v>
      </c>
      <c r="Z227" s="80">
        <f t="shared" si="12"/>
        <v>30135</v>
      </c>
      <c r="AA227" s="80">
        <f t="shared" si="12"/>
        <v>30040</v>
      </c>
      <c r="AB227" s="80">
        <f t="shared" si="12"/>
        <v>31645</v>
      </c>
      <c r="AC227" s="80">
        <f t="shared" si="12"/>
        <v>32719</v>
      </c>
      <c r="AD227" s="80">
        <f t="shared" si="12"/>
        <v>34511</v>
      </c>
      <c r="AE227" s="80">
        <f t="shared" si="12"/>
        <v>35375</v>
      </c>
      <c r="AF227" s="80">
        <f t="shared" si="6"/>
        <v>35487</v>
      </c>
      <c r="AG227" s="80">
        <f t="shared" si="7"/>
        <v>35058</v>
      </c>
      <c r="AH227" s="80">
        <f t="shared" si="8"/>
        <v>35404</v>
      </c>
      <c r="AI227"/>
    </row>
    <row r="228" spans="12:35" s="38" customFormat="1">
      <c r="L228" s="78">
        <v>19</v>
      </c>
      <c r="M228" s="79">
        <f t="shared" si="11"/>
        <v>52202</v>
      </c>
      <c r="N228" s="79">
        <f t="shared" si="11"/>
        <v>50886</v>
      </c>
      <c r="O228" s="79">
        <f t="shared" si="11"/>
        <v>50261</v>
      </c>
      <c r="P228" s="79">
        <f t="shared" si="11"/>
        <v>46696</v>
      </c>
      <c r="Q228" s="79">
        <f t="shared" si="11"/>
        <v>43307</v>
      </c>
      <c r="R228" s="79">
        <f t="shared" si="11"/>
        <v>40284</v>
      </c>
      <c r="S228" s="79">
        <f t="shared" si="11"/>
        <v>38314</v>
      </c>
      <c r="T228" s="79">
        <f t="shared" si="11"/>
        <v>35468</v>
      </c>
      <c r="U228" s="79">
        <f t="shared" si="11"/>
        <v>33806</v>
      </c>
      <c r="V228" s="79">
        <f t="shared" si="11"/>
        <v>33067</v>
      </c>
      <c r="W228" s="80">
        <f t="shared" si="12"/>
        <v>32801</v>
      </c>
      <c r="X228" s="80">
        <f t="shared" si="12"/>
        <v>32004</v>
      </c>
      <c r="Y228" s="80">
        <f t="shared" si="12"/>
        <v>31338</v>
      </c>
      <c r="Z228" s="80">
        <f t="shared" si="12"/>
        <v>31472</v>
      </c>
      <c r="AA228" s="80">
        <f t="shared" si="12"/>
        <v>30706</v>
      </c>
      <c r="AB228" s="80">
        <f t="shared" si="12"/>
        <v>30785</v>
      </c>
      <c r="AC228" s="80">
        <f t="shared" si="12"/>
        <v>32572</v>
      </c>
      <c r="AD228" s="80">
        <f t="shared" si="12"/>
        <v>33931</v>
      </c>
      <c r="AE228" s="80">
        <f t="shared" si="12"/>
        <v>35475</v>
      </c>
      <c r="AF228" s="80">
        <f t="shared" si="6"/>
        <v>36035</v>
      </c>
      <c r="AG228" s="80">
        <f t="shared" si="7"/>
        <v>36013</v>
      </c>
      <c r="AH228" s="80">
        <f t="shared" si="8"/>
        <v>35653</v>
      </c>
      <c r="AI228"/>
    </row>
    <row r="229" spans="12:35" s="38" customFormat="1">
      <c r="L229" s="78">
        <v>20</v>
      </c>
      <c r="M229" s="79">
        <f t="shared" si="11"/>
        <v>54807</v>
      </c>
      <c r="N229" s="79">
        <f t="shared" si="11"/>
        <v>52505</v>
      </c>
      <c r="O229" s="79">
        <f t="shared" si="11"/>
        <v>51294</v>
      </c>
      <c r="P229" s="79">
        <f t="shared" si="11"/>
        <v>50656</v>
      </c>
      <c r="Q229" s="79">
        <f t="shared" si="11"/>
        <v>47251</v>
      </c>
      <c r="R229" s="79">
        <f t="shared" si="11"/>
        <v>43985</v>
      </c>
      <c r="S229" s="79">
        <f t="shared" si="11"/>
        <v>40906</v>
      </c>
      <c r="T229" s="79">
        <f t="shared" si="11"/>
        <v>38980</v>
      </c>
      <c r="U229" s="79">
        <f t="shared" si="11"/>
        <v>36381</v>
      </c>
      <c r="V229" s="79">
        <f t="shared" si="11"/>
        <v>34697</v>
      </c>
      <c r="W229" s="80">
        <f t="shared" si="12"/>
        <v>33941</v>
      </c>
      <c r="X229" s="80">
        <f t="shared" si="12"/>
        <v>33410</v>
      </c>
      <c r="Y229" s="80">
        <f t="shared" si="12"/>
        <v>32795</v>
      </c>
      <c r="Z229" s="80">
        <f t="shared" si="12"/>
        <v>32171</v>
      </c>
      <c r="AA229" s="80">
        <f t="shared" si="12"/>
        <v>32013</v>
      </c>
      <c r="AB229" s="80">
        <f t="shared" si="12"/>
        <v>31273</v>
      </c>
      <c r="AC229" s="80">
        <f t="shared" si="12"/>
        <v>32063</v>
      </c>
      <c r="AD229" s="80">
        <f t="shared" si="12"/>
        <v>33979</v>
      </c>
      <c r="AE229" s="80">
        <f t="shared" si="12"/>
        <v>34986</v>
      </c>
      <c r="AF229" s="80">
        <f t="shared" si="6"/>
        <v>36301</v>
      </c>
      <c r="AG229" s="80">
        <f t="shared" si="7"/>
        <v>36647</v>
      </c>
      <c r="AH229" s="80">
        <f t="shared" si="8"/>
        <v>36634</v>
      </c>
      <c r="AI229"/>
    </row>
    <row r="230" spans="12:35" s="38" customFormat="1">
      <c r="L230" s="78">
        <v>21</v>
      </c>
      <c r="M230" s="79">
        <f t="shared" si="11"/>
        <v>54360</v>
      </c>
      <c r="N230" s="79">
        <f t="shared" si="11"/>
        <v>55141</v>
      </c>
      <c r="O230" s="79">
        <f t="shared" si="11"/>
        <v>53100</v>
      </c>
      <c r="P230" s="79">
        <f t="shared" si="11"/>
        <v>51751</v>
      </c>
      <c r="Q230" s="79">
        <f t="shared" si="11"/>
        <v>51305</v>
      </c>
      <c r="R230" s="79">
        <f t="shared" si="11"/>
        <v>48045</v>
      </c>
      <c r="S230" s="79">
        <f t="shared" si="11"/>
        <v>44827</v>
      </c>
      <c r="T230" s="79">
        <f t="shared" si="11"/>
        <v>41713</v>
      </c>
      <c r="U230" s="79">
        <f t="shared" si="11"/>
        <v>39970</v>
      </c>
      <c r="V230" s="79">
        <f t="shared" si="11"/>
        <v>37562</v>
      </c>
      <c r="W230" s="80">
        <f t="shared" si="12"/>
        <v>35692</v>
      </c>
      <c r="X230" s="80">
        <f t="shared" si="12"/>
        <v>34528</v>
      </c>
      <c r="Y230" s="80">
        <f t="shared" si="12"/>
        <v>34509</v>
      </c>
      <c r="Z230" s="80">
        <f t="shared" si="12"/>
        <v>33704</v>
      </c>
      <c r="AA230" s="80">
        <f t="shared" si="12"/>
        <v>32877</v>
      </c>
      <c r="AB230" s="80">
        <f t="shared" si="12"/>
        <v>32756</v>
      </c>
      <c r="AC230" s="80">
        <f t="shared" si="12"/>
        <v>32610</v>
      </c>
      <c r="AD230" s="80">
        <f t="shared" si="12"/>
        <v>33719</v>
      </c>
      <c r="AE230" s="80">
        <f t="shared" si="12"/>
        <v>34974</v>
      </c>
      <c r="AF230" s="80">
        <f t="shared" si="6"/>
        <v>35939</v>
      </c>
      <c r="AG230" s="80">
        <f t="shared" si="7"/>
        <v>37150</v>
      </c>
      <c r="AH230" s="80">
        <f t="shared" si="8"/>
        <v>37464</v>
      </c>
      <c r="AI230"/>
    </row>
    <row r="231" spans="12:35" s="38" customFormat="1">
      <c r="L231" s="78">
        <v>22</v>
      </c>
      <c r="M231" s="79">
        <f t="shared" si="11"/>
        <v>56394</v>
      </c>
      <c r="N231" s="79">
        <f t="shared" si="11"/>
        <v>54726</v>
      </c>
      <c r="O231" s="79">
        <f t="shared" si="11"/>
        <v>55751</v>
      </c>
      <c r="P231" s="79">
        <f t="shared" si="11"/>
        <v>53710</v>
      </c>
      <c r="Q231" s="79">
        <f t="shared" si="11"/>
        <v>52536</v>
      </c>
      <c r="R231" s="79">
        <f t="shared" si="11"/>
        <v>52350</v>
      </c>
      <c r="S231" s="79">
        <f t="shared" si="11"/>
        <v>48996</v>
      </c>
      <c r="T231" s="79">
        <f t="shared" si="11"/>
        <v>45877</v>
      </c>
      <c r="U231" s="79">
        <f t="shared" si="11"/>
        <v>42932</v>
      </c>
      <c r="V231" s="79">
        <f t="shared" si="11"/>
        <v>41177</v>
      </c>
      <c r="W231" s="80">
        <f t="shared" si="12"/>
        <v>38735</v>
      </c>
      <c r="X231" s="80">
        <f t="shared" si="12"/>
        <v>36558</v>
      </c>
      <c r="Y231" s="80">
        <f t="shared" si="12"/>
        <v>35785</v>
      </c>
      <c r="Z231" s="80">
        <f t="shared" si="12"/>
        <v>35741</v>
      </c>
      <c r="AA231" s="80">
        <f t="shared" si="12"/>
        <v>34472</v>
      </c>
      <c r="AB231" s="80">
        <f t="shared" si="12"/>
        <v>33809</v>
      </c>
      <c r="AC231" s="80">
        <f t="shared" si="12"/>
        <v>34343</v>
      </c>
      <c r="AD231" s="80">
        <f t="shared" si="12"/>
        <v>34357</v>
      </c>
      <c r="AE231" s="80">
        <f t="shared" si="12"/>
        <v>34953</v>
      </c>
      <c r="AF231" s="80">
        <f t="shared" si="6"/>
        <v>36189</v>
      </c>
      <c r="AG231" s="80">
        <f t="shared" si="7"/>
        <v>37035</v>
      </c>
      <c r="AH231" s="80">
        <f t="shared" si="8"/>
        <v>37965</v>
      </c>
      <c r="AI231"/>
    </row>
    <row r="232" spans="12:35" s="38" customFormat="1">
      <c r="L232" s="78">
        <v>23</v>
      </c>
      <c r="M232" s="79">
        <f t="shared" si="11"/>
        <v>56821</v>
      </c>
      <c r="N232" s="79">
        <f t="shared" si="11"/>
        <v>56783</v>
      </c>
      <c r="O232" s="79">
        <f t="shared" si="11"/>
        <v>55462</v>
      </c>
      <c r="P232" s="79">
        <f t="shared" si="11"/>
        <v>56300</v>
      </c>
      <c r="Q232" s="79">
        <f t="shared" si="11"/>
        <v>54555</v>
      </c>
      <c r="R232" s="79">
        <f t="shared" si="11"/>
        <v>53528</v>
      </c>
      <c r="S232" s="79">
        <f t="shared" si="11"/>
        <v>53411</v>
      </c>
      <c r="T232" s="79">
        <f t="shared" si="11"/>
        <v>50172</v>
      </c>
      <c r="U232" s="79">
        <f t="shared" si="11"/>
        <v>47233</v>
      </c>
      <c r="V232" s="79">
        <f t="shared" si="11"/>
        <v>44229</v>
      </c>
      <c r="W232" s="80">
        <f t="shared" si="12"/>
        <v>42520</v>
      </c>
      <c r="X232" s="80">
        <f t="shared" si="12"/>
        <v>39745</v>
      </c>
      <c r="Y232" s="80">
        <f t="shared" si="12"/>
        <v>38127</v>
      </c>
      <c r="Z232" s="80">
        <f t="shared" si="12"/>
        <v>37492</v>
      </c>
      <c r="AA232" s="80">
        <f t="shared" si="12"/>
        <v>36838</v>
      </c>
      <c r="AB232" s="80">
        <f t="shared" si="12"/>
        <v>35527</v>
      </c>
      <c r="AC232" s="80">
        <f t="shared" si="12"/>
        <v>35686</v>
      </c>
      <c r="AD232" s="80">
        <f t="shared" si="12"/>
        <v>36393</v>
      </c>
      <c r="AE232" s="80">
        <f t="shared" si="12"/>
        <v>35650</v>
      </c>
      <c r="AF232" s="80">
        <f t="shared" si="6"/>
        <v>36296</v>
      </c>
      <c r="AG232" s="80">
        <f t="shared" si="7"/>
        <v>37412</v>
      </c>
      <c r="AH232" s="80">
        <f t="shared" si="8"/>
        <v>37852</v>
      </c>
      <c r="AI232"/>
    </row>
    <row r="233" spans="12:35" s="38" customFormat="1">
      <c r="L233" s="78">
        <v>24</v>
      </c>
      <c r="M233" s="79">
        <f t="shared" si="11"/>
        <v>58008</v>
      </c>
      <c r="N233" s="79">
        <f t="shared" si="11"/>
        <v>57251</v>
      </c>
      <c r="O233" s="79">
        <f t="shared" si="11"/>
        <v>57513</v>
      </c>
      <c r="P233" s="79">
        <f t="shared" si="11"/>
        <v>56117</v>
      </c>
      <c r="Q233" s="79">
        <f t="shared" si="11"/>
        <v>57185</v>
      </c>
      <c r="R233" s="79">
        <f t="shared" si="11"/>
        <v>55643</v>
      </c>
      <c r="S233" s="79">
        <f t="shared" si="11"/>
        <v>54718</v>
      </c>
      <c r="T233" s="79">
        <f t="shared" si="11"/>
        <v>54691</v>
      </c>
      <c r="U233" s="79">
        <f t="shared" si="11"/>
        <v>51808</v>
      </c>
      <c r="V233" s="79">
        <f t="shared" si="11"/>
        <v>48691</v>
      </c>
      <c r="W233" s="80">
        <f t="shared" si="12"/>
        <v>45699</v>
      </c>
      <c r="X233" s="80">
        <f t="shared" si="12"/>
        <v>43765</v>
      </c>
      <c r="Y233" s="80">
        <f t="shared" si="12"/>
        <v>41591</v>
      </c>
      <c r="Z233" s="80">
        <f t="shared" si="12"/>
        <v>39769</v>
      </c>
      <c r="AA233" s="80">
        <f t="shared" si="12"/>
        <v>38641</v>
      </c>
      <c r="AB233" s="80">
        <f t="shared" si="12"/>
        <v>38171</v>
      </c>
      <c r="AC233" s="80">
        <f t="shared" si="12"/>
        <v>37477</v>
      </c>
      <c r="AD233" s="80">
        <f t="shared" si="12"/>
        <v>37982</v>
      </c>
      <c r="AE233" s="80">
        <f t="shared" si="12"/>
        <v>37924</v>
      </c>
      <c r="AF233" s="80">
        <f t="shared" si="6"/>
        <v>37097</v>
      </c>
      <c r="AG233" s="80">
        <f t="shared" si="7"/>
        <v>37737</v>
      </c>
      <c r="AH233" s="80">
        <f t="shared" si="8"/>
        <v>38459</v>
      </c>
      <c r="AI233"/>
    </row>
    <row r="234" spans="12:35" s="38" customFormat="1">
      <c r="L234" s="78">
        <v>25</v>
      </c>
      <c r="M234" s="79">
        <f t="shared" si="11"/>
        <v>61106</v>
      </c>
      <c r="N234" s="79">
        <f t="shared" si="11"/>
        <v>58360</v>
      </c>
      <c r="O234" s="79">
        <f t="shared" si="11"/>
        <v>57818</v>
      </c>
      <c r="P234" s="79">
        <f t="shared" si="11"/>
        <v>58112</v>
      </c>
      <c r="Q234" s="79">
        <f t="shared" si="11"/>
        <v>57036</v>
      </c>
      <c r="R234" s="79">
        <f t="shared" si="11"/>
        <v>58206</v>
      </c>
      <c r="S234" s="79">
        <f t="shared" si="11"/>
        <v>56752</v>
      </c>
      <c r="T234" s="79">
        <f t="shared" si="11"/>
        <v>55982</v>
      </c>
      <c r="U234" s="79">
        <f t="shared" si="11"/>
        <v>56209</v>
      </c>
      <c r="V234" s="79">
        <f t="shared" si="11"/>
        <v>53373</v>
      </c>
      <c r="W234" s="80">
        <f t="shared" si="12"/>
        <v>50288</v>
      </c>
      <c r="X234" s="80">
        <f t="shared" si="12"/>
        <v>47109</v>
      </c>
      <c r="Y234" s="80">
        <f t="shared" si="12"/>
        <v>45892</v>
      </c>
      <c r="Z234" s="80">
        <f t="shared" si="12"/>
        <v>43475</v>
      </c>
      <c r="AA234" s="80">
        <f t="shared" si="12"/>
        <v>41157</v>
      </c>
      <c r="AB234" s="80">
        <f t="shared" si="12"/>
        <v>39950</v>
      </c>
      <c r="AC234" s="80">
        <f t="shared" si="12"/>
        <v>40325</v>
      </c>
      <c r="AD234" s="80">
        <f t="shared" si="12"/>
        <v>39987</v>
      </c>
      <c r="AE234" s="80">
        <f t="shared" si="12"/>
        <v>39613</v>
      </c>
      <c r="AF234" s="80">
        <f t="shared" si="6"/>
        <v>39642</v>
      </c>
      <c r="AG234" s="80">
        <f t="shared" si="7"/>
        <v>38762</v>
      </c>
      <c r="AH234" s="80">
        <f t="shared" si="8"/>
        <v>38699</v>
      </c>
      <c r="AI234"/>
    </row>
    <row r="235" spans="12:35" s="38" customFormat="1">
      <c r="L235" s="78">
        <v>26</v>
      </c>
      <c r="M235" s="79">
        <f t="shared" si="11"/>
        <v>61464</v>
      </c>
      <c r="N235" s="79">
        <f t="shared" si="11"/>
        <v>61368</v>
      </c>
      <c r="O235" s="79">
        <f t="shared" si="11"/>
        <v>58994</v>
      </c>
      <c r="P235" s="79">
        <f t="shared" si="11"/>
        <v>58372</v>
      </c>
      <c r="Q235" s="79">
        <f t="shared" si="11"/>
        <v>58996</v>
      </c>
      <c r="R235" s="79">
        <f t="shared" si="11"/>
        <v>58199</v>
      </c>
      <c r="S235" s="79">
        <f t="shared" si="11"/>
        <v>59343</v>
      </c>
      <c r="T235" s="79">
        <f t="shared" si="11"/>
        <v>58075</v>
      </c>
      <c r="U235" s="79">
        <f t="shared" si="11"/>
        <v>57563</v>
      </c>
      <c r="V235" s="79">
        <f t="shared" si="11"/>
        <v>57737</v>
      </c>
      <c r="W235" s="80">
        <f t="shared" si="12"/>
        <v>54904</v>
      </c>
      <c r="X235" s="80">
        <f t="shared" si="12"/>
        <v>51746</v>
      </c>
      <c r="Y235" s="80">
        <f t="shared" si="12"/>
        <v>49602</v>
      </c>
      <c r="Z235" s="80">
        <f t="shared" si="12"/>
        <v>48081</v>
      </c>
      <c r="AA235" s="80">
        <f t="shared" si="12"/>
        <v>44930</v>
      </c>
      <c r="AB235" s="80">
        <f t="shared" si="12"/>
        <v>42600</v>
      </c>
      <c r="AC235" s="80">
        <f t="shared" si="12"/>
        <v>42128</v>
      </c>
      <c r="AD235" s="80">
        <f t="shared" si="12"/>
        <v>42804</v>
      </c>
      <c r="AE235" s="80">
        <f t="shared" si="12"/>
        <v>41664</v>
      </c>
      <c r="AF235" s="80">
        <f t="shared" si="6"/>
        <v>41373</v>
      </c>
      <c r="AG235" s="80">
        <f t="shared" si="7"/>
        <v>41351</v>
      </c>
      <c r="AH235" s="80">
        <f t="shared" si="8"/>
        <v>40171</v>
      </c>
      <c r="AI235"/>
    </row>
    <row r="236" spans="12:35" s="38" customFormat="1">
      <c r="L236" s="78">
        <v>27</v>
      </c>
      <c r="M236" s="79">
        <f t="shared" si="11"/>
        <v>63794</v>
      </c>
      <c r="N236" s="79">
        <f t="shared" si="11"/>
        <v>61774</v>
      </c>
      <c r="O236" s="79">
        <f t="shared" si="11"/>
        <v>61984</v>
      </c>
      <c r="P236" s="79">
        <f t="shared" si="11"/>
        <v>59468</v>
      </c>
      <c r="Q236" s="79">
        <f t="shared" si="11"/>
        <v>59209</v>
      </c>
      <c r="R236" s="79">
        <f t="shared" si="11"/>
        <v>60093</v>
      </c>
      <c r="S236" s="79">
        <f t="shared" si="11"/>
        <v>59298</v>
      </c>
      <c r="T236" s="79">
        <f t="shared" si="11"/>
        <v>60524</v>
      </c>
      <c r="U236" s="79">
        <f t="shared" si="11"/>
        <v>59566</v>
      </c>
      <c r="V236" s="79">
        <f t="shared" si="11"/>
        <v>59120</v>
      </c>
      <c r="W236" s="80">
        <f t="shared" si="12"/>
        <v>59343</v>
      </c>
      <c r="X236" s="80">
        <f t="shared" si="12"/>
        <v>56360</v>
      </c>
      <c r="Y236" s="80">
        <f t="shared" si="12"/>
        <v>54121</v>
      </c>
      <c r="Z236" s="80">
        <f t="shared" si="12"/>
        <v>51753</v>
      </c>
      <c r="AA236" s="80">
        <f t="shared" si="12"/>
        <v>49656</v>
      </c>
      <c r="AB236" s="80">
        <f t="shared" si="12"/>
        <v>46317</v>
      </c>
      <c r="AC236" s="80">
        <f t="shared" si="12"/>
        <v>44783</v>
      </c>
      <c r="AD236" s="80">
        <f t="shared" si="12"/>
        <v>44588</v>
      </c>
      <c r="AE236" s="80">
        <f t="shared" si="12"/>
        <v>44296</v>
      </c>
      <c r="AF236" s="80">
        <f t="shared" si="6"/>
        <v>43330</v>
      </c>
      <c r="AG236" s="80">
        <f t="shared" si="7"/>
        <v>42944</v>
      </c>
      <c r="AH236" s="80">
        <f t="shared" si="8"/>
        <v>42337</v>
      </c>
      <c r="AI236"/>
    </row>
    <row r="237" spans="12:35" s="38" customFormat="1">
      <c r="L237" s="78">
        <v>28</v>
      </c>
      <c r="M237" s="79">
        <f t="shared" si="11"/>
        <v>60543</v>
      </c>
      <c r="N237" s="79">
        <f t="shared" si="11"/>
        <v>63851</v>
      </c>
      <c r="O237" s="79">
        <f t="shared" si="11"/>
        <v>62226</v>
      </c>
      <c r="P237" s="79">
        <f t="shared" si="11"/>
        <v>62482</v>
      </c>
      <c r="Q237" s="79">
        <f t="shared" si="11"/>
        <v>60127</v>
      </c>
      <c r="R237" s="79">
        <f t="shared" si="11"/>
        <v>60232</v>
      </c>
      <c r="S237" s="79">
        <f t="shared" si="11"/>
        <v>61152</v>
      </c>
      <c r="T237" s="79">
        <f t="shared" si="11"/>
        <v>60508</v>
      </c>
      <c r="U237" s="79">
        <f t="shared" si="11"/>
        <v>61731</v>
      </c>
      <c r="V237" s="79">
        <f t="shared" si="11"/>
        <v>61135</v>
      </c>
      <c r="W237" s="80">
        <f t="shared" si="12"/>
        <v>60640</v>
      </c>
      <c r="X237" s="80">
        <f t="shared" si="12"/>
        <v>60770</v>
      </c>
      <c r="Y237" s="80">
        <f t="shared" si="12"/>
        <v>58881</v>
      </c>
      <c r="Z237" s="80">
        <f t="shared" si="12"/>
        <v>56432</v>
      </c>
      <c r="AA237" s="80">
        <f t="shared" si="12"/>
        <v>53433</v>
      </c>
      <c r="AB237" s="80">
        <f t="shared" si="12"/>
        <v>51263</v>
      </c>
      <c r="AC237" s="80">
        <f t="shared" si="12"/>
        <v>48618</v>
      </c>
      <c r="AD237" s="80">
        <f t="shared" si="12"/>
        <v>47199</v>
      </c>
      <c r="AE237" s="80">
        <f t="shared" si="12"/>
        <v>46111</v>
      </c>
      <c r="AF237" s="80">
        <f t="shared" si="6"/>
        <v>45959</v>
      </c>
      <c r="AG237" s="80">
        <f t="shared" si="7"/>
        <v>45371</v>
      </c>
      <c r="AH237" s="80">
        <f t="shared" si="8"/>
        <v>44044</v>
      </c>
      <c r="AI237"/>
    </row>
    <row r="238" spans="12:35" s="38" customFormat="1">
      <c r="L238" s="78">
        <v>29</v>
      </c>
      <c r="M238" s="79">
        <f t="shared" si="11"/>
        <v>58977</v>
      </c>
      <c r="N238" s="79">
        <f t="shared" si="11"/>
        <v>60671</v>
      </c>
      <c r="O238" s="79">
        <f t="shared" si="11"/>
        <v>64281</v>
      </c>
      <c r="P238" s="79">
        <f t="shared" si="11"/>
        <v>62622</v>
      </c>
      <c r="Q238" s="79">
        <f t="shared" si="11"/>
        <v>63055</v>
      </c>
      <c r="R238" s="79">
        <f t="shared" si="11"/>
        <v>60926</v>
      </c>
      <c r="S238" s="79">
        <f t="shared" si="11"/>
        <v>61131</v>
      </c>
      <c r="T238" s="79">
        <f t="shared" si="11"/>
        <v>62277</v>
      </c>
      <c r="U238" s="79">
        <f t="shared" si="11"/>
        <v>61745</v>
      </c>
      <c r="V238" s="79">
        <f t="shared" si="11"/>
        <v>63042</v>
      </c>
      <c r="W238" s="80">
        <f t="shared" si="12"/>
        <v>62635</v>
      </c>
      <c r="X238" s="80">
        <f t="shared" si="12"/>
        <v>62009</v>
      </c>
      <c r="Y238" s="80">
        <f t="shared" si="12"/>
        <v>63234</v>
      </c>
      <c r="Z238" s="80">
        <f t="shared" si="12"/>
        <v>60873</v>
      </c>
      <c r="AA238" s="80">
        <f t="shared" si="12"/>
        <v>58005</v>
      </c>
      <c r="AB238" s="80">
        <f t="shared" si="12"/>
        <v>54957</v>
      </c>
      <c r="AC238" s="80">
        <f t="shared" si="12"/>
        <v>53281</v>
      </c>
      <c r="AD238" s="80">
        <f t="shared" si="12"/>
        <v>50986</v>
      </c>
      <c r="AE238" s="80">
        <f t="shared" si="12"/>
        <v>48811</v>
      </c>
      <c r="AF238" s="80">
        <f t="shared" si="6"/>
        <v>47442</v>
      </c>
      <c r="AG238" s="80">
        <f t="shared" si="7"/>
        <v>47811</v>
      </c>
      <c r="AH238" s="80">
        <f t="shared" si="8"/>
        <v>46547</v>
      </c>
      <c r="AI238"/>
    </row>
    <row r="239" spans="12:35" s="38" customFormat="1">
      <c r="L239" s="78">
        <v>30</v>
      </c>
      <c r="M239" s="79">
        <f t="shared" si="11"/>
        <v>58672</v>
      </c>
      <c r="N239" s="79">
        <f t="shared" si="11"/>
        <v>59076</v>
      </c>
      <c r="O239" s="79">
        <f t="shared" si="11"/>
        <v>60927</v>
      </c>
      <c r="P239" s="79">
        <f t="shared" si="11"/>
        <v>64593</v>
      </c>
      <c r="Q239" s="79">
        <f t="shared" si="11"/>
        <v>63095</v>
      </c>
      <c r="R239" s="79">
        <f t="shared" si="11"/>
        <v>63750</v>
      </c>
      <c r="S239" s="79">
        <f t="shared" si="11"/>
        <v>61729</v>
      </c>
      <c r="T239" s="79">
        <f t="shared" si="11"/>
        <v>62156</v>
      </c>
      <c r="U239" s="79">
        <f t="shared" si="11"/>
        <v>63364</v>
      </c>
      <c r="V239" s="79">
        <f t="shared" si="11"/>
        <v>62850</v>
      </c>
      <c r="W239" s="80">
        <f t="shared" si="12"/>
        <v>64478</v>
      </c>
      <c r="X239" s="80">
        <f t="shared" si="12"/>
        <v>64032</v>
      </c>
      <c r="Y239" s="80">
        <f t="shared" si="12"/>
        <v>64337</v>
      </c>
      <c r="Z239" s="80">
        <f t="shared" si="12"/>
        <v>65268</v>
      </c>
      <c r="AA239" s="80">
        <f t="shared" si="12"/>
        <v>62475</v>
      </c>
      <c r="AB239" s="80">
        <f t="shared" si="12"/>
        <v>59383</v>
      </c>
      <c r="AC239" s="80">
        <f t="shared" si="12"/>
        <v>57004</v>
      </c>
      <c r="AD239" s="80">
        <f t="shared" si="12"/>
        <v>55696</v>
      </c>
      <c r="AE239" s="80">
        <f t="shared" si="12"/>
        <v>52164</v>
      </c>
      <c r="AF239" s="80">
        <f t="shared" si="6"/>
        <v>50183</v>
      </c>
      <c r="AG239" s="80">
        <f t="shared" si="7"/>
        <v>49141</v>
      </c>
      <c r="AH239" s="80">
        <f t="shared" si="8"/>
        <v>48975</v>
      </c>
      <c r="AI239"/>
    </row>
    <row r="240" spans="12:35" s="38" customFormat="1">
      <c r="L240" s="78">
        <v>31</v>
      </c>
      <c r="M240" s="79">
        <f t="shared" si="11"/>
        <v>57030</v>
      </c>
      <c r="N240" s="79">
        <f t="shared" si="11"/>
        <v>58789</v>
      </c>
      <c r="O240" s="79">
        <f t="shared" si="11"/>
        <v>59368</v>
      </c>
      <c r="P240" s="79">
        <f t="shared" si="11"/>
        <v>61154</v>
      </c>
      <c r="Q240" s="79">
        <f t="shared" si="11"/>
        <v>65052</v>
      </c>
      <c r="R240" s="79">
        <f t="shared" si="11"/>
        <v>63739</v>
      </c>
      <c r="S240" s="79">
        <f t="shared" si="11"/>
        <v>64427</v>
      </c>
      <c r="T240" s="79">
        <f t="shared" si="11"/>
        <v>62521</v>
      </c>
      <c r="U240" s="79">
        <f t="shared" si="11"/>
        <v>63219</v>
      </c>
      <c r="V240" s="79">
        <f t="shared" si="11"/>
        <v>64451</v>
      </c>
      <c r="W240" s="80">
        <f t="shared" si="12"/>
        <v>64197</v>
      </c>
      <c r="X240" s="80">
        <f t="shared" si="12"/>
        <v>65633</v>
      </c>
      <c r="Y240" s="80">
        <f t="shared" si="12"/>
        <v>66173</v>
      </c>
      <c r="Z240" s="80">
        <f t="shared" si="12"/>
        <v>66328</v>
      </c>
      <c r="AA240" s="80">
        <f t="shared" si="12"/>
        <v>66724</v>
      </c>
      <c r="AB240" s="80">
        <f t="shared" si="12"/>
        <v>63684</v>
      </c>
      <c r="AC240" s="80">
        <f t="shared" si="12"/>
        <v>61109</v>
      </c>
      <c r="AD240" s="80">
        <f t="shared" si="12"/>
        <v>59066</v>
      </c>
      <c r="AE240" s="80">
        <f t="shared" si="12"/>
        <v>56811</v>
      </c>
      <c r="AF240" s="80">
        <f t="shared" si="6"/>
        <v>53046</v>
      </c>
      <c r="AG240" s="80">
        <f t="shared" si="7"/>
        <v>51520</v>
      </c>
      <c r="AH240" s="80">
        <f t="shared" si="8"/>
        <v>50124</v>
      </c>
      <c r="AI240"/>
    </row>
    <row r="241" spans="12:35" s="38" customFormat="1">
      <c r="L241" s="78">
        <v>32</v>
      </c>
      <c r="M241" s="79">
        <f t="shared" si="11"/>
        <v>56460</v>
      </c>
      <c r="N241" s="79">
        <f t="shared" si="11"/>
        <v>56997</v>
      </c>
      <c r="O241" s="79">
        <f t="shared" si="11"/>
        <v>59057</v>
      </c>
      <c r="P241" s="79">
        <f t="shared" si="11"/>
        <v>59561</v>
      </c>
      <c r="Q241" s="79">
        <f t="shared" si="11"/>
        <v>61542</v>
      </c>
      <c r="R241" s="79">
        <f t="shared" si="11"/>
        <v>65571</v>
      </c>
      <c r="S241" s="79">
        <f t="shared" si="11"/>
        <v>64368</v>
      </c>
      <c r="T241" s="79">
        <f t="shared" si="11"/>
        <v>65214</v>
      </c>
      <c r="U241" s="79">
        <f t="shared" si="11"/>
        <v>63421</v>
      </c>
      <c r="V241" s="79">
        <f t="shared" si="11"/>
        <v>64178</v>
      </c>
      <c r="W241" s="80">
        <f t="shared" si="12"/>
        <v>65677</v>
      </c>
      <c r="X241" s="80">
        <f t="shared" si="12"/>
        <v>65377</v>
      </c>
      <c r="Y241" s="80">
        <f t="shared" si="12"/>
        <v>67577</v>
      </c>
      <c r="Z241" s="80">
        <f t="shared" si="12"/>
        <v>67726</v>
      </c>
      <c r="AA241" s="80">
        <f t="shared" si="12"/>
        <v>67461</v>
      </c>
      <c r="AB241" s="80">
        <f t="shared" si="12"/>
        <v>67661</v>
      </c>
      <c r="AC241" s="80">
        <f t="shared" si="12"/>
        <v>65265</v>
      </c>
      <c r="AD241" s="80">
        <f t="shared" si="12"/>
        <v>62845</v>
      </c>
      <c r="AE241" s="80">
        <f t="shared" si="12"/>
        <v>59761</v>
      </c>
      <c r="AF241" s="80">
        <f t="shared" si="6"/>
        <v>57462</v>
      </c>
      <c r="AG241" s="80">
        <f t="shared" si="7"/>
        <v>54481</v>
      </c>
      <c r="AH241" s="80">
        <f t="shared" si="8"/>
        <v>52656</v>
      </c>
      <c r="AI241"/>
    </row>
    <row r="242" spans="12:35" s="38" customFormat="1">
      <c r="L242" s="78">
        <v>33</v>
      </c>
      <c r="M242" s="79">
        <f t="shared" ref="M242:V257" si="13">M36+M139</f>
        <v>54105</v>
      </c>
      <c r="N242" s="79">
        <f t="shared" si="13"/>
        <v>56384</v>
      </c>
      <c r="O242" s="79">
        <f t="shared" si="13"/>
        <v>57239</v>
      </c>
      <c r="P242" s="79">
        <f t="shared" si="13"/>
        <v>59236</v>
      </c>
      <c r="Q242" s="79">
        <f t="shared" si="13"/>
        <v>59824</v>
      </c>
      <c r="R242" s="79">
        <f t="shared" si="13"/>
        <v>61906</v>
      </c>
      <c r="S242" s="79">
        <f t="shared" si="13"/>
        <v>66050</v>
      </c>
      <c r="T242" s="79">
        <f t="shared" si="13"/>
        <v>64981</v>
      </c>
      <c r="U242" s="79">
        <f t="shared" si="13"/>
        <v>66013</v>
      </c>
      <c r="V242" s="79">
        <f t="shared" si="13"/>
        <v>64128</v>
      </c>
      <c r="W242" s="80">
        <f t="shared" ref="W242:AE257" si="14">X36</f>
        <v>65399</v>
      </c>
      <c r="X242" s="80">
        <f t="shared" si="14"/>
        <v>66809</v>
      </c>
      <c r="Y242" s="80">
        <f t="shared" si="14"/>
        <v>67028</v>
      </c>
      <c r="Z242" s="80">
        <f t="shared" si="14"/>
        <v>69151</v>
      </c>
      <c r="AA242" s="80">
        <f t="shared" si="14"/>
        <v>68682</v>
      </c>
      <c r="AB242" s="80">
        <f t="shared" si="14"/>
        <v>68438</v>
      </c>
      <c r="AC242" s="80">
        <f t="shared" si="14"/>
        <v>69292</v>
      </c>
      <c r="AD242" s="80">
        <f t="shared" si="14"/>
        <v>66903</v>
      </c>
      <c r="AE242" s="80">
        <f t="shared" si="14"/>
        <v>63577</v>
      </c>
      <c r="AF242" s="80">
        <f t="shared" si="6"/>
        <v>60325</v>
      </c>
      <c r="AG242" s="80">
        <f t="shared" si="7"/>
        <v>58658</v>
      </c>
      <c r="AH242" s="80">
        <f t="shared" si="8"/>
        <v>55575</v>
      </c>
      <c r="AI242"/>
    </row>
    <row r="243" spans="12:35" s="38" customFormat="1">
      <c r="L243" s="78">
        <v>34</v>
      </c>
      <c r="M243" s="79">
        <f t="shared" si="13"/>
        <v>54671</v>
      </c>
      <c r="N243" s="79">
        <f t="shared" si="13"/>
        <v>54115</v>
      </c>
      <c r="O243" s="79">
        <f t="shared" si="13"/>
        <v>56559</v>
      </c>
      <c r="P243" s="79">
        <f t="shared" si="13"/>
        <v>57409</v>
      </c>
      <c r="Q243" s="79">
        <f t="shared" si="13"/>
        <v>59461</v>
      </c>
      <c r="R243" s="79">
        <f t="shared" si="13"/>
        <v>60194</v>
      </c>
      <c r="S243" s="79">
        <f t="shared" si="13"/>
        <v>62390</v>
      </c>
      <c r="T243" s="79">
        <f t="shared" si="13"/>
        <v>66543</v>
      </c>
      <c r="U243" s="79">
        <f t="shared" si="13"/>
        <v>65665</v>
      </c>
      <c r="V243" s="79">
        <f t="shared" si="13"/>
        <v>66656</v>
      </c>
      <c r="W243" s="80">
        <f t="shared" si="14"/>
        <v>65218</v>
      </c>
      <c r="X243" s="80">
        <f t="shared" si="14"/>
        <v>66420</v>
      </c>
      <c r="Y243" s="80">
        <f t="shared" si="14"/>
        <v>68405</v>
      </c>
      <c r="Z243" s="80">
        <f t="shared" si="14"/>
        <v>68364</v>
      </c>
      <c r="AA243" s="80">
        <f t="shared" si="14"/>
        <v>69923</v>
      </c>
      <c r="AB243" s="80">
        <f t="shared" si="14"/>
        <v>69454</v>
      </c>
      <c r="AC243" s="80">
        <f t="shared" si="14"/>
        <v>69766</v>
      </c>
      <c r="AD243" s="80">
        <f t="shared" si="14"/>
        <v>70656</v>
      </c>
      <c r="AE243" s="80">
        <f t="shared" si="14"/>
        <v>67473</v>
      </c>
      <c r="AF243" s="80">
        <f t="shared" si="6"/>
        <v>64082</v>
      </c>
      <c r="AG243" s="80">
        <f t="shared" si="7"/>
        <v>61464</v>
      </c>
      <c r="AH243" s="80">
        <f t="shared" si="8"/>
        <v>59834</v>
      </c>
      <c r="AI243"/>
    </row>
    <row r="244" spans="12:35" s="38" customFormat="1">
      <c r="L244" s="78">
        <v>35</v>
      </c>
      <c r="M244" s="79">
        <f t="shared" si="13"/>
        <v>54441</v>
      </c>
      <c r="N244" s="79">
        <f t="shared" si="13"/>
        <v>54643</v>
      </c>
      <c r="O244" s="79">
        <f t="shared" si="13"/>
        <v>54250</v>
      </c>
      <c r="P244" s="79">
        <f t="shared" si="13"/>
        <v>56609</v>
      </c>
      <c r="Q244" s="79">
        <f t="shared" si="13"/>
        <v>57622</v>
      </c>
      <c r="R244" s="79">
        <f t="shared" si="13"/>
        <v>59788</v>
      </c>
      <c r="S244" s="79">
        <f t="shared" si="13"/>
        <v>60601</v>
      </c>
      <c r="T244" s="79">
        <f t="shared" si="13"/>
        <v>62751</v>
      </c>
      <c r="U244" s="79">
        <f t="shared" si="13"/>
        <v>67032</v>
      </c>
      <c r="V244" s="79">
        <f t="shared" si="13"/>
        <v>66240</v>
      </c>
      <c r="W244" s="80">
        <f t="shared" si="14"/>
        <v>67551</v>
      </c>
      <c r="X244" s="80">
        <f t="shared" si="14"/>
        <v>66060</v>
      </c>
      <c r="Y244" s="80">
        <f t="shared" si="14"/>
        <v>68031</v>
      </c>
      <c r="Z244" s="80">
        <f t="shared" si="14"/>
        <v>69767</v>
      </c>
      <c r="AA244" s="80">
        <f t="shared" si="14"/>
        <v>69049</v>
      </c>
      <c r="AB244" s="80">
        <f t="shared" si="14"/>
        <v>70628</v>
      </c>
      <c r="AC244" s="80">
        <f t="shared" si="14"/>
        <v>70604</v>
      </c>
      <c r="AD244" s="80">
        <f t="shared" si="14"/>
        <v>70940</v>
      </c>
      <c r="AE244" s="80">
        <f t="shared" si="14"/>
        <v>71081</v>
      </c>
      <c r="AF244" s="80">
        <f t="shared" si="6"/>
        <v>67903</v>
      </c>
      <c r="AG244" s="80">
        <f t="shared" si="7"/>
        <v>64854</v>
      </c>
      <c r="AH244" s="80">
        <f t="shared" si="8"/>
        <v>62452</v>
      </c>
      <c r="AI244"/>
    </row>
    <row r="245" spans="12:35" s="38" customFormat="1">
      <c r="L245" s="78">
        <v>36</v>
      </c>
      <c r="M245" s="79">
        <f t="shared" si="13"/>
        <v>52873</v>
      </c>
      <c r="N245" s="79">
        <f t="shared" si="13"/>
        <v>54409</v>
      </c>
      <c r="O245" s="79">
        <f t="shared" si="13"/>
        <v>54696</v>
      </c>
      <c r="P245" s="79">
        <f t="shared" si="13"/>
        <v>54300</v>
      </c>
      <c r="Q245" s="79">
        <f t="shared" si="13"/>
        <v>56746</v>
      </c>
      <c r="R245" s="79">
        <f t="shared" si="13"/>
        <v>57959</v>
      </c>
      <c r="S245" s="79">
        <f t="shared" si="13"/>
        <v>60090</v>
      </c>
      <c r="T245" s="79">
        <f t="shared" si="13"/>
        <v>61022</v>
      </c>
      <c r="U245" s="79">
        <f t="shared" si="13"/>
        <v>63293</v>
      </c>
      <c r="V245" s="79">
        <f t="shared" si="13"/>
        <v>67517</v>
      </c>
      <c r="W245" s="80">
        <f t="shared" si="14"/>
        <v>67095</v>
      </c>
      <c r="X245" s="80">
        <f t="shared" si="14"/>
        <v>68611</v>
      </c>
      <c r="Y245" s="80">
        <f t="shared" si="14"/>
        <v>67501</v>
      </c>
      <c r="Z245" s="80">
        <f t="shared" si="14"/>
        <v>69309</v>
      </c>
      <c r="AA245" s="80">
        <f t="shared" si="14"/>
        <v>70527</v>
      </c>
      <c r="AB245" s="80">
        <f t="shared" si="14"/>
        <v>69700</v>
      </c>
      <c r="AC245" s="80">
        <f t="shared" si="14"/>
        <v>71702</v>
      </c>
      <c r="AD245" s="80">
        <f t="shared" si="14"/>
        <v>71730</v>
      </c>
      <c r="AE245" s="80">
        <f t="shared" si="14"/>
        <v>71465</v>
      </c>
      <c r="AF245" s="80">
        <f t="shared" si="6"/>
        <v>71512</v>
      </c>
      <c r="AG245" s="80">
        <f t="shared" si="7"/>
        <v>68543</v>
      </c>
      <c r="AH245" s="80">
        <f t="shared" si="8"/>
        <v>66204</v>
      </c>
      <c r="AI245"/>
    </row>
    <row r="246" spans="12:35" s="38" customFormat="1">
      <c r="L246" s="78">
        <v>37</v>
      </c>
      <c r="M246" s="79">
        <f t="shared" si="13"/>
        <v>52035</v>
      </c>
      <c r="N246" s="79">
        <f t="shared" si="13"/>
        <v>52820</v>
      </c>
      <c r="O246" s="79">
        <f t="shared" si="13"/>
        <v>54432</v>
      </c>
      <c r="P246" s="79">
        <f t="shared" si="13"/>
        <v>54721</v>
      </c>
      <c r="Q246" s="79">
        <f t="shared" si="13"/>
        <v>54438</v>
      </c>
      <c r="R246" s="79">
        <f t="shared" si="13"/>
        <v>56994</v>
      </c>
      <c r="S246" s="79">
        <f t="shared" si="13"/>
        <v>58242</v>
      </c>
      <c r="T246" s="79">
        <f t="shared" si="13"/>
        <v>60393</v>
      </c>
      <c r="U246" s="79">
        <f t="shared" si="13"/>
        <v>61566</v>
      </c>
      <c r="V246" s="79">
        <f t="shared" si="13"/>
        <v>63717</v>
      </c>
      <c r="W246" s="80">
        <f t="shared" si="14"/>
        <v>68299</v>
      </c>
      <c r="X246" s="80">
        <f t="shared" si="14"/>
        <v>67889</v>
      </c>
      <c r="Y246" s="80">
        <f t="shared" si="14"/>
        <v>69677</v>
      </c>
      <c r="Z246" s="80">
        <f t="shared" si="14"/>
        <v>68670</v>
      </c>
      <c r="AA246" s="80">
        <f t="shared" si="14"/>
        <v>70027</v>
      </c>
      <c r="AB246" s="80">
        <f t="shared" si="14"/>
        <v>71045</v>
      </c>
      <c r="AC246" s="80">
        <f t="shared" si="14"/>
        <v>70711</v>
      </c>
      <c r="AD246" s="80">
        <f t="shared" si="14"/>
        <v>72464</v>
      </c>
      <c r="AE246" s="80">
        <f t="shared" si="14"/>
        <v>72123</v>
      </c>
      <c r="AF246" s="80">
        <f t="shared" si="6"/>
        <v>71860</v>
      </c>
      <c r="AG246" s="80">
        <f t="shared" si="7"/>
        <v>71877</v>
      </c>
      <c r="AH246" s="80">
        <f t="shared" si="8"/>
        <v>69569</v>
      </c>
      <c r="AI246"/>
    </row>
    <row r="247" spans="12:35" s="38" customFormat="1">
      <c r="L247" s="78">
        <v>38</v>
      </c>
      <c r="M247" s="79">
        <f t="shared" si="13"/>
        <v>50406</v>
      </c>
      <c r="N247" s="79">
        <f t="shared" si="13"/>
        <v>52013</v>
      </c>
      <c r="O247" s="79">
        <f t="shared" si="13"/>
        <v>52867</v>
      </c>
      <c r="P247" s="79">
        <f t="shared" si="13"/>
        <v>54452</v>
      </c>
      <c r="Q247" s="79">
        <f t="shared" si="13"/>
        <v>54805</v>
      </c>
      <c r="R247" s="79">
        <f t="shared" si="13"/>
        <v>54639</v>
      </c>
      <c r="S247" s="79">
        <f t="shared" si="13"/>
        <v>57235</v>
      </c>
      <c r="T247" s="79">
        <f t="shared" si="13"/>
        <v>58552</v>
      </c>
      <c r="U247" s="79">
        <f t="shared" si="13"/>
        <v>60803</v>
      </c>
      <c r="V247" s="79">
        <f t="shared" si="13"/>
        <v>62008</v>
      </c>
      <c r="W247" s="80">
        <f t="shared" si="14"/>
        <v>64421</v>
      </c>
      <c r="X247" s="80">
        <f t="shared" si="14"/>
        <v>69009</v>
      </c>
      <c r="Y247" s="80">
        <f t="shared" si="14"/>
        <v>68892</v>
      </c>
      <c r="Z247" s="80">
        <f t="shared" si="14"/>
        <v>70543</v>
      </c>
      <c r="AA247" s="80">
        <f t="shared" si="14"/>
        <v>69175</v>
      </c>
      <c r="AB247" s="80">
        <f t="shared" si="14"/>
        <v>70466</v>
      </c>
      <c r="AC247" s="80">
        <f t="shared" si="14"/>
        <v>72034</v>
      </c>
      <c r="AD247" s="80">
        <f t="shared" si="14"/>
        <v>71554</v>
      </c>
      <c r="AE247" s="80">
        <f t="shared" si="14"/>
        <v>72797</v>
      </c>
      <c r="AF247" s="80">
        <f t="shared" si="6"/>
        <v>72438</v>
      </c>
      <c r="AG247" s="80">
        <f t="shared" si="7"/>
        <v>72079</v>
      </c>
      <c r="AH247" s="80">
        <f t="shared" si="8"/>
        <v>72795</v>
      </c>
      <c r="AI247"/>
    </row>
    <row r="248" spans="12:35" s="38" customFormat="1">
      <c r="L248" s="78">
        <v>39</v>
      </c>
      <c r="M248" s="79">
        <f t="shared" si="13"/>
        <v>50620</v>
      </c>
      <c r="N248" s="79">
        <f t="shared" si="13"/>
        <v>50394</v>
      </c>
      <c r="O248" s="79">
        <f t="shared" si="13"/>
        <v>52057</v>
      </c>
      <c r="P248" s="79">
        <f t="shared" si="13"/>
        <v>52861</v>
      </c>
      <c r="Q248" s="79">
        <f t="shared" si="13"/>
        <v>54587</v>
      </c>
      <c r="R248" s="79">
        <f t="shared" si="13"/>
        <v>54946</v>
      </c>
      <c r="S248" s="79">
        <f t="shared" si="13"/>
        <v>54808</v>
      </c>
      <c r="T248" s="79">
        <f t="shared" si="13"/>
        <v>57471</v>
      </c>
      <c r="U248" s="79">
        <f t="shared" si="13"/>
        <v>58973</v>
      </c>
      <c r="V248" s="79">
        <f t="shared" si="13"/>
        <v>61149</v>
      </c>
      <c r="W248" s="80">
        <f t="shared" si="14"/>
        <v>62703</v>
      </c>
      <c r="X248" s="80">
        <f t="shared" si="14"/>
        <v>64926</v>
      </c>
      <c r="Y248" s="80">
        <f t="shared" si="14"/>
        <v>70050</v>
      </c>
      <c r="Z248" s="80">
        <f t="shared" si="14"/>
        <v>69678</v>
      </c>
      <c r="AA248" s="80">
        <f t="shared" si="14"/>
        <v>70945</v>
      </c>
      <c r="AB248" s="80">
        <f t="shared" si="14"/>
        <v>69648</v>
      </c>
      <c r="AC248" s="80">
        <f t="shared" si="14"/>
        <v>71396</v>
      </c>
      <c r="AD248" s="80">
        <f t="shared" si="14"/>
        <v>72848</v>
      </c>
      <c r="AE248" s="80">
        <f t="shared" si="14"/>
        <v>71924</v>
      </c>
      <c r="AF248" s="80">
        <f t="shared" si="6"/>
        <v>73056</v>
      </c>
      <c r="AG248" s="80">
        <f t="shared" si="7"/>
        <v>72500</v>
      </c>
      <c r="AH248" s="80">
        <f t="shared" si="8"/>
        <v>73030</v>
      </c>
      <c r="AI248"/>
    </row>
    <row r="249" spans="12:35" s="38" customFormat="1">
      <c r="L249" s="78">
        <v>40</v>
      </c>
      <c r="M249" s="79">
        <f t="shared" si="13"/>
        <v>50490</v>
      </c>
      <c r="N249" s="79">
        <f t="shared" si="13"/>
        <v>50606</v>
      </c>
      <c r="O249" s="79">
        <f t="shared" si="13"/>
        <v>50460</v>
      </c>
      <c r="P249" s="79">
        <f t="shared" si="13"/>
        <v>52083</v>
      </c>
      <c r="Q249" s="79">
        <f t="shared" si="13"/>
        <v>52902</v>
      </c>
      <c r="R249" s="79">
        <f t="shared" si="13"/>
        <v>54739</v>
      </c>
      <c r="S249" s="79">
        <f t="shared" si="13"/>
        <v>55056</v>
      </c>
      <c r="T249" s="79">
        <f t="shared" si="13"/>
        <v>55001</v>
      </c>
      <c r="U249" s="79">
        <f t="shared" si="13"/>
        <v>57704</v>
      </c>
      <c r="V249" s="79">
        <f t="shared" si="13"/>
        <v>59352</v>
      </c>
      <c r="W249" s="80">
        <f t="shared" si="14"/>
        <v>61747</v>
      </c>
      <c r="X249" s="80">
        <f t="shared" si="14"/>
        <v>63161</v>
      </c>
      <c r="Y249" s="80">
        <f t="shared" si="14"/>
        <v>65792</v>
      </c>
      <c r="Z249" s="80">
        <f t="shared" si="14"/>
        <v>70888</v>
      </c>
      <c r="AA249" s="80">
        <f t="shared" si="14"/>
        <v>70053</v>
      </c>
      <c r="AB249" s="80">
        <f t="shared" si="14"/>
        <v>71273</v>
      </c>
      <c r="AC249" s="80">
        <f t="shared" si="14"/>
        <v>70577</v>
      </c>
      <c r="AD249" s="80">
        <f t="shared" si="14"/>
        <v>72122</v>
      </c>
      <c r="AE249" s="80">
        <f t="shared" si="14"/>
        <v>73096</v>
      </c>
      <c r="AF249" s="80">
        <f t="shared" si="6"/>
        <v>72107</v>
      </c>
      <c r="AG249" s="80">
        <f t="shared" si="7"/>
        <v>73097</v>
      </c>
      <c r="AH249" s="80">
        <f t="shared" si="8"/>
        <v>73384</v>
      </c>
      <c r="AI249"/>
    </row>
    <row r="250" spans="12:35" s="38" customFormat="1">
      <c r="L250" s="78">
        <v>41</v>
      </c>
      <c r="M250" s="79">
        <f t="shared" si="13"/>
        <v>53565</v>
      </c>
      <c r="N250" s="79">
        <f t="shared" si="13"/>
        <v>50478</v>
      </c>
      <c r="O250" s="79">
        <f t="shared" si="13"/>
        <v>50625</v>
      </c>
      <c r="P250" s="79">
        <f t="shared" si="13"/>
        <v>50463</v>
      </c>
      <c r="Q250" s="79">
        <f t="shared" si="13"/>
        <v>52114</v>
      </c>
      <c r="R250" s="79">
        <f t="shared" si="13"/>
        <v>52995</v>
      </c>
      <c r="S250" s="79">
        <f t="shared" si="13"/>
        <v>54818</v>
      </c>
      <c r="T250" s="79">
        <f t="shared" si="13"/>
        <v>55177</v>
      </c>
      <c r="U250" s="79">
        <f t="shared" si="13"/>
        <v>55179</v>
      </c>
      <c r="V250" s="79">
        <f t="shared" si="13"/>
        <v>57958</v>
      </c>
      <c r="W250" s="80">
        <f t="shared" si="14"/>
        <v>59911</v>
      </c>
      <c r="X250" s="80">
        <f t="shared" si="14"/>
        <v>62087</v>
      </c>
      <c r="Y250" s="80">
        <f t="shared" si="14"/>
        <v>63938</v>
      </c>
      <c r="Z250" s="80">
        <f t="shared" si="14"/>
        <v>66590</v>
      </c>
      <c r="AA250" s="80">
        <f t="shared" si="14"/>
        <v>71374</v>
      </c>
      <c r="AB250" s="80">
        <f t="shared" si="14"/>
        <v>70370</v>
      </c>
      <c r="AC250" s="80">
        <f t="shared" si="14"/>
        <v>71937</v>
      </c>
      <c r="AD250" s="80">
        <f t="shared" si="14"/>
        <v>71280</v>
      </c>
      <c r="AE250" s="80">
        <f t="shared" si="14"/>
        <v>72425</v>
      </c>
      <c r="AF250" s="80">
        <f t="shared" si="6"/>
        <v>73307</v>
      </c>
      <c r="AG250" s="80">
        <f t="shared" si="7"/>
        <v>72148</v>
      </c>
      <c r="AH250" s="80">
        <f t="shared" si="8"/>
        <v>74105</v>
      </c>
      <c r="AI250"/>
    </row>
    <row r="251" spans="12:35" s="38" customFormat="1">
      <c r="L251" s="78">
        <v>42</v>
      </c>
      <c r="M251" s="79">
        <f t="shared" si="13"/>
        <v>54802</v>
      </c>
      <c r="N251" s="79">
        <f t="shared" si="13"/>
        <v>53533</v>
      </c>
      <c r="O251" s="79">
        <f t="shared" si="13"/>
        <v>50500</v>
      </c>
      <c r="P251" s="79">
        <f t="shared" si="13"/>
        <v>50658</v>
      </c>
      <c r="Q251" s="79">
        <f t="shared" si="13"/>
        <v>50514</v>
      </c>
      <c r="R251" s="79">
        <f t="shared" si="13"/>
        <v>52222</v>
      </c>
      <c r="S251" s="79">
        <f t="shared" si="13"/>
        <v>53061</v>
      </c>
      <c r="T251" s="79">
        <f t="shared" si="13"/>
        <v>54952</v>
      </c>
      <c r="U251" s="79">
        <f t="shared" si="13"/>
        <v>55296</v>
      </c>
      <c r="V251" s="79">
        <f t="shared" si="13"/>
        <v>55415</v>
      </c>
      <c r="W251" s="80">
        <f t="shared" si="14"/>
        <v>58456</v>
      </c>
      <c r="X251" s="80">
        <f t="shared" si="14"/>
        <v>60207</v>
      </c>
      <c r="Y251" s="80">
        <f t="shared" si="14"/>
        <v>62753</v>
      </c>
      <c r="Z251" s="80">
        <f t="shared" si="14"/>
        <v>64482</v>
      </c>
      <c r="AA251" s="80">
        <f t="shared" si="14"/>
        <v>66818</v>
      </c>
      <c r="AB251" s="80">
        <f t="shared" si="14"/>
        <v>71760</v>
      </c>
      <c r="AC251" s="80">
        <f t="shared" si="14"/>
        <v>71068</v>
      </c>
      <c r="AD251" s="80">
        <f t="shared" si="14"/>
        <v>72534</v>
      </c>
      <c r="AE251" s="80">
        <f t="shared" si="14"/>
        <v>71560</v>
      </c>
      <c r="AF251" s="80">
        <f t="shared" si="6"/>
        <v>72668</v>
      </c>
      <c r="AG251" s="80">
        <f t="shared" si="7"/>
        <v>73443</v>
      </c>
      <c r="AH251" s="80">
        <f t="shared" si="8"/>
        <v>72996</v>
      </c>
      <c r="AI251"/>
    </row>
    <row r="252" spans="12:35" s="38" customFormat="1">
      <c r="L252" s="78">
        <v>43</v>
      </c>
      <c r="M252" s="79">
        <f t="shared" si="13"/>
        <v>58913</v>
      </c>
      <c r="N252" s="79">
        <f t="shared" si="13"/>
        <v>54739</v>
      </c>
      <c r="O252" s="79">
        <f t="shared" si="13"/>
        <v>53564</v>
      </c>
      <c r="P252" s="79">
        <f t="shared" si="13"/>
        <v>50470</v>
      </c>
      <c r="Q252" s="79">
        <f t="shared" si="13"/>
        <v>50689</v>
      </c>
      <c r="R252" s="79">
        <f t="shared" si="13"/>
        <v>50549</v>
      </c>
      <c r="S252" s="79">
        <f t="shared" si="13"/>
        <v>52317</v>
      </c>
      <c r="T252" s="79">
        <f t="shared" si="13"/>
        <v>53123</v>
      </c>
      <c r="U252" s="79">
        <f t="shared" si="13"/>
        <v>55138</v>
      </c>
      <c r="V252" s="79">
        <f t="shared" si="13"/>
        <v>55427</v>
      </c>
      <c r="W252" s="80">
        <f t="shared" si="14"/>
        <v>55861</v>
      </c>
      <c r="X252" s="80">
        <f t="shared" si="14"/>
        <v>58761</v>
      </c>
      <c r="Y252" s="80">
        <f t="shared" si="14"/>
        <v>60958</v>
      </c>
      <c r="Z252" s="80">
        <f t="shared" si="14"/>
        <v>63558</v>
      </c>
      <c r="AA252" s="80">
        <f t="shared" si="14"/>
        <v>64695</v>
      </c>
      <c r="AB252" s="80">
        <f t="shared" si="14"/>
        <v>67058</v>
      </c>
      <c r="AC252" s="80">
        <f t="shared" si="14"/>
        <v>72337</v>
      </c>
      <c r="AD252" s="80">
        <f t="shared" si="14"/>
        <v>71654</v>
      </c>
      <c r="AE252" s="80">
        <f t="shared" si="14"/>
        <v>72688</v>
      </c>
      <c r="AF252" s="80">
        <f t="shared" si="6"/>
        <v>71671</v>
      </c>
      <c r="AG252" s="80">
        <f t="shared" si="7"/>
        <v>72617</v>
      </c>
      <c r="AH252" s="80">
        <f t="shared" si="8"/>
        <v>73891</v>
      </c>
      <c r="AI252"/>
    </row>
    <row r="253" spans="12:35" s="38" customFormat="1">
      <c r="L253" s="78">
        <v>44</v>
      </c>
      <c r="M253" s="79">
        <f t="shared" si="13"/>
        <v>59404</v>
      </c>
      <c r="N253" s="79">
        <f t="shared" si="13"/>
        <v>58800</v>
      </c>
      <c r="O253" s="79">
        <f t="shared" si="13"/>
        <v>54724</v>
      </c>
      <c r="P253" s="79">
        <f t="shared" si="13"/>
        <v>53555</v>
      </c>
      <c r="Q253" s="79">
        <f t="shared" si="13"/>
        <v>50520</v>
      </c>
      <c r="R253" s="79">
        <f t="shared" si="13"/>
        <v>50723</v>
      </c>
      <c r="S253" s="79">
        <f t="shared" si="13"/>
        <v>50601</v>
      </c>
      <c r="T253" s="79">
        <f t="shared" si="13"/>
        <v>52410</v>
      </c>
      <c r="U253" s="79">
        <f t="shared" si="13"/>
        <v>53201</v>
      </c>
      <c r="V253" s="79">
        <f t="shared" si="13"/>
        <v>55243</v>
      </c>
      <c r="W253" s="80">
        <f t="shared" si="14"/>
        <v>55763</v>
      </c>
      <c r="X253" s="80">
        <f t="shared" si="14"/>
        <v>56219</v>
      </c>
      <c r="Y253" s="80">
        <f t="shared" si="14"/>
        <v>59415</v>
      </c>
      <c r="Z253" s="80">
        <f t="shared" si="14"/>
        <v>61606</v>
      </c>
      <c r="AA253" s="80">
        <f t="shared" si="14"/>
        <v>63748</v>
      </c>
      <c r="AB253" s="80">
        <f t="shared" si="14"/>
        <v>64930</v>
      </c>
      <c r="AC253" s="80">
        <f t="shared" si="14"/>
        <v>67610</v>
      </c>
      <c r="AD253" s="80">
        <f t="shared" si="14"/>
        <v>72946</v>
      </c>
      <c r="AE253" s="80">
        <f t="shared" si="14"/>
        <v>71916</v>
      </c>
      <c r="AF253" s="80">
        <f t="shared" si="6"/>
        <v>72830</v>
      </c>
      <c r="AG253" s="80">
        <f t="shared" si="7"/>
        <v>71995</v>
      </c>
      <c r="AH253" s="80">
        <f t="shared" si="8"/>
        <v>73469</v>
      </c>
      <c r="AI253"/>
    </row>
    <row r="254" spans="12:35" s="38" customFormat="1">
      <c r="L254" s="78">
        <v>45</v>
      </c>
      <c r="M254" s="79">
        <f t="shared" si="13"/>
        <v>61485</v>
      </c>
      <c r="N254" s="79">
        <f t="shared" si="13"/>
        <v>59294</v>
      </c>
      <c r="O254" s="79">
        <f t="shared" si="13"/>
        <v>58760</v>
      </c>
      <c r="P254" s="79">
        <f t="shared" si="13"/>
        <v>54704</v>
      </c>
      <c r="Q254" s="79">
        <f t="shared" si="13"/>
        <v>53559</v>
      </c>
      <c r="R254" s="79">
        <f t="shared" si="13"/>
        <v>50561</v>
      </c>
      <c r="S254" s="79">
        <f t="shared" si="13"/>
        <v>50732</v>
      </c>
      <c r="T254" s="79">
        <f t="shared" si="13"/>
        <v>50641</v>
      </c>
      <c r="U254" s="79">
        <f t="shared" si="13"/>
        <v>52493</v>
      </c>
      <c r="V254" s="79">
        <f t="shared" si="13"/>
        <v>53275</v>
      </c>
      <c r="W254" s="80">
        <f t="shared" si="14"/>
        <v>55610</v>
      </c>
      <c r="X254" s="80">
        <f t="shared" si="14"/>
        <v>56002</v>
      </c>
      <c r="Y254" s="80">
        <f t="shared" si="14"/>
        <v>56856</v>
      </c>
      <c r="Z254" s="80">
        <f t="shared" si="14"/>
        <v>59949</v>
      </c>
      <c r="AA254" s="80">
        <f t="shared" si="14"/>
        <v>61830</v>
      </c>
      <c r="AB254" s="80">
        <f t="shared" si="14"/>
        <v>63888</v>
      </c>
      <c r="AC254" s="80">
        <f t="shared" si="14"/>
        <v>65473</v>
      </c>
      <c r="AD254" s="80">
        <f t="shared" si="14"/>
        <v>68109</v>
      </c>
      <c r="AE254" s="80">
        <f t="shared" si="14"/>
        <v>73174</v>
      </c>
      <c r="AF254" s="80">
        <f t="shared" si="6"/>
        <v>72120</v>
      </c>
      <c r="AG254" s="80">
        <f t="shared" si="7"/>
        <v>72642</v>
      </c>
      <c r="AH254" s="80">
        <f t="shared" si="8"/>
        <v>72433</v>
      </c>
      <c r="AI254"/>
    </row>
    <row r="255" spans="12:35" s="38" customFormat="1">
      <c r="L255" s="78">
        <v>46</v>
      </c>
      <c r="M255" s="79">
        <f t="shared" si="13"/>
        <v>43947</v>
      </c>
      <c r="N255" s="79">
        <f t="shared" si="13"/>
        <v>61391</v>
      </c>
      <c r="O255" s="79">
        <f t="shared" si="13"/>
        <v>59221</v>
      </c>
      <c r="P255" s="79">
        <f t="shared" si="13"/>
        <v>58652</v>
      </c>
      <c r="Q255" s="79">
        <f t="shared" si="13"/>
        <v>54665</v>
      </c>
      <c r="R255" s="79">
        <f t="shared" si="13"/>
        <v>53588</v>
      </c>
      <c r="S255" s="79">
        <f t="shared" si="13"/>
        <v>50560</v>
      </c>
      <c r="T255" s="79">
        <f t="shared" si="13"/>
        <v>50744</v>
      </c>
      <c r="U255" s="79">
        <f t="shared" si="13"/>
        <v>50682</v>
      </c>
      <c r="V255" s="79">
        <f t="shared" si="13"/>
        <v>52581</v>
      </c>
      <c r="W255" s="80">
        <f t="shared" si="14"/>
        <v>53626</v>
      </c>
      <c r="X255" s="80">
        <f t="shared" si="14"/>
        <v>55839</v>
      </c>
      <c r="Y255" s="80">
        <f t="shared" si="14"/>
        <v>56643</v>
      </c>
      <c r="Z255" s="80">
        <f t="shared" si="14"/>
        <v>57292</v>
      </c>
      <c r="AA255" s="80">
        <f t="shared" si="14"/>
        <v>60222</v>
      </c>
      <c r="AB255" s="80">
        <f t="shared" si="14"/>
        <v>62028</v>
      </c>
      <c r="AC255" s="80">
        <f t="shared" si="14"/>
        <v>64330</v>
      </c>
      <c r="AD255" s="80">
        <f t="shared" si="14"/>
        <v>66004</v>
      </c>
      <c r="AE255" s="80">
        <f t="shared" si="14"/>
        <v>68349</v>
      </c>
      <c r="AF255" s="80">
        <f t="shared" si="6"/>
        <v>73425</v>
      </c>
      <c r="AG255" s="80">
        <f t="shared" si="7"/>
        <v>71854</v>
      </c>
      <c r="AH255" s="80">
        <f t="shared" si="8"/>
        <v>73123</v>
      </c>
      <c r="AI255"/>
    </row>
    <row r="256" spans="12:35" s="38" customFormat="1">
      <c r="L256" s="78">
        <v>47</v>
      </c>
      <c r="M256" s="79">
        <f t="shared" si="13"/>
        <v>49760</v>
      </c>
      <c r="N256" s="79">
        <f t="shared" si="13"/>
        <v>43864</v>
      </c>
      <c r="O256" s="79">
        <f t="shared" si="13"/>
        <v>61279</v>
      </c>
      <c r="P256" s="79">
        <f t="shared" si="13"/>
        <v>59112</v>
      </c>
      <c r="Q256" s="79">
        <f t="shared" si="13"/>
        <v>58586</v>
      </c>
      <c r="R256" s="79">
        <f t="shared" si="13"/>
        <v>54669</v>
      </c>
      <c r="S256" s="79">
        <f t="shared" si="13"/>
        <v>53622</v>
      </c>
      <c r="T256" s="79">
        <f t="shared" si="13"/>
        <v>50571</v>
      </c>
      <c r="U256" s="79">
        <f t="shared" si="13"/>
        <v>50778</v>
      </c>
      <c r="V256" s="79">
        <f t="shared" si="13"/>
        <v>50666</v>
      </c>
      <c r="W256" s="80">
        <f t="shared" si="14"/>
        <v>52857</v>
      </c>
      <c r="X256" s="80">
        <f t="shared" si="14"/>
        <v>53829</v>
      </c>
      <c r="Y256" s="80">
        <f t="shared" si="14"/>
        <v>56410</v>
      </c>
      <c r="Z256" s="80">
        <f t="shared" si="14"/>
        <v>57142</v>
      </c>
      <c r="AA256" s="80">
        <f t="shared" si="14"/>
        <v>57537</v>
      </c>
      <c r="AB256" s="80">
        <f t="shared" si="14"/>
        <v>60430</v>
      </c>
      <c r="AC256" s="80">
        <f t="shared" si="14"/>
        <v>62354</v>
      </c>
      <c r="AD256" s="80">
        <f t="shared" si="14"/>
        <v>64809</v>
      </c>
      <c r="AE256" s="80">
        <f t="shared" si="14"/>
        <v>66143</v>
      </c>
      <c r="AF256" s="80">
        <f t="shared" si="6"/>
        <v>68531</v>
      </c>
      <c r="AG256" s="80">
        <f t="shared" si="7"/>
        <v>73166</v>
      </c>
      <c r="AH256" s="80">
        <f t="shared" si="8"/>
        <v>72379</v>
      </c>
      <c r="AI256"/>
    </row>
    <row r="257" spans="12:35" s="38" customFormat="1">
      <c r="L257" s="78">
        <v>48</v>
      </c>
      <c r="M257" s="79">
        <f t="shared" si="13"/>
        <v>49973</v>
      </c>
      <c r="N257" s="79">
        <f t="shared" si="13"/>
        <v>49632</v>
      </c>
      <c r="O257" s="79">
        <f t="shared" si="13"/>
        <v>43807</v>
      </c>
      <c r="P257" s="79">
        <f t="shared" si="13"/>
        <v>61125</v>
      </c>
      <c r="Q257" s="79">
        <f t="shared" si="13"/>
        <v>58994</v>
      </c>
      <c r="R257" s="79">
        <f t="shared" si="13"/>
        <v>58503</v>
      </c>
      <c r="S257" s="79">
        <f t="shared" si="13"/>
        <v>54655</v>
      </c>
      <c r="T257" s="79">
        <f t="shared" si="13"/>
        <v>53645</v>
      </c>
      <c r="U257" s="79">
        <f t="shared" si="13"/>
        <v>50616</v>
      </c>
      <c r="V257" s="79">
        <f t="shared" si="13"/>
        <v>50796</v>
      </c>
      <c r="W257" s="80">
        <f t="shared" si="14"/>
        <v>50881</v>
      </c>
      <c r="X257" s="80">
        <f t="shared" si="14"/>
        <v>53005</v>
      </c>
      <c r="Y257" s="80">
        <f t="shared" si="14"/>
        <v>54219</v>
      </c>
      <c r="Z257" s="80">
        <f t="shared" si="14"/>
        <v>56795</v>
      </c>
      <c r="AA257" s="80">
        <f t="shared" si="14"/>
        <v>57317</v>
      </c>
      <c r="AB257" s="80">
        <f t="shared" si="14"/>
        <v>57654</v>
      </c>
      <c r="AC257" s="80">
        <f t="shared" si="14"/>
        <v>60896</v>
      </c>
      <c r="AD257" s="80">
        <f t="shared" si="14"/>
        <v>62785</v>
      </c>
      <c r="AE257" s="80">
        <f t="shared" si="14"/>
        <v>64901</v>
      </c>
      <c r="AF257" s="80">
        <f t="shared" si="6"/>
        <v>66378</v>
      </c>
      <c r="AG257" s="80">
        <f t="shared" si="7"/>
        <v>68357</v>
      </c>
      <c r="AH257" s="80">
        <f t="shared" si="8"/>
        <v>73641</v>
      </c>
      <c r="AI257"/>
    </row>
    <row r="258" spans="12:35" s="38" customFormat="1">
      <c r="L258" s="78">
        <v>49</v>
      </c>
      <c r="M258" s="79">
        <f t="shared" ref="M258:V273" si="15">M52+M155</f>
        <v>50069</v>
      </c>
      <c r="N258" s="79">
        <f t="shared" si="15"/>
        <v>49826</v>
      </c>
      <c r="O258" s="79">
        <f t="shared" si="15"/>
        <v>49537</v>
      </c>
      <c r="P258" s="79">
        <f t="shared" si="15"/>
        <v>43700</v>
      </c>
      <c r="Q258" s="79">
        <f t="shared" si="15"/>
        <v>60961</v>
      </c>
      <c r="R258" s="79">
        <f t="shared" si="15"/>
        <v>58870</v>
      </c>
      <c r="S258" s="79">
        <f t="shared" si="15"/>
        <v>58438</v>
      </c>
      <c r="T258" s="79">
        <f t="shared" si="15"/>
        <v>54622</v>
      </c>
      <c r="U258" s="79">
        <f t="shared" si="15"/>
        <v>53690</v>
      </c>
      <c r="V258" s="79">
        <f t="shared" si="15"/>
        <v>50642</v>
      </c>
      <c r="W258" s="80">
        <f t="shared" ref="W258:AE273" si="16">X52</f>
        <v>50992</v>
      </c>
      <c r="X258" s="80">
        <f t="shared" si="16"/>
        <v>50994</v>
      </c>
      <c r="Y258" s="80">
        <f t="shared" si="16"/>
        <v>53435</v>
      </c>
      <c r="Z258" s="80">
        <f t="shared" si="16"/>
        <v>54566</v>
      </c>
      <c r="AA258" s="80">
        <f t="shared" si="16"/>
        <v>56966</v>
      </c>
      <c r="AB258" s="80">
        <f t="shared" si="16"/>
        <v>57475</v>
      </c>
      <c r="AC258" s="80">
        <f t="shared" si="16"/>
        <v>58039</v>
      </c>
      <c r="AD258" s="80">
        <f t="shared" si="16"/>
        <v>61380</v>
      </c>
      <c r="AE258" s="80">
        <f t="shared" si="16"/>
        <v>62972</v>
      </c>
      <c r="AF258" s="80">
        <f t="shared" si="6"/>
        <v>64983</v>
      </c>
      <c r="AG258" s="80">
        <f t="shared" si="7"/>
        <v>66230</v>
      </c>
      <c r="AH258" s="80">
        <f t="shared" si="8"/>
        <v>68849</v>
      </c>
      <c r="AI258"/>
    </row>
    <row r="259" spans="12:35" s="38" customFormat="1">
      <c r="L259" s="78">
        <v>50</v>
      </c>
      <c r="M259" s="79">
        <f t="shared" si="15"/>
        <v>51961</v>
      </c>
      <c r="N259" s="79">
        <f t="shared" si="15"/>
        <v>49927</v>
      </c>
      <c r="O259" s="79">
        <f t="shared" si="15"/>
        <v>49754</v>
      </c>
      <c r="P259" s="79">
        <f t="shared" si="15"/>
        <v>49443</v>
      </c>
      <c r="Q259" s="79">
        <f t="shared" si="15"/>
        <v>43622</v>
      </c>
      <c r="R259" s="79">
        <f t="shared" si="15"/>
        <v>60817</v>
      </c>
      <c r="S259" s="79">
        <f t="shared" si="15"/>
        <v>58737</v>
      </c>
      <c r="T259" s="79">
        <f t="shared" si="15"/>
        <v>58291</v>
      </c>
      <c r="U259" s="79">
        <f t="shared" si="15"/>
        <v>54579</v>
      </c>
      <c r="V259" s="79">
        <f t="shared" si="15"/>
        <v>53711</v>
      </c>
      <c r="W259" s="80">
        <f t="shared" si="16"/>
        <v>50845</v>
      </c>
      <c r="X259" s="80">
        <f t="shared" si="16"/>
        <v>51050</v>
      </c>
      <c r="Y259" s="80">
        <f t="shared" si="16"/>
        <v>51348</v>
      </c>
      <c r="Z259" s="80">
        <f t="shared" si="16"/>
        <v>53764</v>
      </c>
      <c r="AA259" s="80">
        <f t="shared" si="16"/>
        <v>54647</v>
      </c>
      <c r="AB259" s="80">
        <f t="shared" si="16"/>
        <v>57017</v>
      </c>
      <c r="AC259" s="80">
        <f t="shared" si="16"/>
        <v>57869</v>
      </c>
      <c r="AD259" s="80">
        <f t="shared" si="16"/>
        <v>58441</v>
      </c>
      <c r="AE259" s="80">
        <f t="shared" si="16"/>
        <v>61560</v>
      </c>
      <c r="AF259" s="80">
        <f t="shared" si="6"/>
        <v>63126</v>
      </c>
      <c r="AG259" s="80">
        <f t="shared" si="7"/>
        <v>64765</v>
      </c>
      <c r="AH259" s="80">
        <f t="shared" si="8"/>
        <v>66694</v>
      </c>
      <c r="AI259"/>
    </row>
    <row r="260" spans="12:35" s="38" customFormat="1">
      <c r="L260" s="78">
        <v>51</v>
      </c>
      <c r="M260" s="79">
        <f t="shared" si="15"/>
        <v>56972</v>
      </c>
      <c r="N260" s="79">
        <f t="shared" si="15"/>
        <v>51779</v>
      </c>
      <c r="O260" s="79">
        <f t="shared" si="15"/>
        <v>49803</v>
      </c>
      <c r="P260" s="79">
        <f t="shared" si="15"/>
        <v>49663</v>
      </c>
      <c r="Q260" s="79">
        <f t="shared" si="15"/>
        <v>49301</v>
      </c>
      <c r="R260" s="79">
        <f t="shared" si="15"/>
        <v>43556</v>
      </c>
      <c r="S260" s="79">
        <f t="shared" si="15"/>
        <v>60650</v>
      </c>
      <c r="T260" s="79">
        <f t="shared" si="15"/>
        <v>58585</v>
      </c>
      <c r="U260" s="79">
        <f t="shared" si="15"/>
        <v>58189</v>
      </c>
      <c r="V260" s="79">
        <f t="shared" si="15"/>
        <v>54501</v>
      </c>
      <c r="W260" s="80">
        <f t="shared" si="16"/>
        <v>53921</v>
      </c>
      <c r="X260" s="80">
        <f t="shared" si="16"/>
        <v>50824</v>
      </c>
      <c r="Y260" s="80">
        <f t="shared" si="16"/>
        <v>51373</v>
      </c>
      <c r="Z260" s="80">
        <f t="shared" si="16"/>
        <v>51662</v>
      </c>
      <c r="AA260" s="80">
        <f t="shared" si="16"/>
        <v>53811</v>
      </c>
      <c r="AB260" s="80">
        <f t="shared" si="16"/>
        <v>54762</v>
      </c>
      <c r="AC260" s="80">
        <f t="shared" si="16"/>
        <v>57348</v>
      </c>
      <c r="AD260" s="80">
        <f t="shared" si="16"/>
        <v>58335</v>
      </c>
      <c r="AE260" s="80">
        <f t="shared" si="16"/>
        <v>58589</v>
      </c>
      <c r="AF260" s="80">
        <f t="shared" si="6"/>
        <v>61738</v>
      </c>
      <c r="AG260" s="80">
        <f t="shared" si="7"/>
        <v>62908</v>
      </c>
      <c r="AH260" s="80">
        <f t="shared" si="8"/>
        <v>65205</v>
      </c>
      <c r="AI260"/>
    </row>
    <row r="261" spans="12:35" s="38" customFormat="1">
      <c r="L261" s="78">
        <v>52</v>
      </c>
      <c r="M261" s="79">
        <f t="shared" si="15"/>
        <v>57169</v>
      </c>
      <c r="N261" s="79">
        <f t="shared" si="15"/>
        <v>56785</v>
      </c>
      <c r="O261" s="79">
        <f t="shared" si="15"/>
        <v>51610</v>
      </c>
      <c r="P261" s="79">
        <f t="shared" si="15"/>
        <v>49663</v>
      </c>
      <c r="Q261" s="79">
        <f t="shared" si="15"/>
        <v>49539</v>
      </c>
      <c r="R261" s="79">
        <f t="shared" si="15"/>
        <v>49181</v>
      </c>
      <c r="S261" s="79">
        <f t="shared" si="15"/>
        <v>43449</v>
      </c>
      <c r="T261" s="79">
        <f t="shared" si="15"/>
        <v>60442</v>
      </c>
      <c r="U261" s="79">
        <f t="shared" si="15"/>
        <v>58394</v>
      </c>
      <c r="V261" s="79">
        <f t="shared" si="15"/>
        <v>58014</v>
      </c>
      <c r="W261" s="80">
        <f t="shared" si="16"/>
        <v>54680</v>
      </c>
      <c r="X261" s="80">
        <f t="shared" si="16"/>
        <v>53886</v>
      </c>
      <c r="Y261" s="80">
        <f t="shared" si="16"/>
        <v>51069</v>
      </c>
      <c r="Z261" s="80">
        <f t="shared" si="16"/>
        <v>51552</v>
      </c>
      <c r="AA261" s="80">
        <f t="shared" si="16"/>
        <v>51715</v>
      </c>
      <c r="AB261" s="80">
        <f t="shared" si="16"/>
        <v>53845</v>
      </c>
      <c r="AC261" s="80">
        <f t="shared" si="16"/>
        <v>55020</v>
      </c>
      <c r="AD261" s="80">
        <f t="shared" si="16"/>
        <v>57723</v>
      </c>
      <c r="AE261" s="80">
        <f t="shared" si="16"/>
        <v>58548</v>
      </c>
      <c r="AF261" s="80">
        <f t="shared" si="6"/>
        <v>58802</v>
      </c>
      <c r="AG261" s="80">
        <f t="shared" si="7"/>
        <v>61651</v>
      </c>
      <c r="AH261" s="80">
        <f t="shared" si="8"/>
        <v>63170</v>
      </c>
      <c r="AI261"/>
    </row>
    <row r="262" spans="12:35" s="38" customFormat="1">
      <c r="L262" s="78">
        <v>53</v>
      </c>
      <c r="M262" s="79">
        <f t="shared" si="15"/>
        <v>58071</v>
      </c>
      <c r="N262" s="79">
        <f t="shared" si="15"/>
        <v>56952</v>
      </c>
      <c r="O262" s="79">
        <f t="shared" si="15"/>
        <v>56616</v>
      </c>
      <c r="P262" s="79">
        <f t="shared" si="15"/>
        <v>51406</v>
      </c>
      <c r="Q262" s="79">
        <f t="shared" si="15"/>
        <v>49515</v>
      </c>
      <c r="R262" s="79">
        <f t="shared" si="15"/>
        <v>49416</v>
      </c>
      <c r="S262" s="79">
        <f t="shared" si="15"/>
        <v>49021</v>
      </c>
      <c r="T262" s="79">
        <f t="shared" si="15"/>
        <v>43359</v>
      </c>
      <c r="U262" s="79">
        <f t="shared" si="15"/>
        <v>60263</v>
      </c>
      <c r="V262" s="79">
        <f t="shared" si="15"/>
        <v>58238</v>
      </c>
      <c r="W262" s="80">
        <f t="shared" si="16"/>
        <v>58142</v>
      </c>
      <c r="X262" s="80">
        <f t="shared" si="16"/>
        <v>54747</v>
      </c>
      <c r="Y262" s="80">
        <f t="shared" si="16"/>
        <v>54071</v>
      </c>
      <c r="Z262" s="80">
        <f t="shared" si="16"/>
        <v>51247</v>
      </c>
      <c r="AA262" s="80">
        <f t="shared" si="16"/>
        <v>51532</v>
      </c>
      <c r="AB262" s="80">
        <f t="shared" si="16"/>
        <v>51742</v>
      </c>
      <c r="AC262" s="80">
        <f t="shared" si="16"/>
        <v>54026</v>
      </c>
      <c r="AD262" s="80">
        <f t="shared" si="16"/>
        <v>55287</v>
      </c>
      <c r="AE262" s="80">
        <f t="shared" si="16"/>
        <v>57868</v>
      </c>
      <c r="AF262" s="80">
        <f t="shared" si="6"/>
        <v>58676</v>
      </c>
      <c r="AG262" s="80">
        <f t="shared" si="7"/>
        <v>58737</v>
      </c>
      <c r="AH262" s="80">
        <f t="shared" si="8"/>
        <v>61995</v>
      </c>
      <c r="AI262"/>
    </row>
    <row r="263" spans="12:35" s="38" customFormat="1">
      <c r="L263" s="78">
        <v>54</v>
      </c>
      <c r="M263" s="79">
        <f t="shared" si="15"/>
        <v>53575</v>
      </c>
      <c r="N263" s="79">
        <f t="shared" si="15"/>
        <v>57852</v>
      </c>
      <c r="O263" s="79">
        <f t="shared" si="15"/>
        <v>56762</v>
      </c>
      <c r="P263" s="79">
        <f t="shared" si="15"/>
        <v>56438</v>
      </c>
      <c r="Q263" s="79">
        <f t="shared" si="15"/>
        <v>51252</v>
      </c>
      <c r="R263" s="79">
        <f t="shared" si="15"/>
        <v>49347</v>
      </c>
      <c r="S263" s="79">
        <f t="shared" si="15"/>
        <v>49244</v>
      </c>
      <c r="T263" s="79">
        <f t="shared" si="15"/>
        <v>48859</v>
      </c>
      <c r="U263" s="79">
        <f t="shared" si="15"/>
        <v>43287</v>
      </c>
      <c r="V263" s="79">
        <f t="shared" si="15"/>
        <v>60038</v>
      </c>
      <c r="W263" s="80">
        <f t="shared" si="16"/>
        <v>58282</v>
      </c>
      <c r="X263" s="80">
        <f t="shared" si="16"/>
        <v>58175</v>
      </c>
      <c r="Y263" s="80">
        <f t="shared" si="16"/>
        <v>54898</v>
      </c>
      <c r="Z263" s="80">
        <f t="shared" si="16"/>
        <v>54203</v>
      </c>
      <c r="AA263" s="80">
        <f t="shared" si="16"/>
        <v>51199</v>
      </c>
      <c r="AB263" s="80">
        <f t="shared" si="16"/>
        <v>51414</v>
      </c>
      <c r="AC263" s="80">
        <f t="shared" si="16"/>
        <v>51822</v>
      </c>
      <c r="AD263" s="80">
        <f t="shared" si="16"/>
        <v>54232</v>
      </c>
      <c r="AE263" s="80">
        <f t="shared" si="16"/>
        <v>55425</v>
      </c>
      <c r="AF263" s="80">
        <f t="shared" si="6"/>
        <v>57931</v>
      </c>
      <c r="AG263" s="80">
        <f t="shared" si="7"/>
        <v>58585</v>
      </c>
      <c r="AH263" s="80">
        <f t="shared" si="8"/>
        <v>59002</v>
      </c>
      <c r="AI263"/>
    </row>
    <row r="264" spans="12:35" s="38" customFormat="1">
      <c r="L264" s="78">
        <v>55</v>
      </c>
      <c r="M264" s="79">
        <f t="shared" si="15"/>
        <v>50242</v>
      </c>
      <c r="N264" s="79">
        <f t="shared" si="15"/>
        <v>53367</v>
      </c>
      <c r="O264" s="79">
        <f t="shared" si="15"/>
        <v>57608</v>
      </c>
      <c r="P264" s="79">
        <f t="shared" si="15"/>
        <v>56513</v>
      </c>
      <c r="Q264" s="79">
        <f t="shared" si="15"/>
        <v>56258</v>
      </c>
      <c r="R264" s="79">
        <f t="shared" si="15"/>
        <v>51099</v>
      </c>
      <c r="S264" s="79">
        <f t="shared" si="15"/>
        <v>49153</v>
      </c>
      <c r="T264" s="79">
        <f t="shared" si="15"/>
        <v>49070</v>
      </c>
      <c r="U264" s="79">
        <f t="shared" si="15"/>
        <v>48685</v>
      </c>
      <c r="V264" s="79">
        <f t="shared" si="15"/>
        <v>43159</v>
      </c>
      <c r="W264" s="80">
        <f t="shared" si="16"/>
        <v>60018</v>
      </c>
      <c r="X264" s="80">
        <f t="shared" si="16"/>
        <v>58282</v>
      </c>
      <c r="Y264" s="80">
        <f t="shared" si="16"/>
        <v>58295</v>
      </c>
      <c r="Z264" s="80">
        <f t="shared" si="16"/>
        <v>55013</v>
      </c>
      <c r="AA264" s="80">
        <f t="shared" si="16"/>
        <v>54136</v>
      </c>
      <c r="AB264" s="80">
        <f t="shared" si="16"/>
        <v>51107</v>
      </c>
      <c r="AC264" s="80">
        <f t="shared" si="16"/>
        <v>51454</v>
      </c>
      <c r="AD264" s="80">
        <f t="shared" si="16"/>
        <v>52005</v>
      </c>
      <c r="AE264" s="80">
        <f t="shared" si="16"/>
        <v>54324</v>
      </c>
      <c r="AF264" s="80">
        <f t="shared" si="6"/>
        <v>55533</v>
      </c>
      <c r="AG264" s="80">
        <f t="shared" si="7"/>
        <v>57844</v>
      </c>
      <c r="AH264" s="80">
        <f t="shared" si="8"/>
        <v>58714</v>
      </c>
      <c r="AI264"/>
    </row>
    <row r="265" spans="12:35" s="38" customFormat="1">
      <c r="L265" s="78">
        <v>56</v>
      </c>
      <c r="M265" s="79">
        <f t="shared" si="15"/>
        <v>53888</v>
      </c>
      <c r="N265" s="79">
        <f t="shared" si="15"/>
        <v>49996</v>
      </c>
      <c r="O265" s="79">
        <f t="shared" si="15"/>
        <v>53123</v>
      </c>
      <c r="P265" s="79">
        <f t="shared" si="15"/>
        <v>57339</v>
      </c>
      <c r="Q265" s="79">
        <f t="shared" si="15"/>
        <v>56203</v>
      </c>
      <c r="R265" s="79">
        <f t="shared" si="15"/>
        <v>56067</v>
      </c>
      <c r="S265" s="79">
        <f t="shared" si="15"/>
        <v>50910</v>
      </c>
      <c r="T265" s="79">
        <f t="shared" si="15"/>
        <v>48976</v>
      </c>
      <c r="U265" s="79">
        <f t="shared" si="15"/>
        <v>48919</v>
      </c>
      <c r="V265" s="79">
        <f t="shared" si="15"/>
        <v>48507</v>
      </c>
      <c r="W265" s="80">
        <f t="shared" si="16"/>
        <v>43182</v>
      </c>
      <c r="X265" s="80">
        <f t="shared" si="16"/>
        <v>59993</v>
      </c>
      <c r="Y265" s="80">
        <f t="shared" si="16"/>
        <v>58410</v>
      </c>
      <c r="Z265" s="80">
        <f t="shared" si="16"/>
        <v>58417</v>
      </c>
      <c r="AA265" s="80">
        <f t="shared" si="16"/>
        <v>54944</v>
      </c>
      <c r="AB265" s="80">
        <f t="shared" si="16"/>
        <v>54027</v>
      </c>
      <c r="AC265" s="80">
        <f t="shared" si="16"/>
        <v>51095</v>
      </c>
      <c r="AD265" s="80">
        <f t="shared" si="16"/>
        <v>51553</v>
      </c>
      <c r="AE265" s="80">
        <f t="shared" si="16"/>
        <v>52022</v>
      </c>
      <c r="AF265" s="80">
        <f t="shared" si="6"/>
        <v>54312</v>
      </c>
      <c r="AG265" s="80">
        <f t="shared" si="7"/>
        <v>55348</v>
      </c>
      <c r="AH265" s="80">
        <f t="shared" si="8"/>
        <v>57959</v>
      </c>
      <c r="AI265"/>
    </row>
    <row r="266" spans="12:35" s="38" customFormat="1">
      <c r="L266" s="78">
        <v>57</v>
      </c>
      <c r="M266" s="79">
        <f t="shared" si="15"/>
        <v>53630</v>
      </c>
      <c r="N266" s="79">
        <f t="shared" si="15"/>
        <v>53614</v>
      </c>
      <c r="O266" s="79">
        <f t="shared" si="15"/>
        <v>49751</v>
      </c>
      <c r="P266" s="79">
        <f t="shared" si="15"/>
        <v>52817</v>
      </c>
      <c r="Q266" s="79">
        <f t="shared" si="15"/>
        <v>57064</v>
      </c>
      <c r="R266" s="79">
        <f t="shared" si="15"/>
        <v>55941</v>
      </c>
      <c r="S266" s="79">
        <f t="shared" si="15"/>
        <v>55856</v>
      </c>
      <c r="T266" s="79">
        <f t="shared" si="15"/>
        <v>50695</v>
      </c>
      <c r="U266" s="79">
        <f t="shared" si="15"/>
        <v>48769</v>
      </c>
      <c r="V266" s="79">
        <f t="shared" si="15"/>
        <v>48743</v>
      </c>
      <c r="W266" s="80">
        <f t="shared" si="16"/>
        <v>48447</v>
      </c>
      <c r="X266" s="80">
        <f t="shared" si="16"/>
        <v>43076</v>
      </c>
      <c r="Y266" s="80">
        <f t="shared" si="16"/>
        <v>60015</v>
      </c>
      <c r="Z266" s="80">
        <f t="shared" si="16"/>
        <v>58411</v>
      </c>
      <c r="AA266" s="80">
        <f t="shared" si="16"/>
        <v>58293</v>
      </c>
      <c r="AB266" s="80">
        <f t="shared" si="16"/>
        <v>54879</v>
      </c>
      <c r="AC266" s="80">
        <f t="shared" si="16"/>
        <v>53949</v>
      </c>
      <c r="AD266" s="80">
        <f t="shared" si="16"/>
        <v>51126</v>
      </c>
      <c r="AE266" s="80">
        <f t="shared" si="16"/>
        <v>51516</v>
      </c>
      <c r="AF266" s="80">
        <f t="shared" si="6"/>
        <v>51982</v>
      </c>
      <c r="AG266" s="80">
        <f t="shared" si="7"/>
        <v>54130</v>
      </c>
      <c r="AH266" s="80">
        <f t="shared" si="8"/>
        <v>55577</v>
      </c>
      <c r="AI266"/>
    </row>
    <row r="267" spans="12:35" s="38" customFormat="1">
      <c r="L267" s="78">
        <v>58</v>
      </c>
      <c r="M267" s="79">
        <f t="shared" si="15"/>
        <v>51831</v>
      </c>
      <c r="N267" s="79">
        <f t="shared" si="15"/>
        <v>53271</v>
      </c>
      <c r="O267" s="79">
        <f t="shared" si="15"/>
        <v>53338</v>
      </c>
      <c r="P267" s="79">
        <f t="shared" si="15"/>
        <v>49483</v>
      </c>
      <c r="Q267" s="79">
        <f t="shared" si="15"/>
        <v>52541</v>
      </c>
      <c r="R267" s="79">
        <f t="shared" si="15"/>
        <v>56746</v>
      </c>
      <c r="S267" s="79">
        <f t="shared" si="15"/>
        <v>55684</v>
      </c>
      <c r="T267" s="79">
        <f t="shared" si="15"/>
        <v>55604</v>
      </c>
      <c r="U267" s="79">
        <f t="shared" si="15"/>
        <v>50479</v>
      </c>
      <c r="V267" s="79">
        <f t="shared" si="15"/>
        <v>48569</v>
      </c>
      <c r="W267" s="80">
        <f t="shared" si="16"/>
        <v>48759</v>
      </c>
      <c r="X267" s="80">
        <f t="shared" si="16"/>
        <v>48306</v>
      </c>
      <c r="Y267" s="80">
        <f t="shared" si="16"/>
        <v>43000</v>
      </c>
      <c r="Z267" s="80">
        <f t="shared" si="16"/>
        <v>59981</v>
      </c>
      <c r="AA267" s="80">
        <f t="shared" si="16"/>
        <v>58239</v>
      </c>
      <c r="AB267" s="80">
        <f t="shared" si="16"/>
        <v>58173</v>
      </c>
      <c r="AC267" s="80">
        <f t="shared" si="16"/>
        <v>54848</v>
      </c>
      <c r="AD267" s="80">
        <f t="shared" si="16"/>
        <v>53964</v>
      </c>
      <c r="AE267" s="80">
        <f t="shared" si="16"/>
        <v>51150</v>
      </c>
      <c r="AF267" s="80">
        <f t="shared" si="6"/>
        <v>51510</v>
      </c>
      <c r="AG267" s="80">
        <f t="shared" si="7"/>
        <v>51754</v>
      </c>
      <c r="AH267" s="80">
        <f t="shared" si="8"/>
        <v>54219</v>
      </c>
      <c r="AI267"/>
    </row>
    <row r="268" spans="12:35" s="38" customFormat="1">
      <c r="L268" s="78">
        <v>59</v>
      </c>
      <c r="M268" s="79">
        <f t="shared" si="15"/>
        <v>50218</v>
      </c>
      <c r="N268" s="79">
        <f t="shared" si="15"/>
        <v>51432</v>
      </c>
      <c r="O268" s="79">
        <f t="shared" si="15"/>
        <v>52966</v>
      </c>
      <c r="P268" s="79">
        <f t="shared" si="15"/>
        <v>53048</v>
      </c>
      <c r="Q268" s="79">
        <f t="shared" si="15"/>
        <v>49217</v>
      </c>
      <c r="R268" s="79">
        <f t="shared" si="15"/>
        <v>52186</v>
      </c>
      <c r="S268" s="79">
        <f t="shared" si="15"/>
        <v>56429</v>
      </c>
      <c r="T268" s="79">
        <f t="shared" si="15"/>
        <v>55383</v>
      </c>
      <c r="U268" s="79">
        <f t="shared" si="15"/>
        <v>55366</v>
      </c>
      <c r="V268" s="79">
        <f t="shared" si="15"/>
        <v>50261</v>
      </c>
      <c r="W268" s="80">
        <f t="shared" si="16"/>
        <v>48500</v>
      </c>
      <c r="X268" s="80">
        <f t="shared" si="16"/>
        <v>48640</v>
      </c>
      <c r="Y268" s="80">
        <f t="shared" si="16"/>
        <v>48180</v>
      </c>
      <c r="Z268" s="80">
        <f t="shared" si="16"/>
        <v>42895</v>
      </c>
      <c r="AA268" s="80">
        <f t="shared" si="16"/>
        <v>59833</v>
      </c>
      <c r="AB268" s="80">
        <f t="shared" si="16"/>
        <v>58105</v>
      </c>
      <c r="AC268" s="80">
        <f t="shared" si="16"/>
        <v>58058</v>
      </c>
      <c r="AD268" s="80">
        <f t="shared" si="16"/>
        <v>54813</v>
      </c>
      <c r="AE268" s="80">
        <f t="shared" si="16"/>
        <v>53849</v>
      </c>
      <c r="AF268" s="80">
        <f t="shared" si="6"/>
        <v>51059</v>
      </c>
      <c r="AG268" s="80">
        <f t="shared" si="7"/>
        <v>51245</v>
      </c>
      <c r="AH268" s="80">
        <f t="shared" si="8"/>
        <v>51947</v>
      </c>
      <c r="AI268"/>
    </row>
    <row r="269" spans="12:35" s="38" customFormat="1">
      <c r="L269" s="78">
        <v>60</v>
      </c>
      <c r="M269" s="79">
        <f t="shared" si="15"/>
        <v>51796</v>
      </c>
      <c r="N269" s="79">
        <f t="shared" si="15"/>
        <v>49803</v>
      </c>
      <c r="O269" s="79">
        <f t="shared" si="15"/>
        <v>51021</v>
      </c>
      <c r="P269" s="79">
        <f t="shared" si="15"/>
        <v>52644</v>
      </c>
      <c r="Q269" s="79">
        <f t="shared" si="15"/>
        <v>52694</v>
      </c>
      <c r="R269" s="79">
        <f t="shared" si="15"/>
        <v>48880</v>
      </c>
      <c r="S269" s="79">
        <f t="shared" si="15"/>
        <v>51815</v>
      </c>
      <c r="T269" s="79">
        <f t="shared" si="15"/>
        <v>56103</v>
      </c>
      <c r="U269" s="79">
        <f t="shared" si="15"/>
        <v>55080</v>
      </c>
      <c r="V269" s="79">
        <f t="shared" si="15"/>
        <v>55114</v>
      </c>
      <c r="W269" s="80">
        <f t="shared" si="16"/>
        <v>50165</v>
      </c>
      <c r="X269" s="80">
        <f t="shared" si="16"/>
        <v>48351</v>
      </c>
      <c r="Y269" s="80">
        <f t="shared" si="16"/>
        <v>48460</v>
      </c>
      <c r="Z269" s="80">
        <f t="shared" si="16"/>
        <v>48010</v>
      </c>
      <c r="AA269" s="80">
        <f t="shared" si="16"/>
        <v>42696</v>
      </c>
      <c r="AB269" s="80">
        <f t="shared" si="16"/>
        <v>59639</v>
      </c>
      <c r="AC269" s="80">
        <f t="shared" si="16"/>
        <v>57941</v>
      </c>
      <c r="AD269" s="80">
        <f t="shared" si="16"/>
        <v>57982</v>
      </c>
      <c r="AE269" s="80">
        <f t="shared" si="16"/>
        <v>54664</v>
      </c>
      <c r="AF269" s="80">
        <f t="shared" si="6"/>
        <v>53675</v>
      </c>
      <c r="AG269" s="80">
        <f t="shared" si="7"/>
        <v>50665</v>
      </c>
      <c r="AH269" s="80">
        <f t="shared" si="8"/>
        <v>51235</v>
      </c>
      <c r="AI269"/>
    </row>
    <row r="270" spans="12:35" s="38" customFormat="1">
      <c r="L270" s="78">
        <v>61</v>
      </c>
      <c r="M270" s="79">
        <f t="shared" si="15"/>
        <v>53834</v>
      </c>
      <c r="N270" s="79">
        <f t="shared" si="15"/>
        <v>51348</v>
      </c>
      <c r="O270" s="79">
        <f t="shared" si="15"/>
        <v>49410</v>
      </c>
      <c r="P270" s="79">
        <f t="shared" si="15"/>
        <v>50615</v>
      </c>
      <c r="Q270" s="79">
        <f t="shared" si="15"/>
        <v>52199</v>
      </c>
      <c r="R270" s="79">
        <f t="shared" si="15"/>
        <v>52320</v>
      </c>
      <c r="S270" s="79">
        <f t="shared" si="15"/>
        <v>48511</v>
      </c>
      <c r="T270" s="79">
        <f t="shared" si="15"/>
        <v>51422</v>
      </c>
      <c r="U270" s="79">
        <f t="shared" si="15"/>
        <v>55773</v>
      </c>
      <c r="V270" s="79">
        <f t="shared" si="15"/>
        <v>54777</v>
      </c>
      <c r="W270" s="80">
        <f t="shared" si="16"/>
        <v>54989</v>
      </c>
      <c r="X270" s="80">
        <f t="shared" si="16"/>
        <v>50013</v>
      </c>
      <c r="Y270" s="80">
        <f t="shared" si="16"/>
        <v>48143</v>
      </c>
      <c r="Z270" s="80">
        <f t="shared" si="16"/>
        <v>48174</v>
      </c>
      <c r="AA270" s="80">
        <f t="shared" si="16"/>
        <v>47811</v>
      </c>
      <c r="AB270" s="80">
        <f t="shared" si="16"/>
        <v>42542</v>
      </c>
      <c r="AC270" s="80">
        <f t="shared" si="16"/>
        <v>59377</v>
      </c>
      <c r="AD270" s="80">
        <f t="shared" si="16"/>
        <v>57874</v>
      </c>
      <c r="AE270" s="80">
        <f t="shared" si="16"/>
        <v>57834</v>
      </c>
      <c r="AF270" s="80">
        <f t="shared" si="6"/>
        <v>54474</v>
      </c>
      <c r="AG270" s="80">
        <f t="shared" si="7"/>
        <v>53226</v>
      </c>
      <c r="AH270" s="80">
        <f t="shared" si="8"/>
        <v>50750</v>
      </c>
      <c r="AI270"/>
    </row>
    <row r="271" spans="12:35" s="38" customFormat="1">
      <c r="L271" s="78">
        <v>62</v>
      </c>
      <c r="M271" s="79">
        <f t="shared" si="15"/>
        <v>50884</v>
      </c>
      <c r="N271" s="79">
        <f t="shared" si="15"/>
        <v>53336</v>
      </c>
      <c r="O271" s="79">
        <f t="shared" si="15"/>
        <v>50935</v>
      </c>
      <c r="P271" s="79">
        <f t="shared" si="15"/>
        <v>49010</v>
      </c>
      <c r="Q271" s="79">
        <f t="shared" si="15"/>
        <v>50163</v>
      </c>
      <c r="R271" s="79">
        <f t="shared" si="15"/>
        <v>51768</v>
      </c>
      <c r="S271" s="79">
        <f t="shared" si="15"/>
        <v>51904</v>
      </c>
      <c r="T271" s="79">
        <f t="shared" si="15"/>
        <v>48161</v>
      </c>
      <c r="U271" s="79">
        <f t="shared" si="15"/>
        <v>51035</v>
      </c>
      <c r="V271" s="79">
        <f t="shared" si="15"/>
        <v>55360</v>
      </c>
      <c r="W271" s="80">
        <f t="shared" si="16"/>
        <v>54618</v>
      </c>
      <c r="X271" s="80">
        <f t="shared" si="16"/>
        <v>54695</v>
      </c>
      <c r="Y271" s="80">
        <f t="shared" si="16"/>
        <v>49737</v>
      </c>
      <c r="Z271" s="80">
        <f t="shared" si="16"/>
        <v>47907</v>
      </c>
      <c r="AA271" s="80">
        <f t="shared" si="16"/>
        <v>47879</v>
      </c>
      <c r="AB271" s="80">
        <f t="shared" si="16"/>
        <v>47622</v>
      </c>
      <c r="AC271" s="80">
        <f t="shared" si="16"/>
        <v>42316</v>
      </c>
      <c r="AD271" s="80">
        <f t="shared" si="16"/>
        <v>59212</v>
      </c>
      <c r="AE271" s="80">
        <f t="shared" si="16"/>
        <v>57762</v>
      </c>
      <c r="AF271" s="80">
        <f t="shared" si="6"/>
        <v>57642</v>
      </c>
      <c r="AG271" s="80">
        <f t="shared" si="7"/>
        <v>53880</v>
      </c>
      <c r="AH271" s="80">
        <f t="shared" si="8"/>
        <v>53148</v>
      </c>
      <c r="AI271"/>
    </row>
    <row r="272" spans="12:35" s="38" customFormat="1">
      <c r="L272" s="78">
        <v>63</v>
      </c>
      <c r="M272" s="79">
        <f t="shared" si="15"/>
        <v>51260</v>
      </c>
      <c r="N272" s="79">
        <f t="shared" si="15"/>
        <v>50388</v>
      </c>
      <c r="O272" s="79">
        <f t="shared" si="15"/>
        <v>52862</v>
      </c>
      <c r="P272" s="79">
        <f t="shared" si="15"/>
        <v>50472</v>
      </c>
      <c r="Q272" s="79">
        <f t="shared" si="15"/>
        <v>48597</v>
      </c>
      <c r="R272" s="79">
        <f t="shared" si="15"/>
        <v>49724</v>
      </c>
      <c r="S272" s="79">
        <f t="shared" si="15"/>
        <v>51339</v>
      </c>
      <c r="T272" s="79">
        <f t="shared" si="15"/>
        <v>51460</v>
      </c>
      <c r="U272" s="79">
        <f t="shared" si="15"/>
        <v>47834</v>
      </c>
      <c r="V272" s="79">
        <f t="shared" si="15"/>
        <v>50600</v>
      </c>
      <c r="W272" s="80">
        <f t="shared" si="16"/>
        <v>55168</v>
      </c>
      <c r="X272" s="80">
        <f t="shared" si="16"/>
        <v>54373</v>
      </c>
      <c r="Y272" s="80">
        <f t="shared" si="16"/>
        <v>54350</v>
      </c>
      <c r="Z272" s="80">
        <f t="shared" si="16"/>
        <v>49423</v>
      </c>
      <c r="AA272" s="80">
        <f t="shared" si="16"/>
        <v>47636</v>
      </c>
      <c r="AB272" s="80">
        <f t="shared" si="16"/>
        <v>47585</v>
      </c>
      <c r="AC272" s="80">
        <f t="shared" si="16"/>
        <v>47320</v>
      </c>
      <c r="AD272" s="80">
        <f t="shared" si="16"/>
        <v>42138</v>
      </c>
      <c r="AE272" s="80">
        <f t="shared" si="16"/>
        <v>59014</v>
      </c>
      <c r="AF272" s="80">
        <f t="shared" si="6"/>
        <v>57522</v>
      </c>
      <c r="AG272" s="80">
        <f t="shared" si="7"/>
        <v>56872</v>
      </c>
      <c r="AH272" s="80">
        <f t="shared" si="8"/>
        <v>53790</v>
      </c>
      <c r="AI272"/>
    </row>
    <row r="273" spans="12:35" s="38" customFormat="1">
      <c r="L273" s="78">
        <v>64</v>
      </c>
      <c r="M273" s="79">
        <f t="shared" si="15"/>
        <v>51754</v>
      </c>
      <c r="N273" s="79">
        <f t="shared" si="15"/>
        <v>50669</v>
      </c>
      <c r="O273" s="79">
        <f t="shared" si="15"/>
        <v>49834</v>
      </c>
      <c r="P273" s="79">
        <f t="shared" si="15"/>
        <v>52313</v>
      </c>
      <c r="Q273" s="79">
        <f t="shared" si="15"/>
        <v>49954</v>
      </c>
      <c r="R273" s="79">
        <f t="shared" si="15"/>
        <v>48099</v>
      </c>
      <c r="S273" s="79">
        <f t="shared" si="15"/>
        <v>49177</v>
      </c>
      <c r="T273" s="79">
        <f t="shared" si="15"/>
        <v>50863</v>
      </c>
      <c r="U273" s="79">
        <f t="shared" si="15"/>
        <v>51006</v>
      </c>
      <c r="V273" s="79">
        <f t="shared" si="15"/>
        <v>47467</v>
      </c>
      <c r="W273" s="80">
        <f t="shared" si="16"/>
        <v>50377</v>
      </c>
      <c r="X273" s="80">
        <f t="shared" si="16"/>
        <v>54822</v>
      </c>
      <c r="Y273" s="80">
        <f t="shared" si="16"/>
        <v>54057</v>
      </c>
      <c r="Z273" s="80">
        <f t="shared" si="16"/>
        <v>53977</v>
      </c>
      <c r="AA273" s="80">
        <f t="shared" si="16"/>
        <v>49094</v>
      </c>
      <c r="AB273" s="80">
        <f t="shared" si="16"/>
        <v>47348</v>
      </c>
      <c r="AC273" s="80">
        <f t="shared" si="16"/>
        <v>47245</v>
      </c>
      <c r="AD273" s="80">
        <f t="shared" si="16"/>
        <v>47125</v>
      </c>
      <c r="AE273" s="80">
        <f t="shared" si="16"/>
        <v>41881</v>
      </c>
      <c r="AF273" s="80">
        <f t="shared" ref="AF273:AF293" si="17">AG67</f>
        <v>58695</v>
      </c>
      <c r="AG273" s="80">
        <f t="shared" ref="AG273:AG293" si="18">AH67</f>
        <v>56709</v>
      </c>
      <c r="AH273" s="80">
        <f t="shared" ref="AH273:AH293" si="19">AI67</f>
        <v>56710</v>
      </c>
      <c r="AI273"/>
    </row>
    <row r="274" spans="12:35" s="38" customFormat="1">
      <c r="L274" s="78">
        <v>65</v>
      </c>
      <c r="M274" s="79">
        <f t="shared" ref="M274:V289" si="20">M68+M171</f>
        <v>50450</v>
      </c>
      <c r="N274" s="79">
        <f t="shared" si="20"/>
        <v>51096</v>
      </c>
      <c r="O274" s="79">
        <f t="shared" si="20"/>
        <v>50053</v>
      </c>
      <c r="P274" s="79">
        <f t="shared" si="20"/>
        <v>49167</v>
      </c>
      <c r="Q274" s="79">
        <f t="shared" si="20"/>
        <v>51690</v>
      </c>
      <c r="R274" s="79">
        <f t="shared" si="20"/>
        <v>49389</v>
      </c>
      <c r="S274" s="79">
        <f t="shared" si="20"/>
        <v>47616</v>
      </c>
      <c r="T274" s="79">
        <f t="shared" si="20"/>
        <v>48651</v>
      </c>
      <c r="U274" s="79">
        <f t="shared" si="20"/>
        <v>50433</v>
      </c>
      <c r="V274" s="79">
        <f t="shared" si="20"/>
        <v>50532</v>
      </c>
      <c r="W274" s="80">
        <f t="shared" ref="W274:AE289" si="21">X68</f>
        <v>47182</v>
      </c>
      <c r="X274" s="80">
        <f t="shared" si="21"/>
        <v>50102</v>
      </c>
      <c r="Y274" s="80">
        <f t="shared" si="21"/>
        <v>54473</v>
      </c>
      <c r="Z274" s="80">
        <f t="shared" si="21"/>
        <v>53707</v>
      </c>
      <c r="AA274" s="80">
        <f t="shared" si="21"/>
        <v>53522</v>
      </c>
      <c r="AB274" s="80">
        <f t="shared" si="21"/>
        <v>48765</v>
      </c>
      <c r="AC274" s="80">
        <f t="shared" si="21"/>
        <v>46981</v>
      </c>
      <c r="AD274" s="80">
        <f t="shared" si="21"/>
        <v>47046</v>
      </c>
      <c r="AE274" s="80">
        <f t="shared" si="21"/>
        <v>46798</v>
      </c>
      <c r="AF274" s="80">
        <f t="shared" si="17"/>
        <v>41558</v>
      </c>
      <c r="AG274" s="80">
        <f t="shared" si="18"/>
        <v>57705</v>
      </c>
      <c r="AH274" s="80">
        <f t="shared" si="19"/>
        <v>56574</v>
      </c>
      <c r="AI274"/>
    </row>
    <row r="275" spans="12:35" s="38" customFormat="1">
      <c r="L275" s="78">
        <v>66</v>
      </c>
      <c r="M275" s="79">
        <f t="shared" si="20"/>
        <v>51787</v>
      </c>
      <c r="N275" s="79">
        <f t="shared" si="20"/>
        <v>49701</v>
      </c>
      <c r="O275" s="79">
        <f t="shared" si="20"/>
        <v>50392</v>
      </c>
      <c r="P275" s="79">
        <f t="shared" si="20"/>
        <v>49391</v>
      </c>
      <c r="Q275" s="79">
        <f t="shared" si="20"/>
        <v>48515</v>
      </c>
      <c r="R275" s="79">
        <f t="shared" si="20"/>
        <v>51036</v>
      </c>
      <c r="S275" s="79">
        <f t="shared" si="20"/>
        <v>48835</v>
      </c>
      <c r="T275" s="79">
        <f t="shared" si="20"/>
        <v>47078</v>
      </c>
      <c r="U275" s="79">
        <f t="shared" si="20"/>
        <v>48108</v>
      </c>
      <c r="V275" s="79">
        <f t="shared" si="20"/>
        <v>49891</v>
      </c>
      <c r="W275" s="80">
        <f t="shared" si="21"/>
        <v>50237</v>
      </c>
      <c r="X275" s="80">
        <f t="shared" si="21"/>
        <v>46744</v>
      </c>
      <c r="Y275" s="80">
        <f t="shared" si="21"/>
        <v>49763</v>
      </c>
      <c r="Z275" s="80">
        <f t="shared" si="21"/>
        <v>54033</v>
      </c>
      <c r="AA275" s="80">
        <f t="shared" si="21"/>
        <v>53211</v>
      </c>
      <c r="AB275" s="80">
        <f t="shared" si="21"/>
        <v>53091</v>
      </c>
      <c r="AC275" s="80">
        <f t="shared" si="21"/>
        <v>48340</v>
      </c>
      <c r="AD275" s="80">
        <f t="shared" si="21"/>
        <v>46704</v>
      </c>
      <c r="AE275" s="80">
        <f t="shared" si="21"/>
        <v>46780</v>
      </c>
      <c r="AF275" s="80">
        <f t="shared" si="17"/>
        <v>46411</v>
      </c>
      <c r="AG275" s="80">
        <f t="shared" si="18"/>
        <v>41034</v>
      </c>
      <c r="AH275" s="80">
        <f t="shared" si="19"/>
        <v>57492</v>
      </c>
      <c r="AI275"/>
    </row>
    <row r="276" spans="12:35" s="38" customFormat="1">
      <c r="L276" s="78">
        <v>67</v>
      </c>
      <c r="M276" s="79">
        <f t="shared" si="20"/>
        <v>49798</v>
      </c>
      <c r="N276" s="79">
        <f t="shared" si="20"/>
        <v>50988</v>
      </c>
      <c r="O276" s="79">
        <f t="shared" si="20"/>
        <v>48922</v>
      </c>
      <c r="P276" s="79">
        <f t="shared" si="20"/>
        <v>49603</v>
      </c>
      <c r="Q276" s="79">
        <f t="shared" si="20"/>
        <v>48666</v>
      </c>
      <c r="R276" s="79">
        <f t="shared" si="20"/>
        <v>47828</v>
      </c>
      <c r="S276" s="79">
        <f t="shared" si="20"/>
        <v>50351</v>
      </c>
      <c r="T276" s="79">
        <f t="shared" si="20"/>
        <v>48218</v>
      </c>
      <c r="U276" s="79">
        <f t="shared" si="20"/>
        <v>46517</v>
      </c>
      <c r="V276" s="79">
        <f t="shared" si="20"/>
        <v>47581</v>
      </c>
      <c r="W276" s="80">
        <f t="shared" si="21"/>
        <v>49557</v>
      </c>
      <c r="X276" s="80">
        <f t="shared" si="21"/>
        <v>49796</v>
      </c>
      <c r="Y276" s="80">
        <f t="shared" si="21"/>
        <v>46289</v>
      </c>
      <c r="Z276" s="80">
        <f t="shared" si="21"/>
        <v>49392</v>
      </c>
      <c r="AA276" s="80">
        <f t="shared" si="21"/>
        <v>53583</v>
      </c>
      <c r="AB276" s="80">
        <f t="shared" si="21"/>
        <v>52693</v>
      </c>
      <c r="AC276" s="80">
        <f t="shared" si="21"/>
        <v>52601</v>
      </c>
      <c r="AD276" s="80">
        <f t="shared" si="21"/>
        <v>48063</v>
      </c>
      <c r="AE276" s="80">
        <f t="shared" si="21"/>
        <v>46374</v>
      </c>
      <c r="AF276" s="80">
        <f t="shared" si="17"/>
        <v>46373</v>
      </c>
      <c r="AG276" s="80">
        <f t="shared" si="18"/>
        <v>45682</v>
      </c>
      <c r="AH276" s="80">
        <f t="shared" si="19"/>
        <v>40807</v>
      </c>
      <c r="AI276"/>
    </row>
    <row r="277" spans="12:35" s="38" customFormat="1">
      <c r="L277" s="78">
        <v>68</v>
      </c>
      <c r="M277" s="79">
        <f t="shared" si="20"/>
        <v>50234</v>
      </c>
      <c r="N277" s="79">
        <f t="shared" si="20"/>
        <v>48970</v>
      </c>
      <c r="O277" s="79">
        <f t="shared" si="20"/>
        <v>50139</v>
      </c>
      <c r="P277" s="79">
        <f t="shared" si="20"/>
        <v>48131</v>
      </c>
      <c r="Q277" s="79">
        <f t="shared" si="20"/>
        <v>48752</v>
      </c>
      <c r="R277" s="79">
        <f t="shared" si="20"/>
        <v>47952</v>
      </c>
      <c r="S277" s="79">
        <f t="shared" si="20"/>
        <v>47141</v>
      </c>
      <c r="T277" s="79">
        <f t="shared" si="20"/>
        <v>49643</v>
      </c>
      <c r="U277" s="79">
        <f t="shared" si="20"/>
        <v>47567</v>
      </c>
      <c r="V277" s="79">
        <f t="shared" si="20"/>
        <v>45906</v>
      </c>
      <c r="W277" s="80">
        <f t="shared" si="21"/>
        <v>47177</v>
      </c>
      <c r="X277" s="80">
        <f t="shared" si="21"/>
        <v>49058</v>
      </c>
      <c r="Y277" s="80">
        <f t="shared" si="21"/>
        <v>49247</v>
      </c>
      <c r="Z277" s="80">
        <f t="shared" si="21"/>
        <v>45940</v>
      </c>
      <c r="AA277" s="80">
        <f t="shared" si="21"/>
        <v>48946</v>
      </c>
      <c r="AB277" s="80">
        <f t="shared" si="21"/>
        <v>53074</v>
      </c>
      <c r="AC277" s="80">
        <f t="shared" si="21"/>
        <v>52176</v>
      </c>
      <c r="AD277" s="80">
        <f t="shared" si="21"/>
        <v>52194</v>
      </c>
      <c r="AE277" s="80">
        <f t="shared" si="21"/>
        <v>47597</v>
      </c>
      <c r="AF277" s="80">
        <f t="shared" si="17"/>
        <v>45852</v>
      </c>
      <c r="AG277" s="80">
        <f t="shared" si="18"/>
        <v>45557</v>
      </c>
      <c r="AH277" s="80">
        <f t="shared" si="19"/>
        <v>45431</v>
      </c>
      <c r="AI277"/>
    </row>
    <row r="278" spans="12:35" s="38" customFormat="1">
      <c r="L278" s="78">
        <v>69</v>
      </c>
      <c r="M278" s="79">
        <f t="shared" si="20"/>
        <v>49130</v>
      </c>
      <c r="N278" s="79">
        <f t="shared" si="20"/>
        <v>49329</v>
      </c>
      <c r="O278" s="79">
        <f t="shared" si="20"/>
        <v>48089</v>
      </c>
      <c r="P278" s="79">
        <f t="shared" si="20"/>
        <v>49302</v>
      </c>
      <c r="Q278" s="79">
        <f t="shared" si="20"/>
        <v>47240</v>
      </c>
      <c r="R278" s="79">
        <f t="shared" si="20"/>
        <v>47865</v>
      </c>
      <c r="S278" s="79">
        <f t="shared" si="20"/>
        <v>47128</v>
      </c>
      <c r="T278" s="79">
        <f t="shared" si="20"/>
        <v>46392</v>
      </c>
      <c r="U278" s="79">
        <f t="shared" si="20"/>
        <v>48959</v>
      </c>
      <c r="V278" s="79">
        <f t="shared" si="20"/>
        <v>46893</v>
      </c>
      <c r="W278" s="80">
        <f t="shared" si="21"/>
        <v>45436</v>
      </c>
      <c r="X278" s="80">
        <f t="shared" si="21"/>
        <v>46679</v>
      </c>
      <c r="Y278" s="80">
        <f t="shared" si="21"/>
        <v>48472</v>
      </c>
      <c r="Z278" s="80">
        <f t="shared" si="21"/>
        <v>48635</v>
      </c>
      <c r="AA278" s="80">
        <f t="shared" si="21"/>
        <v>45388</v>
      </c>
      <c r="AB278" s="80">
        <f t="shared" si="21"/>
        <v>48409</v>
      </c>
      <c r="AC278" s="80">
        <f t="shared" si="21"/>
        <v>52460</v>
      </c>
      <c r="AD278" s="80">
        <f t="shared" si="21"/>
        <v>51667</v>
      </c>
      <c r="AE278" s="80">
        <f t="shared" si="21"/>
        <v>51771</v>
      </c>
      <c r="AF278" s="80">
        <f t="shared" si="17"/>
        <v>47106</v>
      </c>
      <c r="AG278" s="80">
        <f t="shared" si="18"/>
        <v>44998</v>
      </c>
      <c r="AH278" s="80">
        <f t="shared" si="19"/>
        <v>45254</v>
      </c>
      <c r="AI278"/>
    </row>
    <row r="279" spans="12:35" s="38" customFormat="1">
      <c r="L279" s="78">
        <v>70</v>
      </c>
      <c r="M279" s="79">
        <f t="shared" si="20"/>
        <v>48967</v>
      </c>
      <c r="N279" s="79">
        <f t="shared" si="20"/>
        <v>48183</v>
      </c>
      <c r="O279" s="79">
        <f t="shared" si="20"/>
        <v>48345</v>
      </c>
      <c r="P279" s="79">
        <f t="shared" si="20"/>
        <v>47165</v>
      </c>
      <c r="Q279" s="79">
        <f t="shared" si="20"/>
        <v>48401</v>
      </c>
      <c r="R279" s="79">
        <f t="shared" si="20"/>
        <v>46352</v>
      </c>
      <c r="S279" s="79">
        <f t="shared" si="20"/>
        <v>46990</v>
      </c>
      <c r="T279" s="79">
        <f t="shared" si="20"/>
        <v>46257</v>
      </c>
      <c r="U279" s="79">
        <f t="shared" si="20"/>
        <v>45621</v>
      </c>
      <c r="V279" s="79">
        <f t="shared" si="20"/>
        <v>48198</v>
      </c>
      <c r="W279" s="80">
        <f t="shared" si="21"/>
        <v>46418</v>
      </c>
      <c r="X279" s="80">
        <f t="shared" si="21"/>
        <v>44836</v>
      </c>
      <c r="Y279" s="80">
        <f t="shared" si="21"/>
        <v>46083</v>
      </c>
      <c r="Z279" s="80">
        <f t="shared" si="21"/>
        <v>47845</v>
      </c>
      <c r="AA279" s="80">
        <f t="shared" si="21"/>
        <v>48047</v>
      </c>
      <c r="AB279" s="80">
        <f t="shared" si="21"/>
        <v>44811</v>
      </c>
      <c r="AC279" s="80">
        <f t="shared" si="21"/>
        <v>47820</v>
      </c>
      <c r="AD279" s="80">
        <f t="shared" si="21"/>
        <v>51878</v>
      </c>
      <c r="AE279" s="80">
        <f t="shared" si="21"/>
        <v>51123</v>
      </c>
      <c r="AF279" s="80">
        <f t="shared" si="17"/>
        <v>51194</v>
      </c>
      <c r="AG279" s="80">
        <f t="shared" si="18"/>
        <v>46175</v>
      </c>
      <c r="AH279" s="80">
        <f t="shared" si="19"/>
        <v>44596</v>
      </c>
      <c r="AI279"/>
    </row>
    <row r="280" spans="12:35" s="38" customFormat="1">
      <c r="L280" s="78">
        <v>71</v>
      </c>
      <c r="M280" s="79">
        <f t="shared" si="20"/>
        <v>47455</v>
      </c>
      <c r="N280" s="79">
        <f t="shared" si="20"/>
        <v>47831</v>
      </c>
      <c r="O280" s="79">
        <f t="shared" si="20"/>
        <v>47131</v>
      </c>
      <c r="P280" s="79">
        <f t="shared" si="20"/>
        <v>47342</v>
      </c>
      <c r="Q280" s="79">
        <f t="shared" si="20"/>
        <v>46152</v>
      </c>
      <c r="R280" s="79">
        <f t="shared" si="20"/>
        <v>47424</v>
      </c>
      <c r="S280" s="79">
        <f t="shared" si="20"/>
        <v>45353</v>
      </c>
      <c r="T280" s="79">
        <f t="shared" si="20"/>
        <v>46047</v>
      </c>
      <c r="U280" s="79">
        <f t="shared" si="20"/>
        <v>45380</v>
      </c>
      <c r="V280" s="79">
        <f t="shared" si="20"/>
        <v>44855</v>
      </c>
      <c r="W280" s="80">
        <f t="shared" si="21"/>
        <v>47529</v>
      </c>
      <c r="X280" s="80">
        <f t="shared" si="21"/>
        <v>45718</v>
      </c>
      <c r="Y280" s="80">
        <f t="shared" si="21"/>
        <v>44116</v>
      </c>
      <c r="Z280" s="80">
        <f t="shared" si="21"/>
        <v>45397</v>
      </c>
      <c r="AA280" s="80">
        <f t="shared" si="21"/>
        <v>47160</v>
      </c>
      <c r="AB280" s="80">
        <f t="shared" si="21"/>
        <v>47404</v>
      </c>
      <c r="AC280" s="80">
        <f t="shared" si="21"/>
        <v>44181</v>
      </c>
      <c r="AD280" s="80">
        <f t="shared" si="21"/>
        <v>47273</v>
      </c>
      <c r="AE280" s="80">
        <f t="shared" si="21"/>
        <v>51209</v>
      </c>
      <c r="AF280" s="80">
        <f t="shared" si="17"/>
        <v>50457</v>
      </c>
      <c r="AG280" s="80">
        <f t="shared" si="18"/>
        <v>50021</v>
      </c>
      <c r="AH280" s="80">
        <f t="shared" si="19"/>
        <v>45725</v>
      </c>
      <c r="AI280"/>
    </row>
    <row r="281" spans="12:35" s="38" customFormat="1">
      <c r="L281" s="78">
        <v>72</v>
      </c>
      <c r="M281" s="79">
        <f t="shared" si="20"/>
        <v>30731</v>
      </c>
      <c r="N281" s="79">
        <f t="shared" si="20"/>
        <v>46261</v>
      </c>
      <c r="O281" s="79">
        <f t="shared" si="20"/>
        <v>46705</v>
      </c>
      <c r="P281" s="79">
        <f t="shared" si="20"/>
        <v>45995</v>
      </c>
      <c r="Q281" s="79">
        <f t="shared" si="20"/>
        <v>46289</v>
      </c>
      <c r="R281" s="79">
        <f t="shared" si="20"/>
        <v>45087</v>
      </c>
      <c r="S281" s="79">
        <f t="shared" si="20"/>
        <v>46345</v>
      </c>
      <c r="T281" s="79">
        <f t="shared" si="20"/>
        <v>44320</v>
      </c>
      <c r="U281" s="79">
        <f t="shared" si="20"/>
        <v>45037</v>
      </c>
      <c r="V281" s="79">
        <f t="shared" si="20"/>
        <v>44470</v>
      </c>
      <c r="W281" s="80">
        <f t="shared" si="21"/>
        <v>44174</v>
      </c>
      <c r="X281" s="80">
        <f t="shared" si="21"/>
        <v>46680</v>
      </c>
      <c r="Y281" s="80">
        <f t="shared" si="21"/>
        <v>44864</v>
      </c>
      <c r="Z281" s="80">
        <f t="shared" si="21"/>
        <v>43340</v>
      </c>
      <c r="AA281" s="80">
        <f t="shared" si="21"/>
        <v>44608</v>
      </c>
      <c r="AB281" s="80">
        <f t="shared" si="21"/>
        <v>46423</v>
      </c>
      <c r="AC281" s="80">
        <f t="shared" si="21"/>
        <v>46662</v>
      </c>
      <c r="AD281" s="80">
        <f t="shared" si="21"/>
        <v>43580</v>
      </c>
      <c r="AE281" s="80">
        <f t="shared" si="21"/>
        <v>46586</v>
      </c>
      <c r="AF281" s="80">
        <f t="shared" si="17"/>
        <v>50503</v>
      </c>
      <c r="AG281" s="80">
        <f t="shared" si="18"/>
        <v>49225</v>
      </c>
      <c r="AH281" s="80">
        <f t="shared" si="19"/>
        <v>49528</v>
      </c>
      <c r="AI281"/>
    </row>
    <row r="282" spans="12:35" s="38" customFormat="1">
      <c r="L282" s="78">
        <v>73</v>
      </c>
      <c r="M282" s="79">
        <f t="shared" si="20"/>
        <v>22322</v>
      </c>
      <c r="N282" s="79">
        <f t="shared" si="20"/>
        <v>29914</v>
      </c>
      <c r="O282" s="79">
        <f t="shared" si="20"/>
        <v>45159</v>
      </c>
      <c r="P282" s="79">
        <f t="shared" si="20"/>
        <v>45520</v>
      </c>
      <c r="Q282" s="79">
        <f t="shared" si="20"/>
        <v>44854</v>
      </c>
      <c r="R282" s="79">
        <f t="shared" si="20"/>
        <v>45078</v>
      </c>
      <c r="S282" s="79">
        <f t="shared" si="20"/>
        <v>44003</v>
      </c>
      <c r="T282" s="79">
        <f t="shared" si="20"/>
        <v>45191</v>
      </c>
      <c r="U282" s="79">
        <f t="shared" si="20"/>
        <v>43239</v>
      </c>
      <c r="V282" s="79">
        <f t="shared" si="20"/>
        <v>43931</v>
      </c>
      <c r="W282" s="80">
        <f t="shared" si="21"/>
        <v>43662</v>
      </c>
      <c r="X282" s="80">
        <f t="shared" si="21"/>
        <v>43331</v>
      </c>
      <c r="Y282" s="80">
        <f t="shared" si="21"/>
        <v>45744</v>
      </c>
      <c r="Z282" s="80">
        <f t="shared" si="21"/>
        <v>43959</v>
      </c>
      <c r="AA282" s="80">
        <f t="shared" si="21"/>
        <v>42484</v>
      </c>
      <c r="AB282" s="80">
        <f t="shared" si="21"/>
        <v>43832</v>
      </c>
      <c r="AC282" s="80">
        <f t="shared" si="21"/>
        <v>45648</v>
      </c>
      <c r="AD282" s="80">
        <f t="shared" si="21"/>
        <v>45924</v>
      </c>
      <c r="AE282" s="80">
        <f t="shared" si="21"/>
        <v>42845</v>
      </c>
      <c r="AF282" s="80">
        <f t="shared" si="17"/>
        <v>45913</v>
      </c>
      <c r="AG282" s="80">
        <f t="shared" si="18"/>
        <v>49161</v>
      </c>
      <c r="AH282" s="80">
        <f t="shared" si="19"/>
        <v>48642</v>
      </c>
      <c r="AI282"/>
    </row>
    <row r="283" spans="12:35" s="38" customFormat="1">
      <c r="L283" s="78">
        <v>74</v>
      </c>
      <c r="M283" s="79">
        <f t="shared" si="20"/>
        <v>22150</v>
      </c>
      <c r="N283" s="79">
        <f t="shared" si="20"/>
        <v>21694</v>
      </c>
      <c r="O283" s="79">
        <f t="shared" si="20"/>
        <v>29017</v>
      </c>
      <c r="P283" s="79">
        <f t="shared" si="20"/>
        <v>43824</v>
      </c>
      <c r="Q283" s="79">
        <f t="shared" si="20"/>
        <v>44304</v>
      </c>
      <c r="R283" s="79">
        <f t="shared" si="20"/>
        <v>43596</v>
      </c>
      <c r="S283" s="79">
        <f t="shared" si="20"/>
        <v>43907</v>
      </c>
      <c r="T283" s="79">
        <f t="shared" si="20"/>
        <v>42794</v>
      </c>
      <c r="U283" s="79">
        <f t="shared" si="20"/>
        <v>44035</v>
      </c>
      <c r="V283" s="79">
        <f t="shared" si="20"/>
        <v>42114</v>
      </c>
      <c r="W283" s="80">
        <f t="shared" si="21"/>
        <v>43063</v>
      </c>
      <c r="X283" s="80">
        <f t="shared" si="21"/>
        <v>42740</v>
      </c>
      <c r="Y283" s="80">
        <f t="shared" si="21"/>
        <v>42330</v>
      </c>
      <c r="Z283" s="80">
        <f t="shared" si="21"/>
        <v>44773</v>
      </c>
      <c r="AA283" s="80">
        <f t="shared" si="21"/>
        <v>43003</v>
      </c>
      <c r="AB283" s="80">
        <f t="shared" si="21"/>
        <v>41630</v>
      </c>
      <c r="AC283" s="80">
        <f t="shared" si="21"/>
        <v>43026</v>
      </c>
      <c r="AD283" s="80">
        <f t="shared" si="21"/>
        <v>44875</v>
      </c>
      <c r="AE283" s="80">
        <f t="shared" si="21"/>
        <v>45122</v>
      </c>
      <c r="AF283" s="80">
        <f t="shared" si="17"/>
        <v>41935</v>
      </c>
      <c r="AG283" s="80">
        <f t="shared" si="18"/>
        <v>44635</v>
      </c>
      <c r="AH283" s="80">
        <f t="shared" si="19"/>
        <v>48457</v>
      </c>
      <c r="AI283"/>
    </row>
    <row r="284" spans="12:35" s="38" customFormat="1">
      <c r="L284" s="78">
        <v>75</v>
      </c>
      <c r="M284" s="79">
        <f t="shared" si="20"/>
        <v>28802</v>
      </c>
      <c r="N284" s="79">
        <f t="shared" si="20"/>
        <v>21428</v>
      </c>
      <c r="O284" s="79">
        <f t="shared" si="20"/>
        <v>21001</v>
      </c>
      <c r="P284" s="79">
        <f t="shared" si="20"/>
        <v>28084</v>
      </c>
      <c r="Q284" s="79">
        <f t="shared" si="20"/>
        <v>42460</v>
      </c>
      <c r="R284" s="79">
        <f t="shared" si="20"/>
        <v>43006</v>
      </c>
      <c r="S284" s="79">
        <f t="shared" si="20"/>
        <v>42324</v>
      </c>
      <c r="T284" s="79">
        <f t="shared" si="20"/>
        <v>42602</v>
      </c>
      <c r="U284" s="79">
        <f t="shared" si="20"/>
        <v>41589</v>
      </c>
      <c r="V284" s="79">
        <f t="shared" si="20"/>
        <v>42788</v>
      </c>
      <c r="W284" s="80">
        <f t="shared" si="21"/>
        <v>41138</v>
      </c>
      <c r="X284" s="80">
        <f t="shared" si="21"/>
        <v>42078</v>
      </c>
      <c r="Y284" s="80">
        <f t="shared" si="21"/>
        <v>41681</v>
      </c>
      <c r="Z284" s="80">
        <f t="shared" si="21"/>
        <v>41269</v>
      </c>
      <c r="AA284" s="80">
        <f t="shared" si="21"/>
        <v>43735</v>
      </c>
      <c r="AB284" s="80">
        <f t="shared" si="21"/>
        <v>42056</v>
      </c>
      <c r="AC284" s="80">
        <f t="shared" si="21"/>
        <v>40698</v>
      </c>
      <c r="AD284" s="80">
        <f t="shared" si="21"/>
        <v>42145</v>
      </c>
      <c r="AE284" s="80">
        <f t="shared" si="21"/>
        <v>43910</v>
      </c>
      <c r="AF284" s="80">
        <f t="shared" si="17"/>
        <v>44240</v>
      </c>
      <c r="AG284" s="80">
        <f t="shared" si="18"/>
        <v>40756</v>
      </c>
      <c r="AH284" s="80">
        <f t="shared" si="19"/>
        <v>43928</v>
      </c>
      <c r="AI284"/>
    </row>
    <row r="285" spans="12:35" s="38" customFormat="1">
      <c r="L285" s="78">
        <v>76</v>
      </c>
      <c r="M285" s="79">
        <f t="shared" si="20"/>
        <v>35180</v>
      </c>
      <c r="N285" s="79">
        <f t="shared" si="20"/>
        <v>27807</v>
      </c>
      <c r="O285" s="79">
        <f t="shared" si="20"/>
        <v>20682</v>
      </c>
      <c r="P285" s="79">
        <f t="shared" si="20"/>
        <v>20315</v>
      </c>
      <c r="Q285" s="79">
        <f t="shared" si="20"/>
        <v>27171</v>
      </c>
      <c r="R285" s="79">
        <f t="shared" si="20"/>
        <v>41075</v>
      </c>
      <c r="S285" s="79">
        <f t="shared" si="20"/>
        <v>41553</v>
      </c>
      <c r="T285" s="79">
        <f t="shared" si="20"/>
        <v>40920</v>
      </c>
      <c r="U285" s="79">
        <f t="shared" si="20"/>
        <v>41262</v>
      </c>
      <c r="V285" s="79">
        <f t="shared" si="20"/>
        <v>40233</v>
      </c>
      <c r="W285" s="80">
        <f t="shared" si="21"/>
        <v>41672</v>
      </c>
      <c r="X285" s="80">
        <f t="shared" si="21"/>
        <v>39962</v>
      </c>
      <c r="Y285" s="80">
        <f t="shared" si="21"/>
        <v>40859</v>
      </c>
      <c r="Z285" s="80">
        <f t="shared" si="21"/>
        <v>40591</v>
      </c>
      <c r="AA285" s="80">
        <f t="shared" si="21"/>
        <v>40230</v>
      </c>
      <c r="AB285" s="80">
        <f t="shared" si="21"/>
        <v>42645</v>
      </c>
      <c r="AC285" s="80">
        <f t="shared" si="21"/>
        <v>40938</v>
      </c>
      <c r="AD285" s="80">
        <f t="shared" si="21"/>
        <v>39715</v>
      </c>
      <c r="AE285" s="80">
        <f t="shared" si="21"/>
        <v>41075</v>
      </c>
      <c r="AF285" s="80">
        <f t="shared" si="17"/>
        <v>42880</v>
      </c>
      <c r="AG285" s="80">
        <f t="shared" si="18"/>
        <v>42763</v>
      </c>
      <c r="AH285" s="80">
        <f t="shared" si="19"/>
        <v>39969</v>
      </c>
      <c r="AI285"/>
    </row>
    <row r="286" spans="12:35" s="38" customFormat="1">
      <c r="L286" s="78">
        <v>77</v>
      </c>
      <c r="M286" s="79">
        <f t="shared" si="20"/>
        <v>35293</v>
      </c>
      <c r="N286" s="79">
        <f t="shared" si="20"/>
        <v>33817</v>
      </c>
      <c r="O286" s="79">
        <f t="shared" si="20"/>
        <v>26639</v>
      </c>
      <c r="P286" s="79">
        <f t="shared" si="20"/>
        <v>19914</v>
      </c>
      <c r="Q286" s="79">
        <f t="shared" si="20"/>
        <v>19597</v>
      </c>
      <c r="R286" s="79">
        <f t="shared" si="20"/>
        <v>26128</v>
      </c>
      <c r="S286" s="79">
        <f t="shared" si="20"/>
        <v>39650</v>
      </c>
      <c r="T286" s="79">
        <f t="shared" si="20"/>
        <v>40055</v>
      </c>
      <c r="U286" s="79">
        <f t="shared" si="20"/>
        <v>39430</v>
      </c>
      <c r="V286" s="79">
        <f t="shared" si="20"/>
        <v>39852</v>
      </c>
      <c r="W286" s="80">
        <f t="shared" si="21"/>
        <v>39077</v>
      </c>
      <c r="X286" s="80">
        <f t="shared" si="21"/>
        <v>40347</v>
      </c>
      <c r="Y286" s="80">
        <f t="shared" si="21"/>
        <v>38672</v>
      </c>
      <c r="Z286" s="80">
        <f t="shared" si="21"/>
        <v>39690</v>
      </c>
      <c r="AA286" s="80">
        <f t="shared" si="21"/>
        <v>39348</v>
      </c>
      <c r="AB286" s="80">
        <f t="shared" si="21"/>
        <v>39072</v>
      </c>
      <c r="AC286" s="80">
        <f t="shared" si="21"/>
        <v>41478</v>
      </c>
      <c r="AD286" s="80">
        <f t="shared" si="21"/>
        <v>39791</v>
      </c>
      <c r="AE286" s="80">
        <f t="shared" si="21"/>
        <v>38603</v>
      </c>
      <c r="AF286" s="80">
        <f t="shared" si="17"/>
        <v>39972</v>
      </c>
      <c r="AG286" s="80">
        <f t="shared" si="18"/>
        <v>41334</v>
      </c>
      <c r="AH286" s="80">
        <f t="shared" si="19"/>
        <v>41848</v>
      </c>
      <c r="AI286"/>
    </row>
    <row r="287" spans="12:35" s="38" customFormat="1">
      <c r="L287" s="78">
        <v>78</v>
      </c>
      <c r="M287" s="79">
        <f t="shared" si="20"/>
        <v>33511</v>
      </c>
      <c r="N287" s="79">
        <f t="shared" si="20"/>
        <v>33796</v>
      </c>
      <c r="O287" s="79">
        <f t="shared" si="20"/>
        <v>32286</v>
      </c>
      <c r="P287" s="79">
        <f t="shared" si="20"/>
        <v>25464</v>
      </c>
      <c r="Q287" s="79">
        <f t="shared" si="20"/>
        <v>19122</v>
      </c>
      <c r="R287" s="79">
        <f t="shared" si="20"/>
        <v>18828</v>
      </c>
      <c r="S287" s="79">
        <f t="shared" si="20"/>
        <v>25015</v>
      </c>
      <c r="T287" s="79">
        <f t="shared" si="20"/>
        <v>38094</v>
      </c>
      <c r="U287" s="79">
        <f t="shared" si="20"/>
        <v>38430</v>
      </c>
      <c r="V287" s="79">
        <f t="shared" si="20"/>
        <v>37951</v>
      </c>
      <c r="W287" s="80">
        <f t="shared" si="21"/>
        <v>38519</v>
      </c>
      <c r="X287" s="80">
        <f t="shared" si="21"/>
        <v>37687</v>
      </c>
      <c r="Y287" s="80">
        <f t="shared" si="21"/>
        <v>38929</v>
      </c>
      <c r="Z287" s="80">
        <f t="shared" si="21"/>
        <v>37356</v>
      </c>
      <c r="AA287" s="80">
        <f t="shared" si="21"/>
        <v>38358</v>
      </c>
      <c r="AB287" s="80">
        <f t="shared" si="21"/>
        <v>38017</v>
      </c>
      <c r="AC287" s="80">
        <f t="shared" si="21"/>
        <v>37808</v>
      </c>
      <c r="AD287" s="80">
        <f t="shared" si="21"/>
        <v>40164</v>
      </c>
      <c r="AE287" s="80">
        <f t="shared" si="21"/>
        <v>38496</v>
      </c>
      <c r="AF287" s="80">
        <f t="shared" si="17"/>
        <v>37368</v>
      </c>
      <c r="AG287" s="80">
        <f t="shared" si="18"/>
        <v>38404</v>
      </c>
      <c r="AH287" s="80">
        <f t="shared" si="19"/>
        <v>40314</v>
      </c>
      <c r="AI287"/>
    </row>
    <row r="288" spans="12:35" s="38" customFormat="1">
      <c r="L288" s="78">
        <v>79</v>
      </c>
      <c r="M288" s="79">
        <f t="shared" si="20"/>
        <v>32535</v>
      </c>
      <c r="N288" s="79">
        <f t="shared" si="20"/>
        <v>31905</v>
      </c>
      <c r="O288" s="79">
        <f t="shared" si="20"/>
        <v>32124</v>
      </c>
      <c r="P288" s="79">
        <f t="shared" si="20"/>
        <v>30736</v>
      </c>
      <c r="Q288" s="79">
        <f t="shared" si="20"/>
        <v>24242</v>
      </c>
      <c r="R288" s="79">
        <f t="shared" si="20"/>
        <v>18244</v>
      </c>
      <c r="S288" s="79">
        <f t="shared" si="20"/>
        <v>17992</v>
      </c>
      <c r="T288" s="79">
        <f t="shared" si="20"/>
        <v>23827</v>
      </c>
      <c r="U288" s="79">
        <f t="shared" si="20"/>
        <v>36472</v>
      </c>
      <c r="V288" s="79">
        <f t="shared" si="20"/>
        <v>36822</v>
      </c>
      <c r="W288" s="80">
        <f t="shared" si="21"/>
        <v>36587</v>
      </c>
      <c r="X288" s="80">
        <f t="shared" si="21"/>
        <v>37010</v>
      </c>
      <c r="Y288" s="80">
        <f t="shared" si="21"/>
        <v>36275</v>
      </c>
      <c r="Z288" s="80">
        <f t="shared" si="21"/>
        <v>37520</v>
      </c>
      <c r="AA288" s="80">
        <f t="shared" si="21"/>
        <v>36020</v>
      </c>
      <c r="AB288" s="80">
        <f t="shared" si="21"/>
        <v>37000</v>
      </c>
      <c r="AC288" s="80">
        <f t="shared" si="21"/>
        <v>36674</v>
      </c>
      <c r="AD288" s="80">
        <f t="shared" si="21"/>
        <v>36423</v>
      </c>
      <c r="AE288" s="80">
        <f t="shared" si="21"/>
        <v>38717</v>
      </c>
      <c r="AF288" s="80">
        <f t="shared" si="17"/>
        <v>37123</v>
      </c>
      <c r="AG288" s="80">
        <f t="shared" si="18"/>
        <v>35703</v>
      </c>
      <c r="AH288" s="80">
        <f t="shared" si="19"/>
        <v>37268</v>
      </c>
      <c r="AI288"/>
    </row>
    <row r="289" spans="12:35" s="38" customFormat="1">
      <c r="L289" s="78">
        <v>80</v>
      </c>
      <c r="M289" s="79">
        <f t="shared" si="20"/>
        <v>28887</v>
      </c>
      <c r="N289" s="79">
        <f t="shared" si="20"/>
        <v>30788</v>
      </c>
      <c r="O289" s="79">
        <f t="shared" si="20"/>
        <v>30227</v>
      </c>
      <c r="P289" s="79">
        <f t="shared" si="20"/>
        <v>30320</v>
      </c>
      <c r="Q289" s="79">
        <f t="shared" si="20"/>
        <v>29130</v>
      </c>
      <c r="R289" s="79">
        <f t="shared" si="20"/>
        <v>22991</v>
      </c>
      <c r="S289" s="79">
        <f t="shared" si="20"/>
        <v>17261</v>
      </c>
      <c r="T289" s="79">
        <f t="shared" si="20"/>
        <v>17113</v>
      </c>
      <c r="U289" s="79">
        <f t="shared" si="20"/>
        <v>22684</v>
      </c>
      <c r="V289" s="79">
        <f t="shared" si="20"/>
        <v>34752</v>
      </c>
      <c r="W289" s="80">
        <f t="shared" si="21"/>
        <v>35158</v>
      </c>
      <c r="X289" s="80">
        <f t="shared" si="21"/>
        <v>35033</v>
      </c>
      <c r="Y289" s="80">
        <f t="shared" si="21"/>
        <v>35288</v>
      </c>
      <c r="Z289" s="80">
        <f t="shared" si="21"/>
        <v>34763</v>
      </c>
      <c r="AA289" s="80">
        <f t="shared" si="21"/>
        <v>35922</v>
      </c>
      <c r="AB289" s="80">
        <f t="shared" si="21"/>
        <v>34562</v>
      </c>
      <c r="AC289" s="80">
        <f t="shared" si="21"/>
        <v>35595</v>
      </c>
      <c r="AD289" s="80">
        <f t="shared" si="21"/>
        <v>35161</v>
      </c>
      <c r="AE289" s="80">
        <f t="shared" si="21"/>
        <v>34931</v>
      </c>
      <c r="AF289" s="80">
        <f t="shared" si="17"/>
        <v>37136</v>
      </c>
      <c r="AG289" s="80">
        <f t="shared" si="18"/>
        <v>35309</v>
      </c>
      <c r="AH289" s="80">
        <f t="shared" si="19"/>
        <v>34503</v>
      </c>
      <c r="AI289"/>
    </row>
    <row r="290" spans="12:35" s="38" customFormat="1">
      <c r="L290" s="78">
        <v>81</v>
      </c>
      <c r="M290" s="79">
        <f t="shared" ref="M290:V293" si="22">M84+M187</f>
        <v>26027</v>
      </c>
      <c r="N290" s="79">
        <f t="shared" si="22"/>
        <v>27148</v>
      </c>
      <c r="O290" s="79">
        <f t="shared" si="22"/>
        <v>28890</v>
      </c>
      <c r="P290" s="79">
        <f t="shared" si="22"/>
        <v>28517</v>
      </c>
      <c r="Q290" s="79">
        <f t="shared" si="22"/>
        <v>28619</v>
      </c>
      <c r="R290" s="79">
        <f t="shared" si="22"/>
        <v>27456</v>
      </c>
      <c r="S290" s="79">
        <f t="shared" si="22"/>
        <v>21687</v>
      </c>
      <c r="T290" s="79">
        <f t="shared" si="22"/>
        <v>16289</v>
      </c>
      <c r="U290" s="79">
        <f t="shared" si="22"/>
        <v>16190</v>
      </c>
      <c r="V290" s="79">
        <f t="shared" si="22"/>
        <v>21519</v>
      </c>
      <c r="W290" s="80">
        <f t="shared" ref="W290:AE293" si="23">X84</f>
        <v>33164</v>
      </c>
      <c r="X290" s="80">
        <f t="shared" si="23"/>
        <v>33516</v>
      </c>
      <c r="Y290" s="80">
        <f t="shared" si="23"/>
        <v>33216</v>
      </c>
      <c r="Z290" s="80">
        <f t="shared" si="23"/>
        <v>33580</v>
      </c>
      <c r="AA290" s="80">
        <f t="shared" si="23"/>
        <v>33156</v>
      </c>
      <c r="AB290" s="80">
        <f t="shared" si="23"/>
        <v>34205</v>
      </c>
      <c r="AC290" s="80">
        <f t="shared" si="23"/>
        <v>32902</v>
      </c>
      <c r="AD290" s="80">
        <f t="shared" si="23"/>
        <v>33977</v>
      </c>
      <c r="AE290" s="80">
        <f t="shared" si="23"/>
        <v>33461</v>
      </c>
      <c r="AF290" s="80">
        <f t="shared" si="17"/>
        <v>33358</v>
      </c>
      <c r="AG290" s="80">
        <f t="shared" si="18"/>
        <v>35252</v>
      </c>
      <c r="AH290" s="80">
        <f t="shared" si="19"/>
        <v>33934</v>
      </c>
      <c r="AI290"/>
    </row>
    <row r="291" spans="12:35" s="38" customFormat="1">
      <c r="L291" s="78">
        <v>82</v>
      </c>
      <c r="M291" s="79">
        <f t="shared" si="22"/>
        <v>21568</v>
      </c>
      <c r="N291" s="79">
        <f t="shared" si="22"/>
        <v>24309</v>
      </c>
      <c r="O291" s="79">
        <f t="shared" si="22"/>
        <v>25290</v>
      </c>
      <c r="P291" s="79">
        <f t="shared" si="22"/>
        <v>27024</v>
      </c>
      <c r="Q291" s="79">
        <f t="shared" si="22"/>
        <v>26708</v>
      </c>
      <c r="R291" s="79">
        <f t="shared" si="22"/>
        <v>26831</v>
      </c>
      <c r="S291" s="79">
        <f t="shared" si="22"/>
        <v>25751</v>
      </c>
      <c r="T291" s="79">
        <f t="shared" si="22"/>
        <v>20260</v>
      </c>
      <c r="U291" s="79">
        <f t="shared" si="22"/>
        <v>15236</v>
      </c>
      <c r="V291" s="79">
        <f t="shared" si="22"/>
        <v>15213</v>
      </c>
      <c r="W291" s="80">
        <f t="shared" si="23"/>
        <v>20359</v>
      </c>
      <c r="X291" s="80">
        <f t="shared" si="23"/>
        <v>31209</v>
      </c>
      <c r="Y291" s="80">
        <f t="shared" si="23"/>
        <v>31537</v>
      </c>
      <c r="Z291" s="80">
        <f t="shared" si="23"/>
        <v>31445</v>
      </c>
      <c r="AA291" s="80">
        <f t="shared" si="23"/>
        <v>31672</v>
      </c>
      <c r="AB291" s="80">
        <f t="shared" si="23"/>
        <v>31380</v>
      </c>
      <c r="AC291" s="80">
        <f t="shared" si="23"/>
        <v>32368</v>
      </c>
      <c r="AD291" s="80">
        <f t="shared" si="23"/>
        <v>31159</v>
      </c>
      <c r="AE291" s="80">
        <f t="shared" si="23"/>
        <v>32242</v>
      </c>
      <c r="AF291" s="80">
        <f t="shared" si="17"/>
        <v>31648</v>
      </c>
      <c r="AG291" s="80">
        <f t="shared" si="18"/>
        <v>31442</v>
      </c>
      <c r="AH291" s="80">
        <f t="shared" si="19"/>
        <v>33616</v>
      </c>
      <c r="AI291"/>
    </row>
    <row r="292" spans="12:35" s="38" customFormat="1">
      <c r="L292" s="78">
        <v>83</v>
      </c>
      <c r="M292" s="79">
        <f t="shared" si="22"/>
        <v>19483</v>
      </c>
      <c r="N292" s="79">
        <f t="shared" si="22"/>
        <v>19970</v>
      </c>
      <c r="O292" s="79">
        <f t="shared" si="22"/>
        <v>22532</v>
      </c>
      <c r="P292" s="79">
        <f t="shared" si="22"/>
        <v>23458</v>
      </c>
      <c r="Q292" s="79">
        <f t="shared" si="22"/>
        <v>25067</v>
      </c>
      <c r="R292" s="79">
        <f t="shared" si="22"/>
        <v>24893</v>
      </c>
      <c r="S292" s="79">
        <f t="shared" si="22"/>
        <v>24929</v>
      </c>
      <c r="T292" s="79">
        <f t="shared" si="22"/>
        <v>23961</v>
      </c>
      <c r="U292" s="79">
        <f t="shared" si="22"/>
        <v>18877</v>
      </c>
      <c r="V292" s="79">
        <f t="shared" si="22"/>
        <v>14188</v>
      </c>
      <c r="W292" s="80">
        <f t="shared" si="23"/>
        <v>14305</v>
      </c>
      <c r="X292" s="80">
        <f t="shared" si="23"/>
        <v>19059</v>
      </c>
      <c r="Y292" s="80">
        <f t="shared" si="23"/>
        <v>28900</v>
      </c>
      <c r="Z292" s="80">
        <f t="shared" si="23"/>
        <v>29660</v>
      </c>
      <c r="AA292" s="80">
        <f t="shared" si="23"/>
        <v>29497</v>
      </c>
      <c r="AB292" s="80">
        <f t="shared" si="23"/>
        <v>29691</v>
      </c>
      <c r="AC292" s="80">
        <f t="shared" si="23"/>
        <v>29430</v>
      </c>
      <c r="AD292" s="80">
        <f t="shared" si="23"/>
        <v>30300</v>
      </c>
      <c r="AE292" s="80">
        <f t="shared" si="23"/>
        <v>29247</v>
      </c>
      <c r="AF292" s="80">
        <f t="shared" si="17"/>
        <v>30259</v>
      </c>
      <c r="AG292" s="80">
        <f t="shared" si="18"/>
        <v>29690</v>
      </c>
      <c r="AH292" s="80">
        <f t="shared" si="19"/>
        <v>29773</v>
      </c>
      <c r="AI292"/>
    </row>
    <row r="293" spans="12:35" s="38" customFormat="1">
      <c r="L293" s="78">
        <v>84</v>
      </c>
      <c r="M293" s="79">
        <f t="shared" si="22"/>
        <v>16469</v>
      </c>
      <c r="N293" s="79">
        <f t="shared" si="22"/>
        <v>17892</v>
      </c>
      <c r="O293" s="79">
        <f t="shared" si="22"/>
        <v>18297</v>
      </c>
      <c r="P293" s="79">
        <f t="shared" si="22"/>
        <v>20685</v>
      </c>
      <c r="Q293" s="79">
        <f t="shared" si="22"/>
        <v>21587</v>
      </c>
      <c r="R293" s="79">
        <f t="shared" si="22"/>
        <v>23105</v>
      </c>
      <c r="S293" s="79">
        <f t="shared" si="22"/>
        <v>22998</v>
      </c>
      <c r="T293" s="79">
        <f t="shared" si="22"/>
        <v>22972</v>
      </c>
      <c r="U293" s="79">
        <f t="shared" si="22"/>
        <v>22100</v>
      </c>
      <c r="V293" s="79">
        <f t="shared" si="22"/>
        <v>17473</v>
      </c>
      <c r="W293" s="80">
        <f t="shared" si="23"/>
        <v>13190</v>
      </c>
      <c r="X293" s="80">
        <f t="shared" si="23"/>
        <v>13251</v>
      </c>
      <c r="Y293" s="80">
        <f t="shared" si="23"/>
        <v>17614</v>
      </c>
      <c r="Z293" s="80">
        <f t="shared" si="23"/>
        <v>26697</v>
      </c>
      <c r="AA293" s="80">
        <f t="shared" si="23"/>
        <v>27661</v>
      </c>
      <c r="AB293" s="80">
        <f t="shared" si="23"/>
        <v>27504</v>
      </c>
      <c r="AC293" s="80">
        <f t="shared" si="23"/>
        <v>27652</v>
      </c>
      <c r="AD293" s="80">
        <f t="shared" si="23"/>
        <v>27413</v>
      </c>
      <c r="AE293" s="80">
        <f t="shared" si="23"/>
        <v>28209</v>
      </c>
      <c r="AF293" s="80">
        <f t="shared" si="17"/>
        <v>27289</v>
      </c>
      <c r="AG293" s="80">
        <f t="shared" si="18"/>
        <v>28051</v>
      </c>
      <c r="AH293" s="80">
        <f t="shared" si="19"/>
        <v>27925</v>
      </c>
      <c r="AI293"/>
    </row>
    <row r="294" spans="12:35" s="38" customFormat="1">
      <c r="L294" s="78" t="s">
        <v>35</v>
      </c>
      <c r="M294" s="79">
        <f>SUM(M88:M103)+SUM(M191:M206)</f>
        <v>67127</v>
      </c>
      <c r="N294" s="79">
        <f t="shared" ref="N294:V294" si="24">SUM(N88:N103)+SUM(N191:N206)</f>
        <v>71983</v>
      </c>
      <c r="O294" s="79">
        <f t="shared" si="24"/>
        <v>77474</v>
      </c>
      <c r="P294" s="79">
        <f t="shared" si="24"/>
        <v>82687</v>
      </c>
      <c r="Q294" s="79">
        <f t="shared" si="24"/>
        <v>89589</v>
      </c>
      <c r="R294" s="79">
        <f t="shared" si="24"/>
        <v>96583</v>
      </c>
      <c r="S294" s="79">
        <f t="shared" si="24"/>
        <v>103524</v>
      </c>
      <c r="T294" s="79">
        <f t="shared" si="24"/>
        <v>109436</v>
      </c>
      <c r="U294" s="79">
        <f t="shared" si="24"/>
        <v>114714</v>
      </c>
      <c r="V294" s="79">
        <f t="shared" si="24"/>
        <v>118961</v>
      </c>
      <c r="W294" s="80">
        <f>SUM(X88:X103)</f>
        <v>119341</v>
      </c>
      <c r="X294" s="80">
        <f t="shared" ref="X294:AE294" si="25">SUM(Y88:Y103)</f>
        <v>113904</v>
      </c>
      <c r="Y294" s="80">
        <f t="shared" si="25"/>
        <v>107455</v>
      </c>
      <c r="Z294" s="80">
        <f t="shared" si="25"/>
        <v>107880</v>
      </c>
      <c r="AA294" s="80">
        <f t="shared" si="25"/>
        <v>115733</v>
      </c>
      <c r="AB294" s="80">
        <f t="shared" si="25"/>
        <v>124796</v>
      </c>
      <c r="AC294" s="80">
        <f t="shared" si="25"/>
        <v>132730</v>
      </c>
      <c r="AD294" s="80">
        <f t="shared" si="25"/>
        <v>139511</v>
      </c>
      <c r="AE294" s="80">
        <f t="shared" si="25"/>
        <v>145767</v>
      </c>
      <c r="AF294" s="80">
        <f t="shared" ref="AF294" si="26">SUM(AG88:AG103)</f>
        <v>152794</v>
      </c>
      <c r="AG294" s="80">
        <f t="shared" ref="AG294" si="27">SUM(AH88:AH103)</f>
        <v>157383</v>
      </c>
      <c r="AH294" s="80">
        <f t="shared" ref="AH294" si="28">SUM(AI88:AI103)</f>
        <v>161868</v>
      </c>
      <c r="AI294"/>
    </row>
    <row r="295" spans="12:35" s="38" customFormat="1">
      <c r="L295" s="78" t="s">
        <v>36</v>
      </c>
      <c r="M295" s="79">
        <f>SUM(M209:M294)</f>
        <v>3908454</v>
      </c>
      <c r="N295" s="79">
        <f t="shared" ref="N295:AE295" si="29">SUM(N209:N294)</f>
        <v>3901473</v>
      </c>
      <c r="O295" s="79">
        <f t="shared" si="29"/>
        <v>3899055</v>
      </c>
      <c r="P295" s="79">
        <f t="shared" si="29"/>
        <v>3894993</v>
      </c>
      <c r="Q295" s="79">
        <f t="shared" si="29"/>
        <v>3897091</v>
      </c>
      <c r="R295" s="79">
        <f t="shared" si="29"/>
        <v>3906032</v>
      </c>
      <c r="S295" s="79">
        <f t="shared" si="29"/>
        <v>3915224</v>
      </c>
      <c r="T295" s="79">
        <f t="shared" si="29"/>
        <v>3927096</v>
      </c>
      <c r="U295" s="79">
        <f t="shared" si="29"/>
        <v>3945406</v>
      </c>
      <c r="V295" s="79">
        <f t="shared" si="29"/>
        <v>3966295</v>
      </c>
      <c r="W295" s="79">
        <f t="shared" si="29"/>
        <v>4002620</v>
      </c>
      <c r="X295" s="79">
        <f t="shared" si="29"/>
        <v>4029942</v>
      </c>
      <c r="Y295" s="79">
        <f t="shared" si="29"/>
        <v>4072274</v>
      </c>
      <c r="Z295" s="79">
        <f t="shared" si="29"/>
        <v>4117455</v>
      </c>
      <c r="AA295" s="79">
        <f t="shared" si="29"/>
        <v>4146766</v>
      </c>
      <c r="AB295" s="79">
        <f t="shared" si="29"/>
        <v>4175075</v>
      </c>
      <c r="AC295" s="79">
        <f t="shared" si="29"/>
        <v>4222551</v>
      </c>
      <c r="AD295" s="79">
        <f t="shared" si="29"/>
        <v>4277139</v>
      </c>
      <c r="AE295" s="79">
        <f t="shared" si="29"/>
        <v>4306684</v>
      </c>
      <c r="AF295" s="79">
        <f t="shared" ref="AF295:AH295" si="30">SUM(AF209:AF294)</f>
        <v>4331343</v>
      </c>
      <c r="AG295" s="79">
        <f t="shared" si="30"/>
        <v>4341240</v>
      </c>
      <c r="AH295" s="79">
        <f t="shared" si="30"/>
        <v>4377487</v>
      </c>
      <c r="AI295"/>
    </row>
    <row r="296" spans="12:35" s="38" customFormat="1">
      <c r="P296" s="68"/>
      <c r="Q296" s="68"/>
      <c r="R296" s="68"/>
      <c r="S296" s="68"/>
      <c r="T296" s="68"/>
      <c r="U296" s="68"/>
      <c r="V296" s="68"/>
      <c r="W296" s="68"/>
      <c r="X296" s="69"/>
      <c r="Y296" s="69"/>
      <c r="Z296" s="69"/>
      <c r="AA296" s="69"/>
      <c r="AB296" s="69"/>
      <c r="AC296" s="69"/>
      <c r="AD296" s="69"/>
      <c r="AE296" s="69"/>
      <c r="AF296" s="69"/>
      <c r="AG296" s="68"/>
      <c r="AI296"/>
    </row>
    <row r="297" spans="12:35" s="38" customFormat="1">
      <c r="P297" s="68"/>
      <c r="Q297" s="68"/>
      <c r="R297" s="68"/>
      <c r="S297" s="68"/>
      <c r="T297" s="68"/>
      <c r="U297" s="68"/>
      <c r="V297" s="68"/>
      <c r="W297" s="68"/>
      <c r="X297" s="69"/>
      <c r="Y297" s="69"/>
      <c r="Z297" s="69"/>
      <c r="AA297" s="69"/>
      <c r="AB297" s="69"/>
      <c r="AC297" s="69"/>
      <c r="AD297" s="69"/>
      <c r="AE297" s="69"/>
      <c r="AF297" s="69"/>
      <c r="AG297" s="68"/>
      <c r="AI297"/>
    </row>
    <row r="298" spans="12:35" s="38" customFormat="1">
      <c r="P298" s="68"/>
      <c r="Q298" s="68"/>
      <c r="R298" s="68"/>
      <c r="S298" s="68"/>
      <c r="T298" s="68"/>
      <c r="U298" s="68"/>
      <c r="V298" s="68"/>
      <c r="W298" s="68"/>
      <c r="X298" s="69"/>
      <c r="Y298" s="69"/>
      <c r="Z298" s="69"/>
      <c r="AA298" s="69"/>
      <c r="AB298" s="69"/>
      <c r="AC298" s="69"/>
      <c r="AD298" s="69"/>
      <c r="AE298" s="69"/>
      <c r="AF298" s="69"/>
      <c r="AG298" s="68"/>
      <c r="AI298"/>
    </row>
    <row r="299" spans="12:35" s="38" customFormat="1">
      <c r="P299" s="68"/>
      <c r="Q299" s="68"/>
      <c r="R299" s="68"/>
      <c r="S299" s="68"/>
      <c r="T299" s="68"/>
      <c r="U299" s="68"/>
      <c r="V299" s="68"/>
      <c r="W299" s="68"/>
      <c r="X299" s="69"/>
      <c r="Y299" s="69"/>
      <c r="Z299" s="69"/>
      <c r="AA299" s="69"/>
      <c r="AB299" s="69"/>
      <c r="AC299" s="69"/>
      <c r="AD299" s="69"/>
      <c r="AE299" s="69"/>
      <c r="AF299" s="69"/>
      <c r="AG299" s="68"/>
      <c r="AI299"/>
    </row>
    <row r="300" spans="12:35" s="38" customFormat="1">
      <c r="P300" s="68"/>
      <c r="Q300" s="68"/>
      <c r="R300" s="68"/>
      <c r="S300" s="68"/>
      <c r="T300" s="68"/>
      <c r="U300" s="68"/>
      <c r="V300" s="68"/>
      <c r="W300" s="68"/>
      <c r="X300" s="69"/>
      <c r="Y300" s="69"/>
      <c r="Z300" s="69"/>
      <c r="AA300" s="69"/>
      <c r="AB300" s="69"/>
      <c r="AC300" s="69"/>
      <c r="AD300" s="69"/>
      <c r="AE300" s="69"/>
      <c r="AF300" s="69"/>
      <c r="AG300" s="68"/>
      <c r="AI300"/>
    </row>
    <row r="301" spans="12:35" s="38" customFormat="1">
      <c r="P301" s="68"/>
      <c r="Q301" s="68"/>
      <c r="R301" s="68"/>
      <c r="S301" s="68"/>
      <c r="T301" s="68"/>
      <c r="U301" s="68"/>
      <c r="V301" s="68"/>
      <c r="W301" s="68"/>
      <c r="X301" s="69"/>
      <c r="Y301" s="69"/>
      <c r="Z301" s="69"/>
      <c r="AA301" s="69"/>
      <c r="AB301" s="69"/>
      <c r="AC301" s="69"/>
      <c r="AD301" s="69"/>
      <c r="AE301" s="69"/>
      <c r="AF301" s="69"/>
      <c r="AG301" s="68"/>
      <c r="AI301"/>
    </row>
    <row r="302" spans="12:35" s="38" customFormat="1">
      <c r="P302" s="68"/>
      <c r="Q302" s="68"/>
      <c r="R302" s="68"/>
      <c r="S302" s="68"/>
      <c r="T302" s="68"/>
      <c r="U302" s="68"/>
      <c r="V302" s="68"/>
      <c r="W302" s="68"/>
      <c r="X302" s="69"/>
      <c r="Y302" s="69"/>
      <c r="Z302" s="69"/>
      <c r="AA302" s="69"/>
      <c r="AB302" s="69"/>
      <c r="AC302" s="69"/>
      <c r="AD302" s="69"/>
      <c r="AE302" s="69"/>
      <c r="AF302" s="69"/>
      <c r="AG302" s="68"/>
      <c r="AI302"/>
    </row>
    <row r="303" spans="12:35" s="38" customFormat="1">
      <c r="P303" s="68"/>
      <c r="Q303" s="68"/>
      <c r="R303" s="68"/>
      <c r="S303" s="68"/>
      <c r="T303" s="68"/>
      <c r="U303" s="68"/>
      <c r="V303" s="68"/>
      <c r="W303" s="68"/>
      <c r="X303" s="69"/>
      <c r="Y303" s="69"/>
      <c r="Z303" s="69"/>
      <c r="AA303" s="69"/>
      <c r="AB303" s="69"/>
      <c r="AC303" s="69"/>
      <c r="AD303" s="69"/>
      <c r="AE303" s="69"/>
      <c r="AF303" s="69"/>
      <c r="AG303" s="68"/>
      <c r="AI303"/>
    </row>
    <row r="304" spans="12:35" s="38" customFormat="1">
      <c r="P304" s="68"/>
      <c r="Q304" s="68"/>
      <c r="R304" s="68"/>
      <c r="S304" s="68"/>
      <c r="T304" s="68"/>
      <c r="U304" s="68"/>
      <c r="V304" s="68"/>
      <c r="W304" s="68"/>
      <c r="X304" s="69"/>
      <c r="Y304" s="69"/>
      <c r="Z304" s="69"/>
      <c r="AA304" s="69"/>
      <c r="AB304" s="69"/>
      <c r="AC304" s="69"/>
      <c r="AD304" s="69"/>
      <c r="AE304" s="69"/>
      <c r="AF304" s="69"/>
      <c r="AG304" s="68"/>
      <c r="AI304"/>
    </row>
    <row r="305" spans="12:35" s="38" customFormat="1">
      <c r="P305" s="68"/>
      <c r="Q305" s="68"/>
      <c r="R305" s="68"/>
      <c r="S305" s="68"/>
      <c r="T305" s="68"/>
      <c r="U305" s="68"/>
      <c r="V305" s="68"/>
      <c r="W305" s="68"/>
      <c r="X305" s="69"/>
      <c r="Y305" s="69"/>
      <c r="Z305" s="69"/>
      <c r="AA305" s="69"/>
      <c r="AB305" s="69"/>
      <c r="AC305" s="69"/>
      <c r="AD305" s="69"/>
      <c r="AE305" s="69"/>
      <c r="AF305" s="69"/>
      <c r="AG305" s="68"/>
      <c r="AI305"/>
    </row>
    <row r="306" spans="12:35" s="38" customFormat="1">
      <c r="P306" s="68"/>
      <c r="Q306" s="68"/>
      <c r="R306" s="68"/>
      <c r="S306" s="68"/>
      <c r="T306" s="68"/>
      <c r="U306" s="68"/>
      <c r="V306" s="68"/>
      <c r="W306" s="68"/>
      <c r="X306" s="69"/>
      <c r="Y306" s="69"/>
      <c r="Z306" s="69"/>
      <c r="AA306" s="69"/>
      <c r="AB306" s="69"/>
      <c r="AC306" s="69"/>
      <c r="AD306" s="69"/>
      <c r="AE306" s="69"/>
      <c r="AF306" s="69"/>
      <c r="AG306" s="68"/>
      <c r="AI306"/>
    </row>
    <row r="307" spans="12:35" s="38" customFormat="1">
      <c r="P307" s="68"/>
      <c r="Q307" s="68"/>
      <c r="R307" s="68"/>
      <c r="S307" s="68"/>
      <c r="T307" s="68"/>
      <c r="U307" s="68"/>
      <c r="V307" s="68"/>
      <c r="W307" s="68"/>
      <c r="X307" s="69"/>
      <c r="Y307" s="69"/>
      <c r="Z307" s="69"/>
      <c r="AA307" s="69"/>
      <c r="AB307" s="69"/>
      <c r="AC307" s="69"/>
      <c r="AD307" s="69"/>
      <c r="AE307" s="69"/>
      <c r="AF307" s="69"/>
      <c r="AG307" s="68"/>
      <c r="AI307"/>
    </row>
    <row r="308" spans="12:35" s="38" customFormat="1">
      <c r="P308" s="68"/>
      <c r="Q308" s="68"/>
      <c r="R308" s="68"/>
      <c r="S308" s="68"/>
      <c r="T308" s="68"/>
      <c r="U308" s="68"/>
      <c r="V308" s="68"/>
      <c r="W308" s="68"/>
      <c r="X308" s="69"/>
      <c r="Y308" s="69"/>
      <c r="Z308" s="69"/>
      <c r="AA308" s="69"/>
      <c r="AB308" s="69"/>
      <c r="AC308" s="69"/>
      <c r="AD308" s="69"/>
      <c r="AE308" s="69"/>
      <c r="AF308" s="69"/>
      <c r="AG308" s="68"/>
      <c r="AI308"/>
    </row>
    <row r="309" spans="12:35" s="38" customFormat="1">
      <c r="P309" s="68"/>
      <c r="Q309" s="68"/>
      <c r="R309" s="68"/>
      <c r="S309" s="68"/>
      <c r="T309" s="68"/>
      <c r="U309" s="68"/>
      <c r="V309" s="68"/>
      <c r="W309" s="68"/>
      <c r="X309" s="69"/>
      <c r="Y309" s="69"/>
      <c r="Z309" s="69"/>
      <c r="AA309" s="69"/>
      <c r="AB309" s="69"/>
      <c r="AC309" s="69"/>
      <c r="AD309" s="69"/>
      <c r="AE309" s="69"/>
      <c r="AF309" s="69"/>
      <c r="AG309" s="68"/>
      <c r="AI309"/>
    </row>
    <row r="310" spans="12:35" s="38" customFormat="1">
      <c r="P310" s="68"/>
      <c r="Q310" s="68"/>
      <c r="R310" s="68"/>
      <c r="S310" s="68"/>
      <c r="T310" s="68"/>
      <c r="U310" s="68"/>
      <c r="V310" s="68"/>
      <c r="W310" s="68"/>
      <c r="X310" s="69"/>
      <c r="Y310" s="69"/>
      <c r="Z310" s="69"/>
      <c r="AA310" s="69"/>
      <c r="AB310" s="69"/>
      <c r="AC310" s="69"/>
      <c r="AD310" s="69"/>
      <c r="AE310" s="69"/>
      <c r="AF310" s="69"/>
      <c r="AG310" s="68"/>
      <c r="AI310"/>
    </row>
    <row r="311" spans="12:35" s="38" customFormat="1"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  <c r="AA311" s="68"/>
      <c r="AB311" s="68"/>
      <c r="AC311" s="68"/>
      <c r="AD311" s="68"/>
      <c r="AE311" s="68"/>
      <c r="AF311" s="68"/>
      <c r="AG311" s="68"/>
      <c r="AI311"/>
    </row>
    <row r="312" spans="12:35" s="38" customFormat="1">
      <c r="L312" s="37"/>
      <c r="P312" s="68"/>
      <c r="Q312" s="68"/>
      <c r="R312" s="68"/>
      <c r="S312" s="68"/>
      <c r="T312" s="68"/>
      <c r="U312" s="68"/>
      <c r="V312" s="68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8"/>
    </row>
    <row r="313" spans="12:35" s="38" customFormat="1">
      <c r="L313" s="37"/>
      <c r="P313" s="68"/>
      <c r="Q313" s="68"/>
      <c r="R313" s="68"/>
      <c r="S313" s="68"/>
      <c r="T313" s="68"/>
      <c r="U313" s="68"/>
      <c r="V313" s="68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8"/>
    </row>
    <row r="314" spans="12:35" s="38" customFormat="1">
      <c r="L314" s="37"/>
      <c r="P314" s="68"/>
      <c r="Q314" s="68"/>
      <c r="R314" s="68"/>
      <c r="S314" s="68"/>
      <c r="T314" s="68"/>
      <c r="U314" s="68"/>
      <c r="V314" s="68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8"/>
    </row>
    <row r="315" spans="12:35" s="38" customFormat="1">
      <c r="L315" s="37"/>
      <c r="P315" s="68"/>
      <c r="Q315" s="68"/>
      <c r="R315" s="68"/>
      <c r="S315" s="68"/>
      <c r="T315" s="68"/>
      <c r="U315" s="68"/>
      <c r="V315" s="68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8"/>
    </row>
    <row r="316" spans="12:35" s="38" customFormat="1">
      <c r="L316" s="37"/>
      <c r="P316" s="68"/>
      <c r="Q316" s="68"/>
      <c r="R316" s="68"/>
      <c r="S316" s="68"/>
      <c r="T316" s="68"/>
      <c r="U316" s="68"/>
      <c r="V316" s="68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8"/>
    </row>
    <row r="317" spans="12:35" s="38" customFormat="1">
      <c r="L317" s="37"/>
      <c r="P317" s="68"/>
      <c r="Q317" s="68"/>
      <c r="R317" s="68"/>
      <c r="S317" s="68"/>
      <c r="T317" s="68"/>
      <c r="U317" s="68"/>
      <c r="V317" s="68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8"/>
    </row>
    <row r="318" spans="12:35" s="38" customFormat="1">
      <c r="L318" s="37"/>
      <c r="P318" s="68"/>
      <c r="Q318" s="68"/>
      <c r="R318" s="68"/>
      <c r="S318" s="68"/>
      <c r="T318" s="68"/>
      <c r="U318" s="68"/>
      <c r="V318" s="68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8"/>
    </row>
    <row r="319" spans="12:35" s="38" customFormat="1">
      <c r="L319" s="37"/>
      <c r="P319" s="68"/>
      <c r="Q319" s="68"/>
      <c r="R319" s="68"/>
      <c r="S319" s="68"/>
      <c r="T319" s="68"/>
      <c r="U319" s="68"/>
      <c r="V319" s="68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8"/>
    </row>
    <row r="320" spans="12:35" s="38" customFormat="1">
      <c r="L320" s="37"/>
      <c r="P320" s="68"/>
      <c r="Q320" s="68"/>
      <c r="R320" s="68"/>
      <c r="S320" s="68"/>
      <c r="T320" s="68"/>
      <c r="U320" s="68"/>
      <c r="V320" s="68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8"/>
    </row>
    <row r="321" spans="12:33" s="38" customFormat="1">
      <c r="L321" s="37"/>
      <c r="P321" s="68"/>
      <c r="Q321" s="68"/>
      <c r="R321" s="68"/>
      <c r="S321" s="68"/>
      <c r="T321" s="68"/>
      <c r="U321" s="68"/>
      <c r="V321" s="68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8"/>
    </row>
    <row r="322" spans="12:33" s="38" customFormat="1">
      <c r="L322" s="37"/>
      <c r="P322" s="68"/>
      <c r="Q322" s="68"/>
      <c r="R322" s="68"/>
      <c r="S322" s="68"/>
      <c r="T322" s="68"/>
      <c r="U322" s="68"/>
      <c r="V322" s="68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8"/>
    </row>
    <row r="323" spans="12:33" s="38" customFormat="1">
      <c r="L323" s="37"/>
      <c r="P323" s="68"/>
      <c r="Q323" s="68"/>
      <c r="R323" s="68"/>
      <c r="S323" s="68"/>
      <c r="T323" s="68"/>
      <c r="U323" s="68"/>
      <c r="V323" s="68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8"/>
    </row>
    <row r="324" spans="12:33" s="38" customFormat="1">
      <c r="L324" s="37"/>
      <c r="P324" s="68"/>
      <c r="Q324" s="68"/>
      <c r="R324" s="68"/>
      <c r="S324" s="68"/>
      <c r="T324" s="68"/>
      <c r="U324" s="68"/>
      <c r="V324" s="68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8"/>
    </row>
    <row r="325" spans="12:33" s="38" customFormat="1">
      <c r="L325" s="37"/>
      <c r="P325" s="68"/>
      <c r="Q325" s="68"/>
      <c r="R325" s="68"/>
      <c r="S325" s="68"/>
      <c r="T325" s="68"/>
      <c r="U325" s="68"/>
      <c r="V325" s="68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8"/>
    </row>
    <row r="326" spans="12:33" s="38" customFormat="1">
      <c r="L326" s="37"/>
      <c r="P326" s="68"/>
      <c r="Q326" s="68"/>
      <c r="R326" s="68"/>
      <c r="S326" s="68"/>
      <c r="T326" s="68"/>
      <c r="U326" s="68"/>
      <c r="V326" s="68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8"/>
    </row>
    <row r="327" spans="12:33" s="38" customFormat="1">
      <c r="L327" s="37"/>
      <c r="P327" s="68"/>
      <c r="Q327" s="68"/>
      <c r="R327" s="68"/>
      <c r="S327" s="68"/>
      <c r="T327" s="68"/>
      <c r="U327" s="68"/>
      <c r="V327" s="68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8"/>
    </row>
    <row r="328" spans="12:33" s="38" customFormat="1">
      <c r="L328" s="37"/>
      <c r="P328" s="68"/>
      <c r="Q328" s="68"/>
      <c r="R328" s="68"/>
      <c r="S328" s="68"/>
      <c r="T328" s="68"/>
      <c r="U328" s="68"/>
      <c r="V328" s="68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8"/>
    </row>
    <row r="329" spans="12:33" s="38" customFormat="1">
      <c r="L329" s="37"/>
      <c r="P329" s="68"/>
      <c r="Q329" s="68"/>
      <c r="R329" s="68"/>
      <c r="S329" s="68"/>
      <c r="T329" s="68"/>
      <c r="U329" s="68"/>
      <c r="V329" s="68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8"/>
    </row>
    <row r="330" spans="12:33" s="38" customFormat="1">
      <c r="L330" s="37"/>
      <c r="P330" s="68"/>
      <c r="Q330" s="68"/>
      <c r="R330" s="68"/>
      <c r="S330" s="68"/>
      <c r="T330" s="68"/>
      <c r="U330" s="68"/>
      <c r="V330" s="68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8"/>
    </row>
    <row r="331" spans="12:33" s="38" customFormat="1">
      <c r="L331" s="37"/>
      <c r="P331" s="68"/>
      <c r="Q331" s="68"/>
      <c r="R331" s="68"/>
      <c r="S331" s="68"/>
      <c r="T331" s="68"/>
      <c r="U331" s="68"/>
      <c r="V331" s="68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8"/>
    </row>
    <row r="332" spans="12:33" s="38" customFormat="1">
      <c r="L332" s="37"/>
      <c r="P332" s="68"/>
      <c r="Q332" s="68"/>
      <c r="R332" s="68"/>
      <c r="S332" s="68"/>
      <c r="T332" s="68"/>
      <c r="U332" s="68"/>
      <c r="V332" s="68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8"/>
    </row>
    <row r="333" spans="12:33" s="38" customFormat="1">
      <c r="L333" s="37"/>
      <c r="P333" s="68"/>
      <c r="Q333" s="68"/>
      <c r="R333" s="68"/>
      <c r="S333" s="68"/>
      <c r="T333" s="68"/>
      <c r="U333" s="68"/>
      <c r="V333" s="68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8"/>
    </row>
    <row r="334" spans="12:33" s="38" customFormat="1">
      <c r="L334" s="37"/>
      <c r="P334" s="68"/>
      <c r="Q334" s="68"/>
      <c r="R334" s="68"/>
      <c r="S334" s="68"/>
      <c r="T334" s="68"/>
      <c r="U334" s="68"/>
      <c r="V334" s="68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8"/>
    </row>
    <row r="335" spans="12:33" s="38" customFormat="1">
      <c r="L335" s="37"/>
      <c r="P335" s="68"/>
      <c r="Q335" s="68"/>
      <c r="R335" s="68"/>
      <c r="S335" s="68"/>
      <c r="T335" s="68"/>
      <c r="U335" s="68"/>
      <c r="V335" s="68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8"/>
    </row>
    <row r="336" spans="12:33" s="38" customFormat="1">
      <c r="L336" s="37"/>
      <c r="P336" s="68"/>
      <c r="Q336" s="68"/>
      <c r="R336" s="68"/>
      <c r="S336" s="68"/>
      <c r="T336" s="68"/>
      <c r="U336" s="68"/>
      <c r="V336" s="68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8"/>
    </row>
    <row r="337" spans="12:33" s="38" customFormat="1">
      <c r="L337" s="37"/>
      <c r="P337" s="68"/>
      <c r="Q337" s="68"/>
      <c r="R337" s="68"/>
      <c r="S337" s="68"/>
      <c r="T337" s="68"/>
      <c r="U337" s="68"/>
      <c r="V337" s="68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8"/>
    </row>
    <row r="338" spans="12:33" s="38" customFormat="1">
      <c r="L338" s="37"/>
      <c r="P338" s="68"/>
      <c r="Q338" s="68"/>
      <c r="R338" s="68"/>
      <c r="S338" s="68"/>
      <c r="T338" s="68"/>
      <c r="U338" s="68"/>
      <c r="V338" s="68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8"/>
    </row>
    <row r="339" spans="12:33" s="38" customFormat="1">
      <c r="L339" s="37"/>
      <c r="P339" s="68"/>
      <c r="Q339" s="68"/>
      <c r="R339" s="68"/>
      <c r="S339" s="68"/>
      <c r="T339" s="68"/>
      <c r="U339" s="68"/>
      <c r="V339" s="68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8"/>
    </row>
    <row r="340" spans="12:33" s="38" customFormat="1">
      <c r="L340" s="37"/>
      <c r="P340" s="68"/>
      <c r="Q340" s="68"/>
      <c r="R340" s="68"/>
      <c r="S340" s="68"/>
      <c r="T340" s="68"/>
      <c r="U340" s="68"/>
      <c r="V340" s="68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8"/>
    </row>
    <row r="341" spans="12:33" s="38" customFormat="1">
      <c r="L341" s="37"/>
      <c r="P341" s="68"/>
      <c r="Q341" s="68"/>
      <c r="R341" s="68"/>
      <c r="S341" s="68"/>
      <c r="T341" s="68"/>
      <c r="U341" s="68"/>
      <c r="V341" s="68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8"/>
    </row>
    <row r="342" spans="12:33" s="38" customFormat="1">
      <c r="L342" s="37"/>
      <c r="P342" s="68"/>
      <c r="Q342" s="68"/>
      <c r="R342" s="68"/>
      <c r="S342" s="68"/>
      <c r="T342" s="68"/>
      <c r="U342" s="68"/>
      <c r="V342" s="68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8"/>
    </row>
    <row r="343" spans="12:33" s="38" customFormat="1">
      <c r="L343" s="37"/>
      <c r="P343" s="68"/>
      <c r="Q343" s="68"/>
      <c r="R343" s="68"/>
      <c r="S343" s="68"/>
      <c r="T343" s="68"/>
      <c r="U343" s="68"/>
      <c r="V343" s="68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8"/>
    </row>
    <row r="344" spans="12:33" s="38" customFormat="1">
      <c r="L344" s="37"/>
      <c r="P344" s="68"/>
      <c r="Q344" s="68"/>
      <c r="R344" s="68"/>
      <c r="S344" s="68"/>
      <c r="T344" s="68"/>
      <c r="U344" s="68"/>
      <c r="V344" s="68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8"/>
    </row>
    <row r="345" spans="12:33" s="38" customFormat="1">
      <c r="L345" s="37"/>
      <c r="P345" s="68"/>
      <c r="Q345" s="68"/>
      <c r="R345" s="68"/>
      <c r="S345" s="68"/>
      <c r="T345" s="68"/>
      <c r="U345" s="68"/>
      <c r="V345" s="68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8"/>
    </row>
    <row r="346" spans="12:33" s="38" customFormat="1">
      <c r="L346" s="37"/>
      <c r="P346" s="68"/>
      <c r="Q346" s="68"/>
      <c r="R346" s="68"/>
      <c r="S346" s="68"/>
      <c r="T346" s="68"/>
      <c r="U346" s="68"/>
      <c r="V346" s="68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8"/>
    </row>
    <row r="347" spans="12:33" s="38" customFormat="1">
      <c r="L347" s="37"/>
      <c r="P347" s="68"/>
      <c r="Q347" s="68"/>
      <c r="R347" s="68"/>
      <c r="S347" s="68"/>
      <c r="T347" s="68"/>
      <c r="U347" s="68"/>
      <c r="V347" s="68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8"/>
    </row>
    <row r="348" spans="12:33" s="38" customFormat="1">
      <c r="L348" s="37"/>
      <c r="P348" s="68"/>
      <c r="Q348" s="68"/>
      <c r="R348" s="68"/>
      <c r="S348" s="68"/>
      <c r="T348" s="68"/>
      <c r="U348" s="68"/>
      <c r="V348" s="68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8"/>
    </row>
    <row r="349" spans="12:33" s="38" customFormat="1">
      <c r="L349" s="37"/>
      <c r="P349" s="68"/>
      <c r="Q349" s="68"/>
      <c r="R349" s="68"/>
      <c r="S349" s="68"/>
      <c r="T349" s="68"/>
      <c r="U349" s="68"/>
      <c r="V349" s="68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8"/>
    </row>
    <row r="350" spans="12:33" s="38" customFormat="1">
      <c r="L350" s="37"/>
      <c r="P350" s="68"/>
      <c r="Q350" s="68"/>
      <c r="R350" s="68"/>
      <c r="S350" s="68"/>
      <c r="T350" s="68"/>
      <c r="U350" s="68"/>
      <c r="V350" s="68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8"/>
    </row>
    <row r="351" spans="12:33" s="38" customFormat="1">
      <c r="L351" s="37"/>
      <c r="P351" s="68"/>
      <c r="Q351" s="68"/>
      <c r="R351" s="68"/>
      <c r="S351" s="68"/>
      <c r="T351" s="68"/>
      <c r="U351" s="68"/>
      <c r="V351" s="68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8"/>
    </row>
    <row r="352" spans="12:33" s="38" customFormat="1">
      <c r="L352" s="37"/>
      <c r="P352" s="68"/>
      <c r="Q352" s="68"/>
      <c r="R352" s="68"/>
      <c r="S352" s="68"/>
      <c r="T352" s="68"/>
      <c r="U352" s="68"/>
      <c r="V352" s="68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8"/>
    </row>
    <row r="353" spans="12:33" s="38" customFormat="1">
      <c r="L353" s="37"/>
      <c r="P353" s="68"/>
      <c r="Q353" s="68"/>
      <c r="R353" s="68"/>
      <c r="S353" s="68"/>
      <c r="T353" s="68"/>
      <c r="U353" s="68"/>
      <c r="V353" s="68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8"/>
    </row>
    <row r="354" spans="12:33" s="38" customFormat="1">
      <c r="L354" s="37"/>
      <c r="P354" s="68"/>
      <c r="Q354" s="68"/>
      <c r="R354" s="68"/>
      <c r="S354" s="68"/>
      <c r="T354" s="68"/>
      <c r="U354" s="68"/>
      <c r="V354" s="68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8"/>
    </row>
    <row r="355" spans="12:33" s="38" customFormat="1">
      <c r="L355" s="37"/>
      <c r="P355" s="68"/>
      <c r="Q355" s="68"/>
      <c r="R355" s="68"/>
      <c r="S355" s="68"/>
      <c r="T355" s="68"/>
      <c r="U355" s="68"/>
      <c r="V355" s="68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8"/>
    </row>
    <row r="356" spans="12:33" s="38" customFormat="1">
      <c r="L356" s="37"/>
      <c r="P356" s="68"/>
      <c r="Q356" s="68"/>
      <c r="R356" s="68"/>
      <c r="S356" s="68"/>
      <c r="T356" s="68"/>
      <c r="U356" s="68"/>
      <c r="V356" s="68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8"/>
    </row>
    <row r="357" spans="12:33" s="38" customFormat="1">
      <c r="L357" s="37"/>
      <c r="P357" s="68"/>
      <c r="Q357" s="68"/>
      <c r="R357" s="68"/>
      <c r="S357" s="68"/>
      <c r="T357" s="68"/>
      <c r="U357" s="68"/>
      <c r="V357" s="68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8"/>
    </row>
    <row r="358" spans="12:33" s="38" customFormat="1">
      <c r="L358" s="37"/>
      <c r="P358" s="68"/>
      <c r="Q358" s="68"/>
      <c r="R358" s="68"/>
      <c r="S358" s="68"/>
      <c r="T358" s="68"/>
      <c r="U358" s="68"/>
      <c r="V358" s="68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8"/>
    </row>
    <row r="359" spans="12:33" s="38" customFormat="1">
      <c r="L359" s="37"/>
      <c r="P359" s="68"/>
      <c r="Q359" s="68"/>
      <c r="R359" s="68"/>
      <c r="S359" s="68"/>
      <c r="T359" s="68"/>
      <c r="U359" s="68"/>
      <c r="V359" s="68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8"/>
    </row>
    <row r="360" spans="12:33" s="38" customFormat="1">
      <c r="L360" s="37"/>
      <c r="P360" s="68"/>
      <c r="Q360" s="68"/>
      <c r="R360" s="68"/>
      <c r="S360" s="68"/>
      <c r="T360" s="68"/>
      <c r="U360" s="68"/>
      <c r="V360" s="68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8"/>
    </row>
    <row r="361" spans="12:33" s="38" customFormat="1">
      <c r="L361" s="37"/>
      <c r="P361" s="68"/>
      <c r="Q361" s="68"/>
      <c r="R361" s="68"/>
      <c r="S361" s="68"/>
      <c r="T361" s="68"/>
      <c r="U361" s="68"/>
      <c r="V361" s="68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8"/>
    </row>
    <row r="362" spans="12:33" s="38" customFormat="1">
      <c r="L362" s="37"/>
      <c r="P362" s="68"/>
      <c r="Q362" s="68"/>
      <c r="R362" s="68"/>
      <c r="S362" s="68"/>
      <c r="T362" s="68"/>
      <c r="U362" s="68"/>
      <c r="V362" s="68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8"/>
    </row>
    <row r="363" spans="12:33" s="38" customFormat="1">
      <c r="L363" s="37"/>
      <c r="P363" s="68"/>
      <c r="Q363" s="68"/>
      <c r="R363" s="68"/>
      <c r="S363" s="68"/>
      <c r="T363" s="68"/>
      <c r="U363" s="68"/>
      <c r="V363" s="68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8"/>
    </row>
    <row r="364" spans="12:33" s="38" customFormat="1">
      <c r="L364" s="37"/>
      <c r="P364" s="68"/>
      <c r="Q364" s="68"/>
      <c r="R364" s="68"/>
      <c r="S364" s="68"/>
      <c r="T364" s="68"/>
      <c r="U364" s="68"/>
      <c r="V364" s="68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8"/>
    </row>
    <row r="365" spans="12:33" s="38" customFormat="1">
      <c r="L365" s="37"/>
      <c r="P365" s="68"/>
      <c r="Q365" s="68"/>
      <c r="R365" s="68"/>
      <c r="S365" s="68"/>
      <c r="T365" s="68"/>
      <c r="U365" s="68"/>
      <c r="V365" s="68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8"/>
    </row>
    <row r="366" spans="12:33" s="38" customFormat="1">
      <c r="L366" s="37"/>
      <c r="P366" s="68"/>
      <c r="Q366" s="68"/>
      <c r="R366" s="68"/>
      <c r="S366" s="68"/>
      <c r="T366" s="68"/>
      <c r="U366" s="68"/>
      <c r="V366" s="68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8"/>
    </row>
    <row r="367" spans="12:33" s="38" customFormat="1">
      <c r="L367" s="37"/>
      <c r="P367" s="68"/>
      <c r="Q367" s="68"/>
      <c r="R367" s="68"/>
      <c r="S367" s="68"/>
      <c r="T367" s="68"/>
      <c r="U367" s="68"/>
      <c r="V367" s="68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8"/>
    </row>
    <row r="368" spans="12:33" s="38" customFormat="1">
      <c r="L368" s="37"/>
      <c r="P368" s="68"/>
      <c r="Q368" s="68"/>
      <c r="R368" s="68"/>
      <c r="S368" s="68"/>
      <c r="T368" s="68"/>
      <c r="U368" s="68"/>
      <c r="V368" s="68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8"/>
    </row>
    <row r="369" spans="12:33" s="38" customFormat="1">
      <c r="L369" s="37"/>
      <c r="P369" s="68"/>
      <c r="Q369" s="68"/>
      <c r="R369" s="68"/>
      <c r="S369" s="68"/>
      <c r="T369" s="68"/>
      <c r="U369" s="68"/>
      <c r="V369" s="68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8"/>
    </row>
    <row r="370" spans="12:33" s="38" customFormat="1">
      <c r="L370" s="37"/>
      <c r="P370" s="68"/>
      <c r="Q370" s="68"/>
      <c r="R370" s="68"/>
      <c r="S370" s="68"/>
      <c r="T370" s="68"/>
      <c r="U370" s="68"/>
      <c r="V370" s="68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8"/>
    </row>
    <row r="371" spans="12:33" s="38" customFormat="1">
      <c r="L371" s="37"/>
      <c r="P371" s="68"/>
      <c r="Q371" s="68"/>
      <c r="R371" s="68"/>
      <c r="S371" s="68"/>
      <c r="T371" s="68"/>
      <c r="U371" s="68"/>
      <c r="V371" s="68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8"/>
    </row>
    <row r="372" spans="12:33" s="38" customFormat="1">
      <c r="L372" s="37"/>
      <c r="P372" s="68"/>
      <c r="Q372" s="68"/>
      <c r="R372" s="68"/>
      <c r="S372" s="68"/>
      <c r="T372" s="68"/>
      <c r="U372" s="68"/>
      <c r="V372" s="68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8"/>
    </row>
    <row r="373" spans="12:33" s="38" customFormat="1">
      <c r="L373" s="37"/>
      <c r="P373" s="68"/>
      <c r="Q373" s="68"/>
      <c r="R373" s="68"/>
      <c r="S373" s="68"/>
      <c r="T373" s="68"/>
      <c r="U373" s="68"/>
      <c r="V373" s="68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8"/>
    </row>
    <row r="374" spans="12:33" s="38" customFormat="1">
      <c r="L374" s="37"/>
      <c r="P374" s="68"/>
      <c r="Q374" s="68"/>
      <c r="R374" s="68"/>
      <c r="S374" s="68"/>
      <c r="T374" s="68"/>
      <c r="U374" s="68"/>
      <c r="V374" s="68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8"/>
    </row>
    <row r="375" spans="12:33" s="38" customFormat="1">
      <c r="L375" s="37"/>
      <c r="P375" s="68"/>
      <c r="Q375" s="68"/>
      <c r="R375" s="68"/>
      <c r="S375" s="68"/>
      <c r="T375" s="68"/>
      <c r="U375" s="68"/>
      <c r="V375" s="68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8"/>
    </row>
    <row r="376" spans="12:33" s="38" customFormat="1">
      <c r="L376" s="37"/>
      <c r="P376" s="68"/>
      <c r="Q376" s="68"/>
      <c r="R376" s="68"/>
      <c r="S376" s="68"/>
      <c r="T376" s="68"/>
      <c r="U376" s="68"/>
      <c r="V376" s="68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8"/>
    </row>
    <row r="377" spans="12:33" s="38" customFormat="1">
      <c r="L377" s="37"/>
      <c r="P377" s="68"/>
      <c r="Q377" s="68"/>
      <c r="R377" s="68"/>
      <c r="S377" s="68"/>
      <c r="T377" s="68"/>
      <c r="U377" s="68"/>
      <c r="V377" s="68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8"/>
    </row>
    <row r="378" spans="12:33" s="38" customFormat="1">
      <c r="L378" s="37"/>
      <c r="P378" s="68"/>
      <c r="Q378" s="68"/>
      <c r="R378" s="68"/>
      <c r="S378" s="68"/>
      <c r="T378" s="68"/>
      <c r="U378" s="68"/>
      <c r="V378" s="68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8"/>
    </row>
    <row r="379" spans="12:33" s="38" customFormat="1">
      <c r="L379" s="37"/>
      <c r="P379" s="68"/>
      <c r="Q379" s="68"/>
      <c r="R379" s="68"/>
      <c r="S379" s="68"/>
      <c r="T379" s="68"/>
      <c r="U379" s="68"/>
      <c r="V379" s="68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8"/>
    </row>
    <row r="380" spans="12:33" s="38" customFormat="1">
      <c r="L380" s="37"/>
      <c r="P380" s="68"/>
      <c r="Q380" s="68"/>
      <c r="R380" s="68"/>
      <c r="S380" s="68"/>
      <c r="T380" s="68"/>
      <c r="U380" s="68"/>
      <c r="V380" s="68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8"/>
    </row>
    <row r="381" spans="12:33" s="38" customFormat="1">
      <c r="L381" s="37"/>
      <c r="P381" s="68"/>
      <c r="Q381" s="68"/>
      <c r="R381" s="68"/>
      <c r="S381" s="68"/>
      <c r="T381" s="68"/>
      <c r="U381" s="68"/>
      <c r="V381" s="68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8"/>
    </row>
    <row r="382" spans="12:33" s="38" customFormat="1">
      <c r="L382" s="37"/>
      <c r="P382" s="68"/>
      <c r="Q382" s="68"/>
      <c r="R382" s="68"/>
      <c r="S382" s="68"/>
      <c r="T382" s="68"/>
      <c r="U382" s="68"/>
      <c r="V382" s="68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8"/>
    </row>
    <row r="383" spans="12:33" s="38" customFormat="1">
      <c r="L383" s="37"/>
      <c r="P383" s="68"/>
      <c r="Q383" s="68"/>
      <c r="R383" s="68"/>
      <c r="S383" s="68"/>
      <c r="T383" s="68"/>
      <c r="U383" s="68"/>
      <c r="V383" s="68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8"/>
    </row>
    <row r="384" spans="12:33" s="38" customFormat="1">
      <c r="L384" s="37"/>
      <c r="P384" s="68"/>
      <c r="Q384" s="68"/>
      <c r="R384" s="68"/>
      <c r="S384" s="68"/>
      <c r="T384" s="68"/>
      <c r="U384" s="68"/>
      <c r="V384" s="68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8"/>
    </row>
    <row r="385" spans="12:33" s="38" customFormat="1">
      <c r="L385" s="37"/>
      <c r="P385" s="68"/>
      <c r="Q385" s="68"/>
      <c r="R385" s="68"/>
      <c r="S385" s="68"/>
      <c r="T385" s="68"/>
      <c r="U385" s="68"/>
      <c r="V385" s="68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8"/>
    </row>
    <row r="386" spans="12:33" s="38" customFormat="1">
      <c r="L386" s="37"/>
      <c r="P386" s="68"/>
      <c r="Q386" s="68"/>
      <c r="R386" s="68"/>
      <c r="S386" s="68"/>
      <c r="T386" s="68"/>
      <c r="U386" s="68"/>
      <c r="V386" s="68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8"/>
    </row>
    <row r="387" spans="12:33" s="38" customFormat="1">
      <c r="L387" s="37"/>
      <c r="P387" s="68"/>
      <c r="Q387" s="68"/>
      <c r="R387" s="68"/>
      <c r="S387" s="68"/>
      <c r="T387" s="68"/>
      <c r="U387" s="68"/>
      <c r="V387" s="68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8"/>
    </row>
    <row r="388" spans="12:33" s="38" customFormat="1">
      <c r="L388" s="37"/>
      <c r="P388" s="68"/>
      <c r="Q388" s="68"/>
      <c r="R388" s="68"/>
      <c r="S388" s="68"/>
      <c r="T388" s="68"/>
      <c r="U388" s="68"/>
      <c r="V388" s="68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8"/>
    </row>
    <row r="389" spans="12:33" s="38" customFormat="1">
      <c r="L389" s="37"/>
      <c r="P389" s="68"/>
      <c r="Q389" s="68"/>
      <c r="R389" s="68"/>
      <c r="S389" s="68"/>
      <c r="T389" s="68"/>
      <c r="U389" s="68"/>
      <c r="V389" s="68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8"/>
    </row>
    <row r="390" spans="12:33" s="38" customFormat="1">
      <c r="L390" s="37"/>
      <c r="P390" s="68"/>
      <c r="Q390" s="68"/>
      <c r="R390" s="68"/>
      <c r="S390" s="68"/>
      <c r="T390" s="68"/>
      <c r="U390" s="68"/>
      <c r="V390" s="68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8"/>
    </row>
    <row r="391" spans="12:33" s="38" customFormat="1">
      <c r="L391" s="37"/>
      <c r="P391" s="68"/>
      <c r="Q391" s="68"/>
      <c r="R391" s="68"/>
      <c r="S391" s="68"/>
      <c r="T391" s="68"/>
      <c r="U391" s="68"/>
      <c r="V391" s="68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8"/>
    </row>
    <row r="392" spans="12:33" s="38" customFormat="1">
      <c r="L392" s="37"/>
      <c r="P392" s="68"/>
      <c r="Q392" s="68"/>
      <c r="R392" s="68"/>
      <c r="S392" s="68"/>
      <c r="T392" s="68"/>
      <c r="U392" s="68"/>
      <c r="V392" s="68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8"/>
    </row>
    <row r="393" spans="12:33" s="38" customFormat="1">
      <c r="L393" s="37"/>
      <c r="P393" s="68"/>
      <c r="Q393" s="68"/>
      <c r="R393" s="68"/>
      <c r="S393" s="68"/>
      <c r="T393" s="68"/>
      <c r="U393" s="68"/>
      <c r="V393" s="68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8"/>
    </row>
    <row r="394" spans="12:33" s="38" customFormat="1">
      <c r="L394" s="37"/>
      <c r="P394" s="68"/>
      <c r="Q394" s="68"/>
      <c r="R394" s="68"/>
      <c r="S394" s="68"/>
      <c r="T394" s="68"/>
      <c r="U394" s="68"/>
      <c r="V394" s="68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8"/>
    </row>
    <row r="395" spans="12:33" s="38" customFormat="1">
      <c r="L395" s="37"/>
      <c r="P395" s="68"/>
      <c r="Q395" s="68"/>
      <c r="R395" s="68"/>
      <c r="S395" s="68"/>
      <c r="T395" s="68"/>
      <c r="U395" s="68"/>
      <c r="V395" s="68"/>
      <c r="W395" s="69"/>
      <c r="X395" s="69"/>
      <c r="Y395" s="69"/>
      <c r="Z395" s="69"/>
      <c r="AA395" s="69"/>
      <c r="AB395" s="69"/>
      <c r="AC395" s="69"/>
      <c r="AD395" s="69"/>
      <c r="AE395" s="69"/>
      <c r="AF395" s="69"/>
      <c r="AG395" s="68"/>
    </row>
    <row r="396" spans="12:33" s="38" customFormat="1">
      <c r="L396" s="37"/>
      <c r="P396" s="68"/>
      <c r="Q396" s="68"/>
      <c r="R396" s="68"/>
      <c r="S396" s="68"/>
      <c r="T396" s="68"/>
      <c r="U396" s="68"/>
      <c r="V396" s="68"/>
      <c r="W396" s="69"/>
      <c r="X396" s="69"/>
      <c r="Y396" s="69"/>
      <c r="Z396" s="69"/>
      <c r="AA396" s="69"/>
      <c r="AB396" s="69"/>
      <c r="AC396" s="69"/>
      <c r="AD396" s="69"/>
      <c r="AE396" s="69"/>
      <c r="AF396" s="69"/>
      <c r="AG396" s="68"/>
    </row>
    <row r="397" spans="12:33" s="38" customFormat="1">
      <c r="L397" s="37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  <c r="AA397" s="68"/>
      <c r="AB397" s="68"/>
      <c r="AC397" s="68"/>
      <c r="AD397" s="68"/>
      <c r="AE397" s="68"/>
      <c r="AF397" s="68"/>
      <c r="AG397" s="68"/>
    </row>
    <row r="398" spans="12:33" s="38" customFormat="1">
      <c r="L398" s="37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  <c r="AA398" s="68"/>
      <c r="AB398" s="68"/>
      <c r="AC398" s="68"/>
      <c r="AD398" s="68"/>
      <c r="AE398" s="68"/>
      <c r="AF398" s="68"/>
      <c r="AG398" s="68"/>
    </row>
    <row r="399" spans="12:33" s="38" customFormat="1"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  <c r="AA399" s="68"/>
      <c r="AB399" s="68"/>
      <c r="AC399" s="68"/>
      <c r="AD399" s="68"/>
      <c r="AE399" s="68"/>
      <c r="AF399" s="68"/>
      <c r="AG399" s="68"/>
    </row>
    <row r="400" spans="12:33" s="38" customFormat="1"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  <c r="AA400" s="68"/>
      <c r="AB400" s="68"/>
      <c r="AC400" s="68"/>
      <c r="AD400" s="68"/>
      <c r="AE400" s="68"/>
      <c r="AF400" s="68"/>
      <c r="AG400" s="68"/>
    </row>
    <row r="401" spans="16:33" s="38" customFormat="1"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  <c r="AA401" s="68"/>
      <c r="AB401" s="68"/>
      <c r="AC401" s="68"/>
      <c r="AD401" s="68"/>
      <c r="AE401" s="68"/>
      <c r="AF401" s="68"/>
      <c r="AG401" s="68"/>
    </row>
    <row r="402" spans="16:33" s="38" customFormat="1"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  <c r="AA402" s="68"/>
      <c r="AB402" s="68"/>
      <c r="AC402" s="68"/>
      <c r="AD402" s="68"/>
      <c r="AE402" s="68"/>
      <c r="AF402" s="68"/>
      <c r="AG402" s="68"/>
    </row>
    <row r="403" spans="16:33" s="38" customFormat="1"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  <c r="AA403" s="68"/>
      <c r="AB403" s="68"/>
      <c r="AC403" s="68"/>
      <c r="AD403" s="68"/>
      <c r="AE403" s="68"/>
      <c r="AF403" s="68"/>
      <c r="AG403" s="68"/>
    </row>
    <row r="404" spans="16:33" s="38" customFormat="1"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  <c r="AA404" s="68"/>
      <c r="AB404" s="68"/>
      <c r="AC404" s="68"/>
      <c r="AD404" s="68"/>
      <c r="AE404" s="68"/>
      <c r="AF404" s="68"/>
      <c r="AG404" s="68"/>
    </row>
    <row r="405" spans="16:33" s="38" customFormat="1"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  <c r="AA405" s="68"/>
      <c r="AB405" s="68"/>
      <c r="AC405" s="68"/>
      <c r="AD405" s="68"/>
      <c r="AE405" s="68"/>
      <c r="AF405" s="68"/>
      <c r="AG405" s="68"/>
    </row>
    <row r="406" spans="16:33" s="38" customFormat="1"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  <c r="AA406" s="68"/>
      <c r="AB406" s="68"/>
      <c r="AC406" s="68"/>
      <c r="AD406" s="68"/>
      <c r="AE406" s="68"/>
      <c r="AF406" s="68"/>
      <c r="AG406" s="68"/>
    </row>
    <row r="407" spans="16:33" s="38" customFormat="1"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  <c r="AA407" s="68"/>
      <c r="AB407" s="68"/>
      <c r="AC407" s="68"/>
      <c r="AD407" s="68"/>
      <c r="AE407" s="68"/>
      <c r="AF407" s="68"/>
      <c r="AG407" s="68"/>
    </row>
    <row r="408" spans="16:33" s="38" customFormat="1"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  <c r="AA408" s="68"/>
      <c r="AB408" s="68"/>
      <c r="AC408" s="68"/>
      <c r="AD408" s="68"/>
      <c r="AE408" s="68"/>
      <c r="AF408" s="68"/>
      <c r="AG408" s="68"/>
    </row>
    <row r="409" spans="16:33" s="38" customFormat="1"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  <c r="AB409" s="68"/>
      <c r="AC409" s="68"/>
      <c r="AD409" s="68"/>
      <c r="AE409" s="68"/>
      <c r="AF409" s="68"/>
      <c r="AG409" s="68"/>
    </row>
    <row r="410" spans="16:33" s="38" customFormat="1"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  <c r="AA410" s="68"/>
      <c r="AB410" s="68"/>
      <c r="AC410" s="68"/>
      <c r="AD410" s="68"/>
      <c r="AE410" s="68"/>
      <c r="AF410" s="68"/>
      <c r="AG410" s="68"/>
    </row>
    <row r="411" spans="16:33" s="38" customFormat="1"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  <c r="AA411" s="68"/>
      <c r="AB411" s="68"/>
      <c r="AC411" s="68"/>
      <c r="AD411" s="68"/>
      <c r="AE411" s="68"/>
      <c r="AF411" s="68"/>
      <c r="AG411" s="68"/>
    </row>
    <row r="412" spans="16:33" s="38" customFormat="1"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  <c r="AA412" s="68"/>
      <c r="AB412" s="68"/>
      <c r="AC412" s="68"/>
      <c r="AD412" s="68"/>
      <c r="AE412" s="68"/>
      <c r="AF412" s="68"/>
      <c r="AG412" s="68"/>
    </row>
  </sheetData>
  <sheetProtection password="C19B" sheet="1" objects="1" scenarios="1" selectLockedCells="1" selectUnlockedCells="1"/>
  <mergeCells count="9">
    <mergeCell ref="AW1:AW3"/>
    <mergeCell ref="AX1:AX3"/>
    <mergeCell ref="L2:V2"/>
    <mergeCell ref="X2:AG2"/>
    <mergeCell ref="L105:V105"/>
    <mergeCell ref="AQ1:AQ3"/>
    <mergeCell ref="AR1:AR3"/>
    <mergeCell ref="AS1:AS3"/>
    <mergeCell ref="AV1:AV3"/>
  </mergeCells>
  <hyperlinks>
    <hyperlink ref="A93" r:id="rId1"/>
  </hyperlink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GK419"/>
  <sheetViews>
    <sheetView topLeftCell="AE33" workbookViewId="0">
      <selection activeCell="J142" sqref="J142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108" width="8.83203125" style="65"/>
    <col min="109" max="16384" width="8.83203125" style="17"/>
  </cols>
  <sheetData>
    <row r="1" spans="1:38" ht="17" thickTop="1" thickBot="1">
      <c r="A1" s="95" t="s">
        <v>66</v>
      </c>
      <c r="B1" s="22"/>
      <c r="C1" s="22"/>
      <c r="D1" s="22"/>
      <c r="E1" s="22"/>
      <c r="F1" s="22"/>
      <c r="G1" s="22"/>
      <c r="H1" s="22"/>
      <c r="I1" s="22"/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</row>
    <row r="2" spans="1:38" ht="17" thickTop="1" thickBot="1">
      <c r="A2" s="30">
        <v>0</v>
      </c>
      <c r="B2" s="21"/>
      <c r="C2" s="21"/>
      <c r="D2" s="21"/>
      <c r="E2" s="21"/>
      <c r="F2" s="21"/>
      <c r="G2" s="21"/>
      <c r="H2" s="21"/>
      <c r="I2" s="21"/>
      <c r="J2" s="21">
        <f>EMIROM!J2</f>
        <v>26319</v>
      </c>
      <c r="K2" s="21">
        <f>EMIROM!K2</f>
        <v>27852</v>
      </c>
      <c r="L2" s="25">
        <f>EMIROM!M209</f>
        <v>27130</v>
      </c>
      <c r="M2" s="25">
        <f>EMIROM!N209</f>
        <v>27919</v>
      </c>
      <c r="N2" s="25">
        <f>EMIROM!O209</f>
        <v>27508</v>
      </c>
      <c r="O2" s="25">
        <f>EMIROM!P209</f>
        <v>27427</v>
      </c>
      <c r="P2" s="25">
        <f>EMIROM!Q209</f>
        <v>27843</v>
      </c>
      <c r="Q2" s="25">
        <f>EMIROM!R209</f>
        <v>29172</v>
      </c>
      <c r="R2" s="25">
        <f>EMIROM!S209</f>
        <v>30043</v>
      </c>
      <c r="S2" s="25">
        <f>EMIROM!T209</f>
        <v>30584</v>
      </c>
      <c r="T2" s="25">
        <f>EMIROM!U209</f>
        <v>31899</v>
      </c>
      <c r="U2" s="25">
        <f>EMIROM!V209</f>
        <v>33680</v>
      </c>
      <c r="V2" s="26">
        <f>EMIROM!W209</f>
        <v>34022</v>
      </c>
      <c r="W2" s="26">
        <f>EMIROM!X209</f>
        <v>35603</v>
      </c>
      <c r="X2" s="26">
        <f>EMIROM!Y209</f>
        <v>35814</v>
      </c>
      <c r="Y2" s="26">
        <f>EMIROM!Z209</f>
        <v>38008</v>
      </c>
      <c r="Z2" s="26">
        <f>EMIROM!AA209</f>
        <v>38435</v>
      </c>
      <c r="AA2" s="26">
        <f>EMIROM!AB209</f>
        <v>39312</v>
      </c>
      <c r="AB2" s="26">
        <f>EMIROM!AC209</f>
        <v>40372</v>
      </c>
      <c r="AC2" s="26">
        <f>EMIROM!AD209</f>
        <v>41516</v>
      </c>
      <c r="AD2" s="26">
        <f>EMIROM!AE209</f>
        <v>41645</v>
      </c>
      <c r="AE2" s="26">
        <f>EMIROM!AF209</f>
        <v>40945</v>
      </c>
      <c r="AF2" s="26">
        <f>EMIROM!AG209</f>
        <v>39279</v>
      </c>
      <c r="AG2" s="26">
        <f>EMIROM!AH209</f>
        <v>38542</v>
      </c>
      <c r="AH2" s="92"/>
      <c r="AI2" s="92"/>
      <c r="AJ2" s="92"/>
      <c r="AK2" s="92"/>
      <c r="AL2" s="92"/>
    </row>
    <row r="3" spans="1:38" ht="17" thickTop="1" thickBot="1">
      <c r="A3" s="30">
        <v>1</v>
      </c>
      <c r="B3" s="21"/>
      <c r="C3" s="21"/>
      <c r="D3" s="21"/>
      <c r="E3" s="21"/>
      <c r="F3" s="21"/>
      <c r="G3" s="21"/>
      <c r="H3" s="21"/>
      <c r="I3" s="21"/>
      <c r="J3" s="21">
        <f>EMIROM!J3</f>
        <v>26409</v>
      </c>
      <c r="K3" s="21">
        <f>EMIROM!K3</f>
        <v>26690</v>
      </c>
      <c r="L3" s="25">
        <f>EMIROM!M210</f>
        <v>27499</v>
      </c>
      <c r="M3" s="25">
        <f>EMIROM!N210</f>
        <v>27329</v>
      </c>
      <c r="N3" s="25">
        <f>EMIROM!O210</f>
        <v>28120</v>
      </c>
      <c r="O3" s="25">
        <f>EMIROM!P210</f>
        <v>27669</v>
      </c>
      <c r="P3" s="25">
        <f>EMIROM!Q210</f>
        <v>27748</v>
      </c>
      <c r="Q3" s="25">
        <f>EMIROM!R210</f>
        <v>28209</v>
      </c>
      <c r="R3" s="25">
        <f>EMIROM!S210</f>
        <v>29471</v>
      </c>
      <c r="S3" s="25">
        <f>EMIROM!T210</f>
        <v>30242</v>
      </c>
      <c r="T3" s="25">
        <f>EMIROM!U210</f>
        <v>30930</v>
      </c>
      <c r="U3" s="25">
        <f>EMIROM!V210</f>
        <v>32215</v>
      </c>
      <c r="V3" s="26">
        <f>EMIROM!W210</f>
        <v>34004</v>
      </c>
      <c r="W3" s="26">
        <f>EMIROM!X210</f>
        <v>34486</v>
      </c>
      <c r="X3" s="26">
        <f>EMIROM!Y210</f>
        <v>35968</v>
      </c>
      <c r="Y3" s="26">
        <f>EMIROM!Z210</f>
        <v>36488</v>
      </c>
      <c r="Z3" s="26">
        <f>EMIROM!AA210</f>
        <v>38251</v>
      </c>
      <c r="AA3" s="26">
        <f>EMIROM!AB210</f>
        <v>38672</v>
      </c>
      <c r="AB3" s="26">
        <f>EMIROM!AC210</f>
        <v>39754</v>
      </c>
      <c r="AC3" s="26">
        <f>EMIROM!AD210</f>
        <v>40833</v>
      </c>
      <c r="AD3" s="26">
        <f>EMIROM!AE210</f>
        <v>41468</v>
      </c>
      <c r="AE3" s="26">
        <f>EMIROM!AF210</f>
        <v>41610</v>
      </c>
      <c r="AF3" s="26">
        <f>EMIROM!AG210</f>
        <v>40829</v>
      </c>
      <c r="AG3" s="26">
        <f>EMIROM!AH210</f>
        <v>40003</v>
      </c>
      <c r="AH3" s="92"/>
      <c r="AI3" s="92"/>
      <c r="AJ3" s="92"/>
      <c r="AK3" s="92"/>
      <c r="AL3" s="92"/>
    </row>
    <row r="4" spans="1:38" ht="17" thickTop="1" thickBot="1">
      <c r="A4" s="30">
        <v>2</v>
      </c>
      <c r="B4" s="21"/>
      <c r="C4" s="21"/>
      <c r="D4" s="21"/>
      <c r="E4" s="21"/>
      <c r="F4" s="21"/>
      <c r="G4" s="21"/>
      <c r="H4" s="21"/>
      <c r="I4" s="21"/>
      <c r="J4" s="21">
        <f>EMIROM!J4</f>
        <v>25510</v>
      </c>
      <c r="K4" s="21">
        <f>EMIROM!K4</f>
        <v>26645</v>
      </c>
      <c r="L4" s="25">
        <f>EMIROM!M211</f>
        <v>26708</v>
      </c>
      <c r="M4" s="25">
        <f>EMIROM!N211</f>
        <v>27667</v>
      </c>
      <c r="N4" s="25">
        <f>EMIROM!O211</f>
        <v>27533</v>
      </c>
      <c r="O4" s="25">
        <f>EMIROM!P211</f>
        <v>28266</v>
      </c>
      <c r="P4" s="25">
        <f>EMIROM!Q211</f>
        <v>27919</v>
      </c>
      <c r="Q4" s="25">
        <f>EMIROM!R211</f>
        <v>28136</v>
      </c>
      <c r="R4" s="25">
        <f>EMIROM!S211</f>
        <v>28593</v>
      </c>
      <c r="S4" s="25">
        <f>EMIROM!T211</f>
        <v>29798</v>
      </c>
      <c r="T4" s="25">
        <f>EMIROM!U211</f>
        <v>30581</v>
      </c>
      <c r="U4" s="25">
        <f>EMIROM!V211</f>
        <v>31211</v>
      </c>
      <c r="V4" s="26">
        <f>EMIROM!W211</f>
        <v>32673</v>
      </c>
      <c r="W4" s="26">
        <f>EMIROM!X211</f>
        <v>34462</v>
      </c>
      <c r="X4" s="26">
        <f>EMIROM!Y211</f>
        <v>34943</v>
      </c>
      <c r="Y4" s="26">
        <f>EMIROM!Z211</f>
        <v>36347</v>
      </c>
      <c r="Z4" s="26">
        <f>EMIROM!AA211</f>
        <v>36917</v>
      </c>
      <c r="AA4" s="26">
        <f>EMIROM!AB211</f>
        <v>38463</v>
      </c>
      <c r="AB4" s="26">
        <f>EMIROM!AC211</f>
        <v>39042</v>
      </c>
      <c r="AC4" s="26">
        <f>EMIROM!AD211</f>
        <v>40148</v>
      </c>
      <c r="AD4" s="26">
        <f>EMIROM!AE211</f>
        <v>40897</v>
      </c>
      <c r="AE4" s="26">
        <f>EMIROM!AF211</f>
        <v>41334</v>
      </c>
      <c r="AF4" s="26">
        <f>EMIROM!AG211</f>
        <v>41701</v>
      </c>
      <c r="AG4" s="26">
        <f>EMIROM!AH211</f>
        <v>41372</v>
      </c>
      <c r="AH4" s="92"/>
      <c r="AI4" s="92"/>
      <c r="AJ4" s="92"/>
      <c r="AK4" s="92"/>
      <c r="AL4" s="92"/>
    </row>
    <row r="5" spans="1:38" ht="17" thickTop="1" thickBot="1">
      <c r="A5" s="30">
        <v>3</v>
      </c>
      <c r="B5" s="21"/>
      <c r="C5" s="21"/>
      <c r="D5" s="21"/>
      <c r="E5" s="21"/>
      <c r="F5" s="21"/>
      <c r="G5" s="21"/>
      <c r="H5" s="21"/>
      <c r="I5" s="21"/>
      <c r="J5" s="21">
        <f>EMIROM!J5</f>
        <v>25821</v>
      </c>
      <c r="K5" s="21">
        <f>EMIROM!K5</f>
        <v>25739</v>
      </c>
      <c r="L5" s="25">
        <f>EMIROM!M212</f>
        <v>26475</v>
      </c>
      <c r="M5" s="25">
        <f>EMIROM!N212</f>
        <v>26870</v>
      </c>
      <c r="N5" s="25">
        <f>EMIROM!O212</f>
        <v>27869</v>
      </c>
      <c r="O5" s="25">
        <f>EMIROM!P212</f>
        <v>27747</v>
      </c>
      <c r="P5" s="25">
        <f>EMIROM!Q212</f>
        <v>28565</v>
      </c>
      <c r="Q5" s="25">
        <f>EMIROM!R212</f>
        <v>28309</v>
      </c>
      <c r="R5" s="25">
        <f>EMIROM!S212</f>
        <v>28472</v>
      </c>
      <c r="S5" s="25">
        <f>EMIROM!T212</f>
        <v>29012</v>
      </c>
      <c r="T5" s="25">
        <f>EMIROM!U212</f>
        <v>30160</v>
      </c>
      <c r="U5" s="25">
        <f>EMIROM!V212</f>
        <v>30870</v>
      </c>
      <c r="V5" s="26">
        <f>EMIROM!W212</f>
        <v>31571</v>
      </c>
      <c r="W5" s="26">
        <f>EMIROM!X212</f>
        <v>33185</v>
      </c>
      <c r="X5" s="26">
        <f>EMIROM!Y212</f>
        <v>35009</v>
      </c>
      <c r="Y5" s="26">
        <f>EMIROM!Z212</f>
        <v>35414</v>
      </c>
      <c r="Z5" s="26">
        <f>EMIROM!AA212</f>
        <v>36787</v>
      </c>
      <c r="AA5" s="26">
        <f>EMIROM!AB212</f>
        <v>37182</v>
      </c>
      <c r="AB5" s="26">
        <f>EMIROM!AC212</f>
        <v>38699</v>
      </c>
      <c r="AC5" s="26">
        <f>EMIROM!AD212</f>
        <v>39491</v>
      </c>
      <c r="AD5" s="26">
        <f>EMIROM!AE212</f>
        <v>40194</v>
      </c>
      <c r="AE5" s="26">
        <f>EMIROM!AF212</f>
        <v>40901</v>
      </c>
      <c r="AF5" s="26">
        <f>EMIROM!AG212</f>
        <v>41407</v>
      </c>
      <c r="AG5" s="26">
        <f>EMIROM!AH212</f>
        <v>42191</v>
      </c>
      <c r="AH5" s="92"/>
      <c r="AI5" s="92"/>
      <c r="AJ5" s="92"/>
      <c r="AK5" s="92"/>
      <c r="AL5" s="92"/>
    </row>
    <row r="6" spans="1:38" ht="17" thickTop="1" thickBot="1">
      <c r="A6" s="30">
        <v>4</v>
      </c>
      <c r="B6" s="21"/>
      <c r="C6" s="21"/>
      <c r="D6" s="21"/>
      <c r="E6" s="21"/>
      <c r="F6" s="21"/>
      <c r="G6" s="21"/>
      <c r="H6" s="21"/>
      <c r="I6" s="21"/>
      <c r="J6" s="21">
        <f>EMIROM!J6</f>
        <v>27342</v>
      </c>
      <c r="K6" s="21">
        <f>EMIROM!K6</f>
        <v>26058</v>
      </c>
      <c r="L6" s="25">
        <f>EMIROM!M213</f>
        <v>25571</v>
      </c>
      <c r="M6" s="25">
        <f>EMIROM!N213</f>
        <v>26608</v>
      </c>
      <c r="N6" s="25">
        <f>EMIROM!O213</f>
        <v>27056</v>
      </c>
      <c r="O6" s="25">
        <f>EMIROM!P213</f>
        <v>28075</v>
      </c>
      <c r="P6" s="25">
        <f>EMIROM!Q213</f>
        <v>28152</v>
      </c>
      <c r="Q6" s="25">
        <f>EMIROM!R213</f>
        <v>28921</v>
      </c>
      <c r="R6" s="25">
        <f>EMIROM!S213</f>
        <v>28628</v>
      </c>
      <c r="S6" s="25">
        <f>EMIROM!T213</f>
        <v>28788</v>
      </c>
      <c r="T6" s="25">
        <f>EMIROM!U213</f>
        <v>29389</v>
      </c>
      <c r="U6" s="25">
        <f>EMIROM!V213</f>
        <v>30456</v>
      </c>
      <c r="V6" s="26">
        <f>EMIROM!W213</f>
        <v>31307</v>
      </c>
      <c r="W6" s="26">
        <f>EMIROM!X213</f>
        <v>32086</v>
      </c>
      <c r="X6" s="26">
        <f>EMIROM!Y213</f>
        <v>33538</v>
      </c>
      <c r="Y6" s="26">
        <f>EMIROM!Z213</f>
        <v>35434</v>
      </c>
      <c r="Z6" s="26">
        <f>EMIROM!AA213</f>
        <v>35958</v>
      </c>
      <c r="AA6" s="26">
        <f>EMIROM!AB213</f>
        <v>36986</v>
      </c>
      <c r="AB6" s="26">
        <f>EMIROM!AC213</f>
        <v>37488</v>
      </c>
      <c r="AC6" s="26">
        <f>EMIROM!AD213</f>
        <v>39017</v>
      </c>
      <c r="AD6" s="26">
        <f>EMIROM!AE213</f>
        <v>39571</v>
      </c>
      <c r="AE6" s="26">
        <f>EMIROM!AF213</f>
        <v>40224</v>
      </c>
      <c r="AF6" s="26">
        <f>EMIROM!AG213</f>
        <v>41068</v>
      </c>
      <c r="AG6" s="26">
        <f>EMIROM!AH213</f>
        <v>41807</v>
      </c>
      <c r="AH6" s="92"/>
      <c r="AI6" s="92"/>
      <c r="AJ6" s="92"/>
      <c r="AK6" s="92"/>
      <c r="AL6" s="92"/>
    </row>
    <row r="7" spans="1:38" ht="17" thickTop="1" thickBot="1">
      <c r="A7" s="30">
        <v>5</v>
      </c>
      <c r="B7" s="21"/>
      <c r="C7" s="21"/>
      <c r="D7" s="21"/>
      <c r="E7" s="21"/>
      <c r="F7" s="21"/>
      <c r="G7" s="21"/>
      <c r="H7" s="21"/>
      <c r="I7" s="21"/>
      <c r="J7" s="21">
        <f>EMIROM!J7</f>
        <v>27567</v>
      </c>
      <c r="K7" s="21">
        <f>EMIROM!K7</f>
        <v>27495</v>
      </c>
      <c r="L7" s="25">
        <f>EMIROM!M214</f>
        <v>25893</v>
      </c>
      <c r="M7" s="25">
        <f>EMIROM!N214</f>
        <v>25705</v>
      </c>
      <c r="N7" s="25">
        <f>EMIROM!O214</f>
        <v>26763</v>
      </c>
      <c r="O7" s="25">
        <f>EMIROM!P214</f>
        <v>27247</v>
      </c>
      <c r="P7" s="25">
        <f>EMIROM!Q214</f>
        <v>28383</v>
      </c>
      <c r="Q7" s="25">
        <f>EMIROM!R214</f>
        <v>28677</v>
      </c>
      <c r="R7" s="25">
        <f>EMIROM!S214</f>
        <v>29215</v>
      </c>
      <c r="S7" s="25">
        <f>EMIROM!T214</f>
        <v>29027</v>
      </c>
      <c r="T7" s="25">
        <f>EMIROM!U214</f>
        <v>29207</v>
      </c>
      <c r="U7" s="25">
        <f>EMIROM!V214</f>
        <v>29752</v>
      </c>
      <c r="V7" s="26">
        <f>EMIROM!W214</f>
        <v>30874</v>
      </c>
      <c r="W7" s="26">
        <f>EMIROM!X214</f>
        <v>31828</v>
      </c>
      <c r="X7" s="26">
        <f>EMIROM!Y214</f>
        <v>32596</v>
      </c>
      <c r="Y7" s="26">
        <f>EMIROM!Z214</f>
        <v>33872</v>
      </c>
      <c r="Z7" s="26">
        <f>EMIROM!AA214</f>
        <v>35996</v>
      </c>
      <c r="AA7" s="26">
        <f>EMIROM!AB214</f>
        <v>36256</v>
      </c>
      <c r="AB7" s="26">
        <f>EMIROM!AC214</f>
        <v>37361</v>
      </c>
      <c r="AC7" s="26">
        <f>EMIROM!AD214</f>
        <v>37856</v>
      </c>
      <c r="AD7" s="26">
        <f>EMIROM!AE214</f>
        <v>39095</v>
      </c>
      <c r="AE7" s="26">
        <f>EMIROM!AF214</f>
        <v>39555</v>
      </c>
      <c r="AF7" s="26">
        <f>EMIROM!AG214</f>
        <v>40463</v>
      </c>
      <c r="AG7" s="26">
        <f>EMIROM!AH214</f>
        <v>41434</v>
      </c>
      <c r="AH7" s="92"/>
      <c r="AI7" s="92"/>
      <c r="AJ7" s="92"/>
      <c r="AK7" s="92"/>
      <c r="AL7" s="92"/>
    </row>
    <row r="8" spans="1:38" ht="17" thickTop="1" thickBot="1">
      <c r="A8" s="30">
        <v>6</v>
      </c>
      <c r="B8" s="21"/>
      <c r="C8" s="21"/>
      <c r="D8" s="21"/>
      <c r="E8" s="21"/>
      <c r="F8" s="21"/>
      <c r="G8" s="21"/>
      <c r="H8" s="21"/>
      <c r="I8" s="21"/>
      <c r="J8" s="21">
        <f>EMIROM!J8</f>
        <v>28583</v>
      </c>
      <c r="K8" s="21">
        <f>EMIROM!K8</f>
        <v>27712</v>
      </c>
      <c r="L8" s="25">
        <f>EMIROM!M215</f>
        <v>27334</v>
      </c>
      <c r="M8" s="25">
        <f>EMIROM!N215</f>
        <v>26057</v>
      </c>
      <c r="N8" s="25">
        <f>EMIROM!O215</f>
        <v>25853</v>
      </c>
      <c r="O8" s="25">
        <f>EMIROM!P215</f>
        <v>26944</v>
      </c>
      <c r="P8" s="25">
        <f>EMIROM!Q215</f>
        <v>27526</v>
      </c>
      <c r="Q8" s="25">
        <f>EMIROM!R215</f>
        <v>28818</v>
      </c>
      <c r="R8" s="25">
        <f>EMIROM!S215</f>
        <v>29131</v>
      </c>
      <c r="S8" s="25">
        <f>EMIROM!T215</f>
        <v>29626</v>
      </c>
      <c r="T8" s="25">
        <f>EMIROM!U215</f>
        <v>29404</v>
      </c>
      <c r="U8" s="25">
        <f>EMIROM!V215</f>
        <v>29573</v>
      </c>
      <c r="V8" s="26">
        <f>EMIROM!W215</f>
        <v>30213</v>
      </c>
      <c r="W8" s="26">
        <f>EMIROM!X215</f>
        <v>31370</v>
      </c>
      <c r="X8" s="26">
        <f>EMIROM!Y215</f>
        <v>32312</v>
      </c>
      <c r="Y8" s="26">
        <f>EMIROM!Z215</f>
        <v>33212</v>
      </c>
      <c r="Z8" s="26">
        <f>EMIROM!AA215</f>
        <v>34340</v>
      </c>
      <c r="AA8" s="26">
        <f>EMIROM!AB215</f>
        <v>36362</v>
      </c>
      <c r="AB8" s="26">
        <f>EMIROM!AC215</f>
        <v>36708</v>
      </c>
      <c r="AC8" s="26">
        <f>EMIROM!AD215</f>
        <v>37773</v>
      </c>
      <c r="AD8" s="26">
        <f>EMIROM!AE215</f>
        <v>37962</v>
      </c>
      <c r="AE8" s="26">
        <f>EMIROM!AF215</f>
        <v>38993</v>
      </c>
      <c r="AF8" s="26">
        <f>EMIROM!AG215</f>
        <v>39631</v>
      </c>
      <c r="AG8" s="26">
        <f>EMIROM!AH215</f>
        <v>40834</v>
      </c>
      <c r="AH8" s="92"/>
      <c r="AI8" s="92"/>
      <c r="AJ8" s="92"/>
      <c r="AK8" s="92"/>
      <c r="AL8" s="92"/>
    </row>
    <row r="9" spans="1:38" ht="17" thickTop="1" thickBot="1">
      <c r="A9" s="30">
        <v>7</v>
      </c>
      <c r="B9" s="21"/>
      <c r="C9" s="21"/>
      <c r="D9" s="21"/>
      <c r="E9" s="21"/>
      <c r="F9" s="21"/>
      <c r="G9" s="21"/>
      <c r="H9" s="21"/>
      <c r="I9" s="21"/>
      <c r="J9" s="21">
        <f>EMIROM!J9</f>
        <v>29269</v>
      </c>
      <c r="K9" s="21">
        <f>EMIROM!K9</f>
        <v>28739</v>
      </c>
      <c r="L9" s="25">
        <f>EMIROM!M216</f>
        <v>27571</v>
      </c>
      <c r="M9" s="25">
        <f>EMIROM!N216</f>
        <v>27476</v>
      </c>
      <c r="N9" s="25">
        <f>EMIROM!O216</f>
        <v>26197</v>
      </c>
      <c r="O9" s="25">
        <f>EMIROM!P216</f>
        <v>25988</v>
      </c>
      <c r="P9" s="25">
        <f>EMIROM!Q216</f>
        <v>27196</v>
      </c>
      <c r="Q9" s="25">
        <f>EMIROM!R216</f>
        <v>27931</v>
      </c>
      <c r="R9" s="25">
        <f>EMIROM!S216</f>
        <v>29234</v>
      </c>
      <c r="S9" s="25">
        <f>EMIROM!T216</f>
        <v>29641</v>
      </c>
      <c r="T9" s="25">
        <f>EMIROM!U216</f>
        <v>30002</v>
      </c>
      <c r="U9" s="25">
        <f>EMIROM!V216</f>
        <v>29734</v>
      </c>
      <c r="V9" s="26">
        <f>EMIROM!W216</f>
        <v>30079</v>
      </c>
      <c r="W9" s="26">
        <f>EMIROM!X216</f>
        <v>30738</v>
      </c>
      <c r="X9" s="26">
        <f>EMIROM!Y216</f>
        <v>31798</v>
      </c>
      <c r="Y9" s="26">
        <f>EMIROM!Z216</f>
        <v>32809</v>
      </c>
      <c r="Z9" s="26">
        <f>EMIROM!AA216</f>
        <v>33755</v>
      </c>
      <c r="AA9" s="26">
        <f>EMIROM!AB216</f>
        <v>34703</v>
      </c>
      <c r="AB9" s="26">
        <f>EMIROM!AC216</f>
        <v>36892</v>
      </c>
      <c r="AC9" s="26">
        <f>EMIROM!AD216</f>
        <v>37204</v>
      </c>
      <c r="AD9" s="26">
        <f>EMIROM!AE216</f>
        <v>37944</v>
      </c>
      <c r="AE9" s="26">
        <f>EMIROM!AF216</f>
        <v>38036</v>
      </c>
      <c r="AF9" s="26">
        <f>EMIROM!AG216</f>
        <v>39102</v>
      </c>
      <c r="AG9" s="26">
        <f>EMIROM!AH216</f>
        <v>40048</v>
      </c>
      <c r="AH9" s="92"/>
      <c r="AI9" s="92"/>
      <c r="AJ9" s="92"/>
      <c r="AK9" s="92"/>
      <c r="AL9" s="92"/>
    </row>
    <row r="10" spans="1:38" ht="17" thickTop="1" thickBot="1">
      <c r="A10" s="30">
        <v>8</v>
      </c>
      <c r="B10" s="21"/>
      <c r="C10" s="21"/>
      <c r="D10" s="21"/>
      <c r="E10" s="21"/>
      <c r="F10" s="21"/>
      <c r="G10" s="21"/>
      <c r="H10" s="21"/>
      <c r="I10" s="21"/>
      <c r="J10" s="21">
        <f>EMIROM!J10</f>
        <v>29947</v>
      </c>
      <c r="K10" s="21">
        <f>EMIROM!K10</f>
        <v>29400</v>
      </c>
      <c r="L10" s="25">
        <f>EMIROM!M217</f>
        <v>28634</v>
      </c>
      <c r="M10" s="25">
        <f>EMIROM!N217</f>
        <v>27680</v>
      </c>
      <c r="N10" s="25">
        <f>EMIROM!O217</f>
        <v>27647</v>
      </c>
      <c r="O10" s="25">
        <f>EMIROM!P217</f>
        <v>26357</v>
      </c>
      <c r="P10" s="25">
        <f>EMIROM!Q217</f>
        <v>26223</v>
      </c>
      <c r="Q10" s="25">
        <f>EMIROM!R217</f>
        <v>27537</v>
      </c>
      <c r="R10" s="25">
        <f>EMIROM!S217</f>
        <v>28324</v>
      </c>
      <c r="S10" s="25">
        <f>EMIROM!T217</f>
        <v>29658</v>
      </c>
      <c r="T10" s="25">
        <f>EMIROM!U217</f>
        <v>30176</v>
      </c>
      <c r="U10" s="25">
        <f>EMIROM!V217</f>
        <v>30417</v>
      </c>
      <c r="V10" s="26">
        <f>EMIROM!W217</f>
        <v>30177</v>
      </c>
      <c r="W10" s="26">
        <f>EMIROM!X217</f>
        <v>30585</v>
      </c>
      <c r="X10" s="26">
        <f>EMIROM!Y217</f>
        <v>31133</v>
      </c>
      <c r="Y10" s="26">
        <f>EMIROM!Z217</f>
        <v>32402</v>
      </c>
      <c r="Z10" s="26">
        <f>EMIROM!AA217</f>
        <v>33367</v>
      </c>
      <c r="AA10" s="26">
        <f>EMIROM!AB217</f>
        <v>34131</v>
      </c>
      <c r="AB10" s="26">
        <f>EMIROM!AC217</f>
        <v>35227</v>
      </c>
      <c r="AC10" s="26">
        <f>EMIROM!AD217</f>
        <v>37423</v>
      </c>
      <c r="AD10" s="26">
        <f>EMIROM!AE217</f>
        <v>37509</v>
      </c>
      <c r="AE10" s="26">
        <f>EMIROM!AF217</f>
        <v>37989</v>
      </c>
      <c r="AF10" s="26">
        <f>EMIROM!AG217</f>
        <v>38087</v>
      </c>
      <c r="AG10" s="26">
        <f>EMIROM!AH217</f>
        <v>39460</v>
      </c>
      <c r="AH10" s="92"/>
      <c r="AI10" s="92"/>
      <c r="AJ10" s="92"/>
      <c r="AK10" s="92"/>
      <c r="AL10" s="92"/>
    </row>
    <row r="11" spans="1:38" ht="17" thickTop="1" thickBot="1">
      <c r="A11" s="30">
        <v>9</v>
      </c>
      <c r="B11" s="21"/>
      <c r="C11" s="21"/>
      <c r="D11" s="21"/>
      <c r="E11" s="21"/>
      <c r="F11" s="21"/>
      <c r="G11" s="21"/>
      <c r="H11" s="21"/>
      <c r="I11" s="21"/>
      <c r="J11" s="21">
        <f>EMIROM!J11</f>
        <v>31068</v>
      </c>
      <c r="K11" s="21">
        <f>EMIROM!K11</f>
        <v>30110</v>
      </c>
      <c r="L11" s="25">
        <f>EMIROM!M218</f>
        <v>29252</v>
      </c>
      <c r="M11" s="25">
        <f>EMIROM!N218</f>
        <v>28762</v>
      </c>
      <c r="N11" s="25">
        <f>EMIROM!O218</f>
        <v>27818</v>
      </c>
      <c r="O11" s="25">
        <f>EMIROM!P218</f>
        <v>27811</v>
      </c>
      <c r="P11" s="25">
        <f>EMIROM!Q218</f>
        <v>26614</v>
      </c>
      <c r="Q11" s="25">
        <f>EMIROM!R218</f>
        <v>26534</v>
      </c>
      <c r="R11" s="25">
        <f>EMIROM!S218</f>
        <v>27871</v>
      </c>
      <c r="S11" s="25">
        <f>EMIROM!T218</f>
        <v>28754</v>
      </c>
      <c r="T11" s="25">
        <f>EMIROM!U218</f>
        <v>30114</v>
      </c>
      <c r="U11" s="25">
        <f>EMIROM!V218</f>
        <v>30722</v>
      </c>
      <c r="V11" s="26">
        <f>EMIROM!W218</f>
        <v>30899</v>
      </c>
      <c r="W11" s="26">
        <f>EMIROM!X218</f>
        <v>30671</v>
      </c>
      <c r="X11" s="26">
        <f>EMIROM!Y218</f>
        <v>31038</v>
      </c>
      <c r="Y11" s="26">
        <f>EMIROM!Z218</f>
        <v>31583</v>
      </c>
      <c r="Z11" s="26">
        <f>EMIROM!AA218</f>
        <v>32856</v>
      </c>
      <c r="AA11" s="26">
        <f>EMIROM!AB218</f>
        <v>33857</v>
      </c>
      <c r="AB11" s="26">
        <f>EMIROM!AC218</f>
        <v>34692</v>
      </c>
      <c r="AC11" s="26">
        <f>EMIROM!AD218</f>
        <v>35787</v>
      </c>
      <c r="AD11" s="26">
        <f>EMIROM!AE218</f>
        <v>37713</v>
      </c>
      <c r="AE11" s="26">
        <f>EMIROM!AF218</f>
        <v>37680</v>
      </c>
      <c r="AF11" s="26">
        <f>EMIROM!AG218</f>
        <v>38100</v>
      </c>
      <c r="AG11" s="26">
        <f>EMIROM!AH218</f>
        <v>38325</v>
      </c>
      <c r="AH11" s="92"/>
      <c r="AI11" s="92"/>
      <c r="AJ11" s="92"/>
      <c r="AK11" s="92"/>
      <c r="AL11" s="92"/>
    </row>
    <row r="12" spans="1:38" ht="17" thickTop="1" thickBot="1">
      <c r="A12" s="30">
        <v>10</v>
      </c>
      <c r="B12" s="21"/>
      <c r="C12" s="21"/>
      <c r="D12" s="21"/>
      <c r="E12" s="21"/>
      <c r="F12" s="21"/>
      <c r="G12" s="21"/>
      <c r="H12" s="21"/>
      <c r="I12" s="21"/>
      <c r="J12" s="21">
        <f>EMIROM!J12</f>
        <v>33242</v>
      </c>
      <c r="K12" s="21">
        <f>EMIROM!K12</f>
        <v>31174</v>
      </c>
      <c r="L12" s="25">
        <f>EMIROM!M219</f>
        <v>30030</v>
      </c>
      <c r="M12" s="25">
        <f>EMIROM!N219</f>
        <v>29418</v>
      </c>
      <c r="N12" s="25">
        <f>EMIROM!O219</f>
        <v>28910</v>
      </c>
      <c r="O12" s="25">
        <f>EMIROM!P219</f>
        <v>27950</v>
      </c>
      <c r="P12" s="25">
        <f>EMIROM!Q219</f>
        <v>28068</v>
      </c>
      <c r="Q12" s="25">
        <f>EMIROM!R219</f>
        <v>26981</v>
      </c>
      <c r="R12" s="25">
        <f>EMIROM!S219</f>
        <v>26889</v>
      </c>
      <c r="S12" s="25">
        <f>EMIROM!T219</f>
        <v>28255</v>
      </c>
      <c r="T12" s="25">
        <f>EMIROM!U219</f>
        <v>29179</v>
      </c>
      <c r="U12" s="25">
        <f>EMIROM!V219</f>
        <v>30572</v>
      </c>
      <c r="V12" s="26">
        <f>EMIROM!W219</f>
        <v>31336</v>
      </c>
      <c r="W12" s="26">
        <f>EMIROM!X219</f>
        <v>31326</v>
      </c>
      <c r="X12" s="26">
        <f>EMIROM!Y219</f>
        <v>31091</v>
      </c>
      <c r="Y12" s="26">
        <f>EMIROM!Z219</f>
        <v>31645</v>
      </c>
      <c r="Z12" s="26">
        <f>EMIROM!AA219</f>
        <v>32034</v>
      </c>
      <c r="AA12" s="26">
        <f>EMIROM!AB219</f>
        <v>33307</v>
      </c>
      <c r="AB12" s="26">
        <f>EMIROM!AC219</f>
        <v>34390</v>
      </c>
      <c r="AC12" s="26">
        <f>EMIROM!AD219</f>
        <v>35315</v>
      </c>
      <c r="AD12" s="26">
        <f>EMIROM!AE219</f>
        <v>36139</v>
      </c>
      <c r="AE12" s="26">
        <f>EMIROM!AF219</f>
        <v>38027</v>
      </c>
      <c r="AF12" s="26">
        <f>EMIROM!AG219</f>
        <v>37795</v>
      </c>
      <c r="AG12" s="26">
        <f>EMIROM!AH219</f>
        <v>38436</v>
      </c>
      <c r="AH12" s="92"/>
      <c r="AI12" s="92"/>
      <c r="AJ12" s="92"/>
      <c r="AK12" s="92"/>
      <c r="AL12" s="92"/>
    </row>
    <row r="13" spans="1:38" ht="17" thickTop="1" thickBot="1">
      <c r="A13" s="30">
        <v>11</v>
      </c>
      <c r="B13" s="21"/>
      <c r="C13" s="21"/>
      <c r="D13" s="21"/>
      <c r="E13" s="21"/>
      <c r="F13" s="21"/>
      <c r="G13" s="21"/>
      <c r="H13" s="21"/>
      <c r="I13" s="21"/>
      <c r="J13" s="21">
        <f>EMIROM!J13</f>
        <v>36605</v>
      </c>
      <c r="K13" s="21">
        <f>EMIROM!K13</f>
        <v>33375</v>
      </c>
      <c r="L13" s="25">
        <f>EMIROM!M220</f>
        <v>31079</v>
      </c>
      <c r="M13" s="25">
        <f>EMIROM!N220</f>
        <v>30115</v>
      </c>
      <c r="N13" s="25">
        <f>EMIROM!O220</f>
        <v>29560</v>
      </c>
      <c r="O13" s="25">
        <f>EMIROM!P220</f>
        <v>29046</v>
      </c>
      <c r="P13" s="25">
        <f>EMIROM!Q220</f>
        <v>28189</v>
      </c>
      <c r="Q13" s="25">
        <f>EMIROM!R220</f>
        <v>28388</v>
      </c>
      <c r="R13" s="25">
        <f>EMIROM!S220</f>
        <v>27307</v>
      </c>
      <c r="S13" s="25">
        <f>EMIROM!T220</f>
        <v>27248</v>
      </c>
      <c r="T13" s="25">
        <f>EMIROM!U220</f>
        <v>28641</v>
      </c>
      <c r="U13" s="25">
        <f>EMIROM!V220</f>
        <v>29651</v>
      </c>
      <c r="V13" s="26">
        <f>EMIROM!W220</f>
        <v>31170</v>
      </c>
      <c r="W13" s="26">
        <f>EMIROM!X220</f>
        <v>31729</v>
      </c>
      <c r="X13" s="26">
        <f>EMIROM!Y220</f>
        <v>31791</v>
      </c>
      <c r="Y13" s="26">
        <f>EMIROM!Z220</f>
        <v>31577</v>
      </c>
      <c r="Z13" s="26">
        <f>EMIROM!AA220</f>
        <v>32127</v>
      </c>
      <c r="AA13" s="26">
        <f>EMIROM!AB220</f>
        <v>32441</v>
      </c>
      <c r="AB13" s="26">
        <f>EMIROM!AC220</f>
        <v>33769</v>
      </c>
      <c r="AC13" s="26">
        <f>EMIROM!AD220</f>
        <v>35055</v>
      </c>
      <c r="AD13" s="26">
        <f>EMIROM!AE220</f>
        <v>35728</v>
      </c>
      <c r="AE13" s="26">
        <f>EMIROM!AF220</f>
        <v>36387</v>
      </c>
      <c r="AF13" s="26">
        <f>EMIROM!AG220</f>
        <v>38123</v>
      </c>
      <c r="AG13" s="26">
        <f>EMIROM!AH220</f>
        <v>38115</v>
      </c>
      <c r="AH13" s="92"/>
      <c r="AI13" s="92"/>
      <c r="AJ13" s="92"/>
      <c r="AK13" s="92"/>
      <c r="AL13" s="92"/>
    </row>
    <row r="14" spans="1:38" ht="17" thickTop="1" thickBot="1">
      <c r="A14" s="30">
        <v>12</v>
      </c>
      <c r="B14" s="21"/>
      <c r="C14" s="21"/>
      <c r="D14" s="21"/>
      <c r="E14" s="21"/>
      <c r="F14" s="21"/>
      <c r="G14" s="21"/>
      <c r="H14" s="21"/>
      <c r="I14" s="21"/>
      <c r="J14" s="21">
        <f>EMIROM!J14</f>
        <v>38988</v>
      </c>
      <c r="K14" s="21">
        <f>EMIROM!K14</f>
        <v>36751</v>
      </c>
      <c r="L14" s="25">
        <f>EMIROM!M221</f>
        <v>33301</v>
      </c>
      <c r="M14" s="25">
        <f>EMIROM!N221</f>
        <v>31218</v>
      </c>
      <c r="N14" s="25">
        <f>EMIROM!O221</f>
        <v>30307</v>
      </c>
      <c r="O14" s="25">
        <f>EMIROM!P221</f>
        <v>29732</v>
      </c>
      <c r="P14" s="25">
        <f>EMIROM!Q221</f>
        <v>29258</v>
      </c>
      <c r="Q14" s="25">
        <f>EMIROM!R221</f>
        <v>28557</v>
      </c>
      <c r="R14" s="25">
        <f>EMIROM!S221</f>
        <v>28703</v>
      </c>
      <c r="S14" s="25">
        <f>EMIROM!T221</f>
        <v>27706</v>
      </c>
      <c r="T14" s="25">
        <f>EMIROM!U221</f>
        <v>27638</v>
      </c>
      <c r="U14" s="25">
        <f>EMIROM!V221</f>
        <v>29040</v>
      </c>
      <c r="V14" s="26">
        <f>EMIROM!W221</f>
        <v>30132</v>
      </c>
      <c r="W14" s="26">
        <f>EMIROM!X221</f>
        <v>31505</v>
      </c>
      <c r="X14" s="26">
        <f>EMIROM!Y221</f>
        <v>32047</v>
      </c>
      <c r="Y14" s="26">
        <f>EMIROM!Z221</f>
        <v>32206</v>
      </c>
      <c r="Z14" s="26">
        <f>EMIROM!AA221</f>
        <v>32090</v>
      </c>
      <c r="AA14" s="26">
        <f>EMIROM!AB221</f>
        <v>32538</v>
      </c>
      <c r="AB14" s="26">
        <f>EMIROM!AC221</f>
        <v>32982</v>
      </c>
      <c r="AC14" s="26">
        <f>EMIROM!AD221</f>
        <v>34366</v>
      </c>
      <c r="AD14" s="26">
        <f>EMIROM!AE221</f>
        <v>35506</v>
      </c>
      <c r="AE14" s="26">
        <f>EMIROM!AF221</f>
        <v>35965</v>
      </c>
      <c r="AF14" s="26">
        <f>EMIROM!AG221</f>
        <v>36497</v>
      </c>
      <c r="AG14" s="26">
        <f>EMIROM!AH221</f>
        <v>38450</v>
      </c>
      <c r="AH14" s="92"/>
      <c r="AI14" s="92"/>
      <c r="AJ14" s="92"/>
      <c r="AK14" s="92"/>
      <c r="AL14" s="92"/>
    </row>
    <row r="15" spans="1:38" ht="17" thickTop="1" thickBot="1">
      <c r="A15" s="30">
        <v>13</v>
      </c>
      <c r="B15" s="21"/>
      <c r="C15" s="21"/>
      <c r="D15" s="21"/>
      <c r="E15" s="21"/>
      <c r="F15" s="21"/>
      <c r="G15" s="21"/>
      <c r="H15" s="21"/>
      <c r="I15" s="21"/>
      <c r="J15" s="21">
        <f>EMIROM!J15</f>
        <v>42154</v>
      </c>
      <c r="K15" s="21">
        <f>EMIROM!K15</f>
        <v>39089</v>
      </c>
      <c r="L15" s="25">
        <f>EMIROM!M222</f>
        <v>36725</v>
      </c>
      <c r="M15" s="25">
        <f>EMIROM!N222</f>
        <v>33450</v>
      </c>
      <c r="N15" s="25">
        <f>EMIROM!O222</f>
        <v>31378</v>
      </c>
      <c r="O15" s="25">
        <f>EMIROM!P222</f>
        <v>30476</v>
      </c>
      <c r="P15" s="25">
        <f>EMIROM!Q222</f>
        <v>29948</v>
      </c>
      <c r="Q15" s="25">
        <f>EMIROM!R222</f>
        <v>29556</v>
      </c>
      <c r="R15" s="25">
        <f>EMIROM!S222</f>
        <v>28872</v>
      </c>
      <c r="S15" s="25">
        <f>EMIROM!T222</f>
        <v>29037</v>
      </c>
      <c r="T15" s="25">
        <f>EMIROM!U222</f>
        <v>28063</v>
      </c>
      <c r="U15" s="25">
        <f>EMIROM!V222</f>
        <v>27961</v>
      </c>
      <c r="V15" s="26">
        <f>EMIROM!W222</f>
        <v>29492</v>
      </c>
      <c r="W15" s="26">
        <f>EMIROM!X222</f>
        <v>30512</v>
      </c>
      <c r="X15" s="26">
        <f>EMIROM!Y222</f>
        <v>31844</v>
      </c>
      <c r="Y15" s="26">
        <f>EMIROM!Z222</f>
        <v>32489</v>
      </c>
      <c r="Z15" s="26">
        <f>EMIROM!AA222</f>
        <v>32714</v>
      </c>
      <c r="AA15" s="26">
        <f>EMIROM!AB222</f>
        <v>32499</v>
      </c>
      <c r="AB15" s="26">
        <f>EMIROM!AC222</f>
        <v>33140</v>
      </c>
      <c r="AC15" s="26">
        <f>EMIROM!AD222</f>
        <v>33594</v>
      </c>
      <c r="AD15" s="26">
        <f>EMIROM!AE222</f>
        <v>34774</v>
      </c>
      <c r="AE15" s="26">
        <f>EMIROM!AF222</f>
        <v>35828</v>
      </c>
      <c r="AF15" s="26">
        <f>EMIROM!AG222</f>
        <v>36097</v>
      </c>
      <c r="AG15" s="26">
        <f>EMIROM!AH222</f>
        <v>36827</v>
      </c>
      <c r="AH15" s="92"/>
      <c r="AI15" s="92"/>
      <c r="AJ15" s="92"/>
      <c r="AK15" s="92"/>
      <c r="AL15" s="92"/>
    </row>
    <row r="16" spans="1:38" ht="17" thickTop="1" thickBot="1">
      <c r="A16" s="30">
        <v>14</v>
      </c>
      <c r="B16" s="21"/>
      <c r="C16" s="21"/>
      <c r="D16" s="21"/>
      <c r="E16" s="21"/>
      <c r="F16" s="21"/>
      <c r="G16" s="21"/>
      <c r="H16" s="21"/>
      <c r="I16" s="21"/>
      <c r="J16" s="21">
        <f>EMIROM!J16</f>
        <v>45828</v>
      </c>
      <c r="K16" s="21">
        <f>EMIROM!K16</f>
        <v>42283</v>
      </c>
      <c r="L16" s="25">
        <f>EMIROM!M223</f>
        <v>39099</v>
      </c>
      <c r="M16" s="25">
        <f>EMIROM!N223</f>
        <v>36841</v>
      </c>
      <c r="N16" s="25">
        <f>EMIROM!O223</f>
        <v>33604</v>
      </c>
      <c r="O16" s="25">
        <f>EMIROM!P223</f>
        <v>31568</v>
      </c>
      <c r="P16" s="25">
        <f>EMIROM!Q223</f>
        <v>30765</v>
      </c>
      <c r="Q16" s="25">
        <f>EMIROM!R223</f>
        <v>30310</v>
      </c>
      <c r="R16" s="25">
        <f>EMIROM!S223</f>
        <v>29868</v>
      </c>
      <c r="S16" s="25">
        <f>EMIROM!T223</f>
        <v>29205</v>
      </c>
      <c r="T16" s="25">
        <f>EMIROM!U223</f>
        <v>29404</v>
      </c>
      <c r="U16" s="25">
        <f>EMIROM!V223</f>
        <v>28451</v>
      </c>
      <c r="V16" s="26">
        <f>EMIROM!W223</f>
        <v>28423</v>
      </c>
      <c r="W16" s="26">
        <f>EMIROM!X223</f>
        <v>29830</v>
      </c>
      <c r="X16" s="26">
        <f>EMIROM!Y223</f>
        <v>30779</v>
      </c>
      <c r="Y16" s="26">
        <f>EMIROM!Z223</f>
        <v>32240</v>
      </c>
      <c r="Z16" s="26">
        <f>EMIROM!AA223</f>
        <v>32897</v>
      </c>
      <c r="AA16" s="26">
        <f>EMIROM!AB223</f>
        <v>33117</v>
      </c>
      <c r="AB16" s="26">
        <f>EMIROM!AC223</f>
        <v>33013</v>
      </c>
      <c r="AC16" s="26">
        <f>EMIROM!AD223</f>
        <v>33770</v>
      </c>
      <c r="AD16" s="26">
        <f>EMIROM!AE223</f>
        <v>34102</v>
      </c>
      <c r="AE16" s="26">
        <f>EMIROM!AF223</f>
        <v>35114</v>
      </c>
      <c r="AF16" s="26">
        <f>EMIROM!AG223</f>
        <v>35887</v>
      </c>
      <c r="AG16" s="26">
        <f>EMIROM!AH223</f>
        <v>36483</v>
      </c>
      <c r="AH16" s="92"/>
      <c r="AI16" s="92"/>
      <c r="AJ16" s="92"/>
      <c r="AK16" s="92"/>
      <c r="AL16" s="92"/>
    </row>
    <row r="17" spans="1:38" ht="17" thickTop="1" thickBot="1">
      <c r="A17" s="30">
        <v>15</v>
      </c>
      <c r="B17" s="21"/>
      <c r="C17" s="21"/>
      <c r="D17" s="21"/>
      <c r="E17" s="21"/>
      <c r="F17" s="21"/>
      <c r="G17" s="21"/>
      <c r="H17" s="21"/>
      <c r="I17" s="21"/>
      <c r="J17" s="21">
        <f>EMIROM!J17</f>
        <v>49509</v>
      </c>
      <c r="K17" s="21">
        <f>EMIROM!K17</f>
        <v>45946</v>
      </c>
      <c r="L17" s="25">
        <f>EMIROM!M224</f>
        <v>42366</v>
      </c>
      <c r="M17" s="25">
        <f>EMIROM!N224</f>
        <v>39219</v>
      </c>
      <c r="N17" s="25">
        <f>EMIROM!O224</f>
        <v>37005</v>
      </c>
      <c r="O17" s="25">
        <f>EMIROM!P224</f>
        <v>33797</v>
      </c>
      <c r="P17" s="25">
        <f>EMIROM!Q224</f>
        <v>31853</v>
      </c>
      <c r="Q17" s="25">
        <f>EMIROM!R224</f>
        <v>31156</v>
      </c>
      <c r="R17" s="25">
        <f>EMIROM!S224</f>
        <v>30669</v>
      </c>
      <c r="S17" s="25">
        <f>EMIROM!T224</f>
        <v>30219</v>
      </c>
      <c r="T17" s="25">
        <f>EMIROM!U224</f>
        <v>29552</v>
      </c>
      <c r="U17" s="25">
        <f>EMIROM!V224</f>
        <v>29774</v>
      </c>
      <c r="V17" s="26">
        <f>EMIROM!W224</f>
        <v>28977</v>
      </c>
      <c r="W17" s="26">
        <f>EMIROM!X224</f>
        <v>28677</v>
      </c>
      <c r="X17" s="26">
        <f>EMIROM!Y224</f>
        <v>30127</v>
      </c>
      <c r="Y17" s="26">
        <f>EMIROM!Z224</f>
        <v>31098</v>
      </c>
      <c r="Z17" s="26">
        <f>EMIROM!AA224</f>
        <v>32669</v>
      </c>
      <c r="AA17" s="26">
        <f>EMIROM!AB224</f>
        <v>33270</v>
      </c>
      <c r="AB17" s="26">
        <f>EMIROM!AC224</f>
        <v>33694</v>
      </c>
      <c r="AC17" s="26">
        <f>EMIROM!AD224</f>
        <v>33615</v>
      </c>
      <c r="AD17" s="26">
        <f>EMIROM!AE224</f>
        <v>34254</v>
      </c>
      <c r="AE17" s="26">
        <f>EMIROM!AF224</f>
        <v>34408</v>
      </c>
      <c r="AF17" s="26">
        <f>EMIROM!AG224</f>
        <v>35192</v>
      </c>
      <c r="AG17" s="26">
        <f>EMIROM!AH224</f>
        <v>36296</v>
      </c>
      <c r="AH17" s="92"/>
      <c r="AI17" s="92"/>
      <c r="AJ17" s="92"/>
      <c r="AK17" s="92"/>
      <c r="AL17" s="92"/>
    </row>
    <row r="18" spans="1:38" ht="17" thickTop="1" thickBot="1">
      <c r="A18" s="30">
        <v>16</v>
      </c>
      <c r="B18" s="21"/>
      <c r="C18" s="21"/>
      <c r="D18" s="21"/>
      <c r="E18" s="21"/>
      <c r="F18" s="21"/>
      <c r="G18" s="21"/>
      <c r="H18" s="21"/>
      <c r="I18" s="21"/>
      <c r="J18" s="21">
        <f>EMIROM!J18</f>
        <v>50262</v>
      </c>
      <c r="K18" s="21">
        <f>EMIROM!K18</f>
        <v>49662</v>
      </c>
      <c r="L18" s="25">
        <f>EMIROM!M225</f>
        <v>46037</v>
      </c>
      <c r="M18" s="25">
        <f>EMIROM!N225</f>
        <v>42515</v>
      </c>
      <c r="N18" s="25">
        <f>EMIROM!O225</f>
        <v>39420</v>
      </c>
      <c r="O18" s="25">
        <f>EMIROM!P225</f>
        <v>37205</v>
      </c>
      <c r="P18" s="25">
        <f>EMIROM!Q225</f>
        <v>34054</v>
      </c>
      <c r="Q18" s="25">
        <f>EMIROM!R225</f>
        <v>32240</v>
      </c>
      <c r="R18" s="25">
        <f>EMIROM!S225</f>
        <v>31540</v>
      </c>
      <c r="S18" s="25">
        <f>EMIROM!T225</f>
        <v>31080</v>
      </c>
      <c r="T18" s="25">
        <f>EMIROM!U225</f>
        <v>30567</v>
      </c>
      <c r="U18" s="25">
        <f>EMIROM!V225</f>
        <v>29949</v>
      </c>
      <c r="V18" s="26">
        <f>EMIROM!W225</f>
        <v>30264</v>
      </c>
      <c r="W18" s="26">
        <f>EMIROM!X225</f>
        <v>29199</v>
      </c>
      <c r="X18" s="26">
        <f>EMIROM!Y225</f>
        <v>28981</v>
      </c>
      <c r="Y18" s="26">
        <f>EMIROM!Z225</f>
        <v>30447</v>
      </c>
      <c r="Z18" s="26">
        <f>EMIROM!AA225</f>
        <v>31569</v>
      </c>
      <c r="AA18" s="26">
        <f>EMIROM!AB225</f>
        <v>33076</v>
      </c>
      <c r="AB18" s="26">
        <f>EMIROM!AC225</f>
        <v>33760</v>
      </c>
      <c r="AC18" s="26">
        <f>EMIROM!AD225</f>
        <v>34334</v>
      </c>
      <c r="AD18" s="26">
        <f>EMIROM!AE225</f>
        <v>34206</v>
      </c>
      <c r="AE18" s="26">
        <f>EMIROM!AF225</f>
        <v>34644</v>
      </c>
      <c r="AF18" s="26">
        <f>EMIROM!AG225</f>
        <v>34538</v>
      </c>
      <c r="AG18" s="26">
        <f>EMIROM!AH225</f>
        <v>35612</v>
      </c>
      <c r="AH18" s="92"/>
      <c r="AI18" s="92"/>
      <c r="AJ18" s="92"/>
      <c r="AK18" s="92"/>
      <c r="AL18" s="92"/>
    </row>
    <row r="19" spans="1:38" ht="17" thickTop="1" thickBot="1">
      <c r="A19" s="30">
        <v>17</v>
      </c>
      <c r="B19" s="21"/>
      <c r="C19" s="21"/>
      <c r="D19" s="21"/>
      <c r="E19" s="21"/>
      <c r="F19" s="21"/>
      <c r="G19" s="21"/>
      <c r="H19" s="21"/>
      <c r="I19" s="21"/>
      <c r="J19" s="21">
        <f>EMIROM!J19</f>
        <v>51459</v>
      </c>
      <c r="K19" s="21">
        <f>EMIROM!K19</f>
        <v>50374</v>
      </c>
      <c r="L19" s="25">
        <f>EMIROM!M226</f>
        <v>49902</v>
      </c>
      <c r="M19" s="25">
        <f>EMIROM!N226</f>
        <v>46180</v>
      </c>
      <c r="N19" s="25">
        <f>EMIROM!O226</f>
        <v>42702</v>
      </c>
      <c r="O19" s="25">
        <f>EMIROM!P226</f>
        <v>39564</v>
      </c>
      <c r="P19" s="25">
        <f>EMIROM!Q226</f>
        <v>37466</v>
      </c>
      <c r="Q19" s="25">
        <f>EMIROM!R226</f>
        <v>34455</v>
      </c>
      <c r="R19" s="25">
        <f>EMIROM!S226</f>
        <v>32648</v>
      </c>
      <c r="S19" s="25">
        <f>EMIROM!T226</f>
        <v>31939</v>
      </c>
      <c r="T19" s="25">
        <f>EMIROM!U226</f>
        <v>31501</v>
      </c>
      <c r="U19" s="25">
        <f>EMIROM!V226</f>
        <v>30973</v>
      </c>
      <c r="V19" s="26">
        <f>EMIROM!W226</f>
        <v>30453</v>
      </c>
      <c r="W19" s="26">
        <f>EMIROM!X226</f>
        <v>30528</v>
      </c>
      <c r="X19" s="26">
        <f>EMIROM!Y226</f>
        <v>29394</v>
      </c>
      <c r="Y19" s="26">
        <f>EMIROM!Z226</f>
        <v>29306</v>
      </c>
      <c r="Z19" s="26">
        <f>EMIROM!AA226</f>
        <v>30939</v>
      </c>
      <c r="AA19" s="26">
        <f>EMIROM!AB226</f>
        <v>32010</v>
      </c>
      <c r="AB19" s="26">
        <f>EMIROM!AC226</f>
        <v>33603</v>
      </c>
      <c r="AC19" s="26">
        <f>EMIROM!AD226</f>
        <v>34508</v>
      </c>
      <c r="AD19" s="26">
        <f>EMIROM!AE226</f>
        <v>34876</v>
      </c>
      <c r="AE19" s="26">
        <f>EMIROM!AF226</f>
        <v>34680</v>
      </c>
      <c r="AF19" s="26">
        <f>EMIROM!AG226</f>
        <v>34888</v>
      </c>
      <c r="AG19" s="26">
        <f>EMIROM!AH226</f>
        <v>34972</v>
      </c>
      <c r="AH19" s="92"/>
      <c r="AI19" s="92"/>
      <c r="AJ19" s="92"/>
      <c r="AK19" s="92"/>
      <c r="AL19" s="92"/>
    </row>
    <row r="20" spans="1:38" ht="17" thickTop="1" thickBot="1">
      <c r="A20" s="30">
        <v>18</v>
      </c>
      <c r="B20" s="21"/>
      <c r="C20" s="21"/>
      <c r="D20" s="21"/>
      <c r="E20" s="21"/>
      <c r="F20" s="21"/>
      <c r="G20" s="21"/>
      <c r="H20" s="21"/>
      <c r="I20" s="21"/>
      <c r="J20" s="21">
        <f>EMIROM!J20</f>
        <v>53546</v>
      </c>
      <c r="K20" s="21">
        <f>EMIROM!K20</f>
        <v>51737</v>
      </c>
      <c r="L20" s="25">
        <f>EMIROM!M227</f>
        <v>50660</v>
      </c>
      <c r="M20" s="25">
        <f>EMIROM!N227</f>
        <v>49996</v>
      </c>
      <c r="N20" s="25">
        <f>EMIROM!O227</f>
        <v>46405</v>
      </c>
      <c r="O20" s="25">
        <f>EMIROM!P227</f>
        <v>42909</v>
      </c>
      <c r="P20" s="25">
        <f>EMIROM!Q227</f>
        <v>39809</v>
      </c>
      <c r="Q20" s="25">
        <f>EMIROM!R227</f>
        <v>37855</v>
      </c>
      <c r="R20" s="25">
        <f>EMIROM!S227</f>
        <v>34866</v>
      </c>
      <c r="S20" s="25">
        <f>EMIROM!T227</f>
        <v>33127</v>
      </c>
      <c r="T20" s="25">
        <f>EMIROM!U227</f>
        <v>32391</v>
      </c>
      <c r="U20" s="25">
        <f>EMIROM!V227</f>
        <v>32033</v>
      </c>
      <c r="V20" s="26">
        <f>EMIROM!W227</f>
        <v>31576</v>
      </c>
      <c r="W20" s="26">
        <f>EMIROM!X227</f>
        <v>30775</v>
      </c>
      <c r="X20" s="26">
        <f>EMIROM!Y227</f>
        <v>30893</v>
      </c>
      <c r="Y20" s="26">
        <f>EMIROM!Z227</f>
        <v>30135</v>
      </c>
      <c r="Z20" s="26">
        <f>EMIROM!AA227</f>
        <v>30040</v>
      </c>
      <c r="AA20" s="26">
        <f>EMIROM!AB227</f>
        <v>31645</v>
      </c>
      <c r="AB20" s="26">
        <f>EMIROM!AC227</f>
        <v>32719</v>
      </c>
      <c r="AC20" s="26">
        <f>EMIROM!AD227</f>
        <v>34511</v>
      </c>
      <c r="AD20" s="26">
        <f>EMIROM!AE227</f>
        <v>35375</v>
      </c>
      <c r="AE20" s="26">
        <f>EMIROM!AF227</f>
        <v>35487</v>
      </c>
      <c r="AF20" s="26">
        <f>EMIROM!AG227</f>
        <v>35058</v>
      </c>
      <c r="AG20" s="26">
        <f>EMIROM!AH227</f>
        <v>35404</v>
      </c>
      <c r="AH20" s="92"/>
      <c r="AI20" s="92"/>
      <c r="AJ20" s="92"/>
      <c r="AK20" s="92"/>
      <c r="AL20" s="92"/>
    </row>
    <row r="21" spans="1:38" ht="17" thickTop="1" thickBot="1">
      <c r="A21" s="30">
        <v>19</v>
      </c>
      <c r="B21" s="21"/>
      <c r="C21" s="21"/>
      <c r="D21" s="21"/>
      <c r="E21" s="21"/>
      <c r="F21" s="21"/>
      <c r="G21" s="21"/>
      <c r="H21" s="21"/>
      <c r="I21" s="21"/>
      <c r="J21" s="21">
        <f>EMIROM!J21</f>
        <v>52757</v>
      </c>
      <c r="K21" s="21">
        <f>EMIROM!K21</f>
        <v>54023</v>
      </c>
      <c r="L21" s="25">
        <f>EMIROM!M228</f>
        <v>52202</v>
      </c>
      <c r="M21" s="25">
        <f>EMIROM!N228</f>
        <v>50886</v>
      </c>
      <c r="N21" s="25">
        <f>EMIROM!O228</f>
        <v>50261</v>
      </c>
      <c r="O21" s="25">
        <f>EMIROM!P228</f>
        <v>46696</v>
      </c>
      <c r="P21" s="25">
        <f>EMIROM!Q228</f>
        <v>43307</v>
      </c>
      <c r="Q21" s="25">
        <f>EMIROM!R228</f>
        <v>40284</v>
      </c>
      <c r="R21" s="25">
        <f>EMIROM!S228</f>
        <v>38314</v>
      </c>
      <c r="S21" s="25">
        <f>EMIROM!T228</f>
        <v>35468</v>
      </c>
      <c r="T21" s="25">
        <f>EMIROM!U228</f>
        <v>33806</v>
      </c>
      <c r="U21" s="25">
        <f>EMIROM!V228</f>
        <v>33067</v>
      </c>
      <c r="V21" s="26">
        <f>EMIROM!W228</f>
        <v>32801</v>
      </c>
      <c r="W21" s="26">
        <f>EMIROM!X228</f>
        <v>32004</v>
      </c>
      <c r="X21" s="26">
        <f>EMIROM!Y228</f>
        <v>31338</v>
      </c>
      <c r="Y21" s="26">
        <f>EMIROM!Z228</f>
        <v>31472</v>
      </c>
      <c r="Z21" s="26">
        <f>EMIROM!AA228</f>
        <v>30706</v>
      </c>
      <c r="AA21" s="26">
        <f>EMIROM!AB228</f>
        <v>30785</v>
      </c>
      <c r="AB21" s="26">
        <f>EMIROM!AC228</f>
        <v>32572</v>
      </c>
      <c r="AC21" s="26">
        <f>EMIROM!AD228</f>
        <v>33931</v>
      </c>
      <c r="AD21" s="26">
        <f>EMIROM!AE228</f>
        <v>35475</v>
      </c>
      <c r="AE21" s="26">
        <f>EMIROM!AF228</f>
        <v>36035</v>
      </c>
      <c r="AF21" s="26">
        <f>EMIROM!AG228</f>
        <v>36013</v>
      </c>
      <c r="AG21" s="26">
        <f>EMIROM!AH228</f>
        <v>35653</v>
      </c>
      <c r="AH21" s="92"/>
      <c r="AI21" s="92"/>
      <c r="AJ21" s="92"/>
      <c r="AK21" s="92"/>
      <c r="AL21" s="92"/>
    </row>
    <row r="22" spans="1:38" ht="17" thickTop="1" thickBot="1">
      <c r="A22" s="30">
        <v>20</v>
      </c>
      <c r="B22" s="21"/>
      <c r="C22" s="21"/>
      <c r="D22" s="21"/>
      <c r="E22" s="21"/>
      <c r="F22" s="21"/>
      <c r="G22" s="21"/>
      <c r="H22" s="21"/>
      <c r="I22" s="21"/>
      <c r="J22" s="21">
        <f>EMIROM!J22</f>
        <v>54376</v>
      </c>
      <c r="K22" s="21">
        <f>EMIROM!K22</f>
        <v>53399</v>
      </c>
      <c r="L22" s="25">
        <f>EMIROM!M229</f>
        <v>54807</v>
      </c>
      <c r="M22" s="25">
        <f>EMIROM!N229</f>
        <v>52505</v>
      </c>
      <c r="N22" s="25">
        <f>EMIROM!O229</f>
        <v>51294</v>
      </c>
      <c r="O22" s="25">
        <f>EMIROM!P229</f>
        <v>50656</v>
      </c>
      <c r="P22" s="25">
        <f>EMIROM!Q229</f>
        <v>47251</v>
      </c>
      <c r="Q22" s="25">
        <f>EMIROM!R229</f>
        <v>43985</v>
      </c>
      <c r="R22" s="25">
        <f>EMIROM!S229</f>
        <v>40906</v>
      </c>
      <c r="S22" s="25">
        <f>EMIROM!T229</f>
        <v>38980</v>
      </c>
      <c r="T22" s="25">
        <f>EMIROM!U229</f>
        <v>36381</v>
      </c>
      <c r="U22" s="25">
        <f>EMIROM!V229</f>
        <v>34697</v>
      </c>
      <c r="V22" s="26">
        <f>EMIROM!W229</f>
        <v>33941</v>
      </c>
      <c r="W22" s="26">
        <f>EMIROM!X229</f>
        <v>33410</v>
      </c>
      <c r="X22" s="26">
        <f>EMIROM!Y229</f>
        <v>32795</v>
      </c>
      <c r="Y22" s="26">
        <f>EMIROM!Z229</f>
        <v>32171</v>
      </c>
      <c r="Z22" s="26">
        <f>EMIROM!AA229</f>
        <v>32013</v>
      </c>
      <c r="AA22" s="26">
        <f>EMIROM!AB229</f>
        <v>31273</v>
      </c>
      <c r="AB22" s="26">
        <f>EMIROM!AC229</f>
        <v>32063</v>
      </c>
      <c r="AC22" s="26">
        <f>EMIROM!AD229</f>
        <v>33979</v>
      </c>
      <c r="AD22" s="26">
        <f>EMIROM!AE229</f>
        <v>34986</v>
      </c>
      <c r="AE22" s="26">
        <f>EMIROM!AF229</f>
        <v>36301</v>
      </c>
      <c r="AF22" s="26">
        <f>EMIROM!AG229</f>
        <v>36647</v>
      </c>
      <c r="AG22" s="26">
        <f>EMIROM!AH229</f>
        <v>36634</v>
      </c>
      <c r="AH22" s="92"/>
      <c r="AI22" s="92"/>
      <c r="AJ22" s="92"/>
      <c r="AK22" s="92"/>
      <c r="AL22" s="92"/>
    </row>
    <row r="23" spans="1:38" ht="17" thickTop="1" thickBot="1">
      <c r="A23" s="30">
        <v>21</v>
      </c>
      <c r="B23" s="21"/>
      <c r="C23" s="21"/>
      <c r="D23" s="21"/>
      <c r="E23" s="21"/>
      <c r="F23" s="21"/>
      <c r="G23" s="21"/>
      <c r="H23" s="21"/>
      <c r="I23" s="21"/>
      <c r="J23" s="21">
        <f>EMIROM!J23</f>
        <v>54781</v>
      </c>
      <c r="K23" s="21">
        <f>EMIROM!K23</f>
        <v>55267</v>
      </c>
      <c r="L23" s="25">
        <f>EMIROM!M230</f>
        <v>54360</v>
      </c>
      <c r="M23" s="25">
        <f>EMIROM!N230</f>
        <v>55141</v>
      </c>
      <c r="N23" s="25">
        <f>EMIROM!O230</f>
        <v>53100</v>
      </c>
      <c r="O23" s="25">
        <f>EMIROM!P230</f>
        <v>51751</v>
      </c>
      <c r="P23" s="25">
        <f>EMIROM!Q230</f>
        <v>51305</v>
      </c>
      <c r="Q23" s="25">
        <f>EMIROM!R230</f>
        <v>48045</v>
      </c>
      <c r="R23" s="25">
        <f>EMIROM!S230</f>
        <v>44827</v>
      </c>
      <c r="S23" s="25">
        <f>EMIROM!T230</f>
        <v>41713</v>
      </c>
      <c r="T23" s="25">
        <f>EMIROM!U230</f>
        <v>39970</v>
      </c>
      <c r="U23" s="25">
        <f>EMIROM!V230</f>
        <v>37562</v>
      </c>
      <c r="V23" s="26">
        <f>EMIROM!W230</f>
        <v>35692</v>
      </c>
      <c r="W23" s="26">
        <f>EMIROM!X230</f>
        <v>34528</v>
      </c>
      <c r="X23" s="26">
        <f>EMIROM!Y230</f>
        <v>34509</v>
      </c>
      <c r="Y23" s="26">
        <f>EMIROM!Z230</f>
        <v>33704</v>
      </c>
      <c r="Z23" s="26">
        <f>EMIROM!AA230</f>
        <v>32877</v>
      </c>
      <c r="AA23" s="26">
        <f>EMIROM!AB230</f>
        <v>32756</v>
      </c>
      <c r="AB23" s="26">
        <f>EMIROM!AC230</f>
        <v>32610</v>
      </c>
      <c r="AC23" s="26">
        <f>EMIROM!AD230</f>
        <v>33719</v>
      </c>
      <c r="AD23" s="26">
        <f>EMIROM!AE230</f>
        <v>34974</v>
      </c>
      <c r="AE23" s="26">
        <f>EMIROM!AF230</f>
        <v>35939</v>
      </c>
      <c r="AF23" s="26">
        <f>EMIROM!AG230</f>
        <v>37150</v>
      </c>
      <c r="AG23" s="26">
        <f>EMIROM!AH230</f>
        <v>37464</v>
      </c>
      <c r="AH23" s="92"/>
      <c r="AI23" s="92"/>
      <c r="AJ23" s="92"/>
      <c r="AK23" s="92"/>
      <c r="AL23" s="92"/>
    </row>
    <row r="24" spans="1:38" ht="17" thickTop="1" thickBot="1">
      <c r="A24" s="30">
        <v>22</v>
      </c>
      <c r="B24" s="21"/>
      <c r="C24" s="21"/>
      <c r="D24" s="21"/>
      <c r="E24" s="21"/>
      <c r="F24" s="21"/>
      <c r="G24" s="21"/>
      <c r="H24" s="21"/>
      <c r="I24" s="21"/>
      <c r="J24" s="21">
        <f>EMIROM!J24</f>
        <v>55981</v>
      </c>
      <c r="K24" s="21">
        <f>EMIROM!K24</f>
        <v>55723</v>
      </c>
      <c r="L24" s="25">
        <f>EMIROM!M231</f>
        <v>56394</v>
      </c>
      <c r="M24" s="25">
        <f>EMIROM!N231</f>
        <v>54726</v>
      </c>
      <c r="N24" s="25">
        <f>EMIROM!O231</f>
        <v>55751</v>
      </c>
      <c r="O24" s="25">
        <f>EMIROM!P231</f>
        <v>53710</v>
      </c>
      <c r="P24" s="25">
        <f>EMIROM!Q231</f>
        <v>52536</v>
      </c>
      <c r="Q24" s="25">
        <f>EMIROM!R231</f>
        <v>52350</v>
      </c>
      <c r="R24" s="25">
        <f>EMIROM!S231</f>
        <v>48996</v>
      </c>
      <c r="S24" s="25">
        <f>EMIROM!T231</f>
        <v>45877</v>
      </c>
      <c r="T24" s="25">
        <f>EMIROM!U231</f>
        <v>42932</v>
      </c>
      <c r="U24" s="25">
        <f>EMIROM!V231</f>
        <v>41177</v>
      </c>
      <c r="V24" s="26">
        <f>EMIROM!W231</f>
        <v>38735</v>
      </c>
      <c r="W24" s="26">
        <f>EMIROM!X231</f>
        <v>36558</v>
      </c>
      <c r="X24" s="26">
        <f>EMIROM!Y231</f>
        <v>35785</v>
      </c>
      <c r="Y24" s="26">
        <f>EMIROM!Z231</f>
        <v>35741</v>
      </c>
      <c r="Z24" s="26">
        <f>EMIROM!AA231</f>
        <v>34472</v>
      </c>
      <c r="AA24" s="26">
        <f>EMIROM!AB231</f>
        <v>33809</v>
      </c>
      <c r="AB24" s="26">
        <f>EMIROM!AC231</f>
        <v>34343</v>
      </c>
      <c r="AC24" s="26">
        <f>EMIROM!AD231</f>
        <v>34357</v>
      </c>
      <c r="AD24" s="26">
        <f>EMIROM!AE231</f>
        <v>34953</v>
      </c>
      <c r="AE24" s="26">
        <f>EMIROM!AF231</f>
        <v>36189</v>
      </c>
      <c r="AF24" s="26">
        <f>EMIROM!AG231</f>
        <v>37035</v>
      </c>
      <c r="AG24" s="26">
        <f>EMIROM!AH231</f>
        <v>37965</v>
      </c>
      <c r="AH24" s="92"/>
      <c r="AI24" s="92"/>
      <c r="AJ24" s="92"/>
      <c r="AK24" s="92"/>
      <c r="AL24" s="92"/>
    </row>
    <row r="25" spans="1:38" ht="17" thickTop="1" thickBot="1">
      <c r="A25" s="30">
        <v>23</v>
      </c>
      <c r="B25" s="21"/>
      <c r="C25" s="21"/>
      <c r="D25" s="21"/>
      <c r="E25" s="21"/>
      <c r="F25" s="21"/>
      <c r="G25" s="21"/>
      <c r="H25" s="21"/>
      <c r="I25" s="21"/>
      <c r="J25" s="21">
        <f>EMIROM!J25</f>
        <v>59054</v>
      </c>
      <c r="K25" s="21">
        <f>EMIROM!K25</f>
        <v>56895</v>
      </c>
      <c r="L25" s="25">
        <f>EMIROM!M232</f>
        <v>56821</v>
      </c>
      <c r="M25" s="25">
        <f>EMIROM!N232</f>
        <v>56783</v>
      </c>
      <c r="N25" s="25">
        <f>EMIROM!O232</f>
        <v>55462</v>
      </c>
      <c r="O25" s="25">
        <f>EMIROM!P232</f>
        <v>56300</v>
      </c>
      <c r="P25" s="25">
        <f>EMIROM!Q232</f>
        <v>54555</v>
      </c>
      <c r="Q25" s="25">
        <f>EMIROM!R232</f>
        <v>53528</v>
      </c>
      <c r="R25" s="25">
        <f>EMIROM!S232</f>
        <v>53411</v>
      </c>
      <c r="S25" s="25">
        <f>EMIROM!T232</f>
        <v>50172</v>
      </c>
      <c r="T25" s="25">
        <f>EMIROM!U232</f>
        <v>47233</v>
      </c>
      <c r="U25" s="25">
        <f>EMIROM!V232</f>
        <v>44229</v>
      </c>
      <c r="V25" s="26">
        <f>EMIROM!W232</f>
        <v>42520</v>
      </c>
      <c r="W25" s="26">
        <f>EMIROM!X232</f>
        <v>39745</v>
      </c>
      <c r="X25" s="26">
        <f>EMIROM!Y232</f>
        <v>38127</v>
      </c>
      <c r="Y25" s="26">
        <f>EMIROM!Z232</f>
        <v>37492</v>
      </c>
      <c r="Z25" s="26">
        <f>EMIROM!AA232</f>
        <v>36838</v>
      </c>
      <c r="AA25" s="26">
        <f>EMIROM!AB232</f>
        <v>35527</v>
      </c>
      <c r="AB25" s="26">
        <f>EMIROM!AC232</f>
        <v>35686</v>
      </c>
      <c r="AC25" s="26">
        <f>EMIROM!AD232</f>
        <v>36393</v>
      </c>
      <c r="AD25" s="26">
        <f>EMIROM!AE232</f>
        <v>35650</v>
      </c>
      <c r="AE25" s="26">
        <f>EMIROM!AF232</f>
        <v>36296</v>
      </c>
      <c r="AF25" s="26">
        <f>EMIROM!AG232</f>
        <v>37412</v>
      </c>
      <c r="AG25" s="26">
        <f>EMIROM!AH232</f>
        <v>37852</v>
      </c>
      <c r="AH25" s="92"/>
      <c r="AI25" s="92"/>
      <c r="AJ25" s="92"/>
      <c r="AK25" s="92"/>
      <c r="AL25" s="92"/>
    </row>
    <row r="26" spans="1:38" ht="17" thickTop="1" thickBot="1">
      <c r="A26" s="30">
        <v>24</v>
      </c>
      <c r="B26" s="21"/>
      <c r="C26" s="21"/>
      <c r="D26" s="21"/>
      <c r="E26" s="21"/>
      <c r="F26" s="21"/>
      <c r="G26" s="21"/>
      <c r="H26" s="21"/>
      <c r="I26" s="21"/>
      <c r="J26" s="21">
        <f>EMIROM!J26</f>
        <v>59418</v>
      </c>
      <c r="K26" s="21">
        <f>EMIROM!K26</f>
        <v>59956</v>
      </c>
      <c r="L26" s="25">
        <f>EMIROM!M233</f>
        <v>58008</v>
      </c>
      <c r="M26" s="25">
        <f>EMIROM!N233</f>
        <v>57251</v>
      </c>
      <c r="N26" s="25">
        <f>EMIROM!O233</f>
        <v>57513</v>
      </c>
      <c r="O26" s="25">
        <f>EMIROM!P233</f>
        <v>56117</v>
      </c>
      <c r="P26" s="25">
        <f>EMIROM!Q233</f>
        <v>57185</v>
      </c>
      <c r="Q26" s="25">
        <f>EMIROM!R233</f>
        <v>55643</v>
      </c>
      <c r="R26" s="25">
        <f>EMIROM!S233</f>
        <v>54718</v>
      </c>
      <c r="S26" s="25">
        <f>EMIROM!T233</f>
        <v>54691</v>
      </c>
      <c r="T26" s="25">
        <f>EMIROM!U233</f>
        <v>51808</v>
      </c>
      <c r="U26" s="25">
        <f>EMIROM!V233</f>
        <v>48691</v>
      </c>
      <c r="V26" s="26">
        <f>EMIROM!W233</f>
        <v>45699</v>
      </c>
      <c r="W26" s="26">
        <f>EMIROM!X233</f>
        <v>43765</v>
      </c>
      <c r="X26" s="26">
        <f>EMIROM!Y233</f>
        <v>41591</v>
      </c>
      <c r="Y26" s="26">
        <f>EMIROM!Z233</f>
        <v>39769</v>
      </c>
      <c r="Z26" s="26">
        <f>EMIROM!AA233</f>
        <v>38641</v>
      </c>
      <c r="AA26" s="26">
        <f>EMIROM!AB233</f>
        <v>38171</v>
      </c>
      <c r="AB26" s="26">
        <f>EMIROM!AC233</f>
        <v>37477</v>
      </c>
      <c r="AC26" s="26">
        <f>EMIROM!AD233</f>
        <v>37982</v>
      </c>
      <c r="AD26" s="26">
        <f>EMIROM!AE233</f>
        <v>37924</v>
      </c>
      <c r="AE26" s="26">
        <f>EMIROM!AF233</f>
        <v>37097</v>
      </c>
      <c r="AF26" s="26">
        <f>EMIROM!AG233</f>
        <v>37737</v>
      </c>
      <c r="AG26" s="26">
        <f>EMIROM!AH233</f>
        <v>38459</v>
      </c>
      <c r="AH26" s="92"/>
      <c r="AI26" s="92"/>
      <c r="AJ26" s="92"/>
      <c r="AK26" s="92"/>
      <c r="AL26" s="92"/>
    </row>
    <row r="27" spans="1:38" ht="17" thickTop="1" thickBot="1">
      <c r="A27" s="30">
        <v>25</v>
      </c>
      <c r="B27" s="21"/>
      <c r="C27" s="21"/>
      <c r="D27" s="21"/>
      <c r="E27" s="21"/>
      <c r="F27" s="21"/>
      <c r="G27" s="21"/>
      <c r="H27" s="21"/>
      <c r="I27" s="21"/>
      <c r="J27" s="21">
        <f>EMIROM!J27</f>
        <v>61975</v>
      </c>
      <c r="K27" s="21">
        <f>EMIROM!K27</f>
        <v>60400</v>
      </c>
      <c r="L27" s="25">
        <f>EMIROM!M234</f>
        <v>61106</v>
      </c>
      <c r="M27" s="25">
        <f>EMIROM!N234</f>
        <v>58360</v>
      </c>
      <c r="N27" s="25">
        <f>EMIROM!O234</f>
        <v>57818</v>
      </c>
      <c r="O27" s="25">
        <f>EMIROM!P234</f>
        <v>58112</v>
      </c>
      <c r="P27" s="25">
        <f>EMIROM!Q234</f>
        <v>57036</v>
      </c>
      <c r="Q27" s="25">
        <f>EMIROM!R234</f>
        <v>58206</v>
      </c>
      <c r="R27" s="25">
        <f>EMIROM!S234</f>
        <v>56752</v>
      </c>
      <c r="S27" s="25">
        <f>EMIROM!T234</f>
        <v>55982</v>
      </c>
      <c r="T27" s="25">
        <f>EMIROM!U234</f>
        <v>56209</v>
      </c>
      <c r="U27" s="25">
        <f>EMIROM!V234</f>
        <v>53373</v>
      </c>
      <c r="V27" s="26">
        <f>EMIROM!W234</f>
        <v>50288</v>
      </c>
      <c r="W27" s="26">
        <f>EMIROM!X234</f>
        <v>47109</v>
      </c>
      <c r="X27" s="26">
        <f>EMIROM!Y234</f>
        <v>45892</v>
      </c>
      <c r="Y27" s="26">
        <f>EMIROM!Z234</f>
        <v>43475</v>
      </c>
      <c r="Z27" s="26">
        <f>EMIROM!AA234</f>
        <v>41157</v>
      </c>
      <c r="AA27" s="26">
        <f>EMIROM!AB234</f>
        <v>39950</v>
      </c>
      <c r="AB27" s="26">
        <f>EMIROM!AC234</f>
        <v>40325</v>
      </c>
      <c r="AC27" s="26">
        <f>EMIROM!AD234</f>
        <v>39987</v>
      </c>
      <c r="AD27" s="26">
        <f>EMIROM!AE234</f>
        <v>39613</v>
      </c>
      <c r="AE27" s="26">
        <f>EMIROM!AF234</f>
        <v>39642</v>
      </c>
      <c r="AF27" s="26">
        <f>EMIROM!AG234</f>
        <v>38762</v>
      </c>
      <c r="AG27" s="26">
        <f>EMIROM!AH234</f>
        <v>38699</v>
      </c>
      <c r="AH27" s="92"/>
      <c r="AI27" s="92"/>
      <c r="AJ27" s="92"/>
      <c r="AK27" s="92"/>
      <c r="AL27" s="92"/>
    </row>
    <row r="28" spans="1:38" ht="17" thickTop="1" thickBot="1">
      <c r="A28" s="30">
        <v>26</v>
      </c>
      <c r="B28" s="21"/>
      <c r="C28" s="21"/>
      <c r="D28" s="21"/>
      <c r="E28" s="21"/>
      <c r="F28" s="21"/>
      <c r="G28" s="21"/>
      <c r="H28" s="21"/>
      <c r="I28" s="21"/>
      <c r="J28" s="21">
        <f>EMIROM!J28</f>
        <v>59023</v>
      </c>
      <c r="K28" s="21">
        <f>EMIROM!K28</f>
        <v>62813</v>
      </c>
      <c r="L28" s="25">
        <f>EMIROM!M235</f>
        <v>61464</v>
      </c>
      <c r="M28" s="25">
        <f>EMIROM!N235</f>
        <v>61368</v>
      </c>
      <c r="N28" s="25">
        <f>EMIROM!O235</f>
        <v>58994</v>
      </c>
      <c r="O28" s="25">
        <f>EMIROM!P235</f>
        <v>58372</v>
      </c>
      <c r="P28" s="25">
        <f>EMIROM!Q235</f>
        <v>58996</v>
      </c>
      <c r="Q28" s="25">
        <f>EMIROM!R235</f>
        <v>58199</v>
      </c>
      <c r="R28" s="25">
        <f>EMIROM!S235</f>
        <v>59343</v>
      </c>
      <c r="S28" s="25">
        <f>EMIROM!T235</f>
        <v>58075</v>
      </c>
      <c r="T28" s="25">
        <f>EMIROM!U235</f>
        <v>57563</v>
      </c>
      <c r="U28" s="25">
        <f>EMIROM!V235</f>
        <v>57737</v>
      </c>
      <c r="V28" s="26">
        <f>EMIROM!W235</f>
        <v>54904</v>
      </c>
      <c r="W28" s="26">
        <f>EMIROM!X235</f>
        <v>51746</v>
      </c>
      <c r="X28" s="26">
        <f>EMIROM!Y235</f>
        <v>49602</v>
      </c>
      <c r="Y28" s="26">
        <f>EMIROM!Z235</f>
        <v>48081</v>
      </c>
      <c r="Z28" s="26">
        <f>EMIROM!AA235</f>
        <v>44930</v>
      </c>
      <c r="AA28" s="26">
        <f>EMIROM!AB235</f>
        <v>42600</v>
      </c>
      <c r="AB28" s="26">
        <f>EMIROM!AC235</f>
        <v>42128</v>
      </c>
      <c r="AC28" s="26">
        <f>EMIROM!AD235</f>
        <v>42804</v>
      </c>
      <c r="AD28" s="26">
        <f>EMIROM!AE235</f>
        <v>41664</v>
      </c>
      <c r="AE28" s="26">
        <f>EMIROM!AF235</f>
        <v>41373</v>
      </c>
      <c r="AF28" s="26">
        <f>EMIROM!AG235</f>
        <v>41351</v>
      </c>
      <c r="AG28" s="26">
        <f>EMIROM!AH235</f>
        <v>40171</v>
      </c>
      <c r="AH28" s="92"/>
      <c r="AI28" s="92"/>
      <c r="AJ28" s="92"/>
      <c r="AK28" s="92"/>
      <c r="AL28" s="92"/>
    </row>
    <row r="29" spans="1:38" ht="17" thickTop="1" thickBot="1">
      <c r="A29" s="30">
        <v>27</v>
      </c>
      <c r="B29" s="21"/>
      <c r="C29" s="21"/>
      <c r="D29" s="21"/>
      <c r="E29" s="21"/>
      <c r="F29" s="21"/>
      <c r="G29" s="21"/>
      <c r="H29" s="21"/>
      <c r="I29" s="21"/>
      <c r="J29" s="21">
        <f>EMIROM!J29</f>
        <v>57585</v>
      </c>
      <c r="K29" s="21">
        <f>EMIROM!K29</f>
        <v>59783</v>
      </c>
      <c r="L29" s="25">
        <f>EMIROM!M236</f>
        <v>63794</v>
      </c>
      <c r="M29" s="25">
        <f>EMIROM!N236</f>
        <v>61774</v>
      </c>
      <c r="N29" s="25">
        <f>EMIROM!O236</f>
        <v>61984</v>
      </c>
      <c r="O29" s="25">
        <f>EMIROM!P236</f>
        <v>59468</v>
      </c>
      <c r="P29" s="25">
        <f>EMIROM!Q236</f>
        <v>59209</v>
      </c>
      <c r="Q29" s="25">
        <f>EMIROM!R236</f>
        <v>60093</v>
      </c>
      <c r="R29" s="25">
        <f>EMIROM!S236</f>
        <v>59298</v>
      </c>
      <c r="S29" s="25">
        <f>EMIROM!T236</f>
        <v>60524</v>
      </c>
      <c r="T29" s="25">
        <f>EMIROM!U236</f>
        <v>59566</v>
      </c>
      <c r="U29" s="25">
        <f>EMIROM!V236</f>
        <v>59120</v>
      </c>
      <c r="V29" s="26">
        <f>EMIROM!W236</f>
        <v>59343</v>
      </c>
      <c r="W29" s="26">
        <f>EMIROM!X236</f>
        <v>56360</v>
      </c>
      <c r="X29" s="26">
        <f>EMIROM!Y236</f>
        <v>54121</v>
      </c>
      <c r="Y29" s="26">
        <f>EMIROM!Z236</f>
        <v>51753</v>
      </c>
      <c r="Z29" s="26">
        <f>EMIROM!AA236</f>
        <v>49656</v>
      </c>
      <c r="AA29" s="26">
        <f>EMIROM!AB236</f>
        <v>46317</v>
      </c>
      <c r="AB29" s="26">
        <f>EMIROM!AC236</f>
        <v>44783</v>
      </c>
      <c r="AC29" s="26">
        <f>EMIROM!AD236</f>
        <v>44588</v>
      </c>
      <c r="AD29" s="26">
        <f>EMIROM!AE236</f>
        <v>44296</v>
      </c>
      <c r="AE29" s="26">
        <f>EMIROM!AF236</f>
        <v>43330</v>
      </c>
      <c r="AF29" s="26">
        <f>EMIROM!AG236</f>
        <v>42944</v>
      </c>
      <c r="AG29" s="26">
        <f>EMIROM!AH236</f>
        <v>42337</v>
      </c>
      <c r="AH29" s="92"/>
      <c r="AI29" s="92"/>
      <c r="AJ29" s="92"/>
      <c r="AK29" s="92"/>
      <c r="AL29" s="92"/>
    </row>
    <row r="30" spans="1:38" ht="17" thickTop="1" thickBot="1">
      <c r="A30" s="30">
        <v>28</v>
      </c>
      <c r="B30" s="21"/>
      <c r="C30" s="21"/>
      <c r="D30" s="21"/>
      <c r="E30" s="21"/>
      <c r="F30" s="21"/>
      <c r="G30" s="21"/>
      <c r="H30" s="21"/>
      <c r="I30" s="21"/>
      <c r="J30" s="21">
        <f>EMIROM!J30</f>
        <v>57500</v>
      </c>
      <c r="K30" s="21">
        <f>EMIROM!K30</f>
        <v>58228</v>
      </c>
      <c r="L30" s="25">
        <f>EMIROM!M237</f>
        <v>60543</v>
      </c>
      <c r="M30" s="25">
        <f>EMIROM!N237</f>
        <v>63851</v>
      </c>
      <c r="N30" s="25">
        <f>EMIROM!O237</f>
        <v>62226</v>
      </c>
      <c r="O30" s="25">
        <f>EMIROM!P237</f>
        <v>62482</v>
      </c>
      <c r="P30" s="25">
        <f>EMIROM!Q237</f>
        <v>60127</v>
      </c>
      <c r="Q30" s="25">
        <f>EMIROM!R237</f>
        <v>60232</v>
      </c>
      <c r="R30" s="25">
        <f>EMIROM!S237</f>
        <v>61152</v>
      </c>
      <c r="S30" s="25">
        <f>EMIROM!T237</f>
        <v>60508</v>
      </c>
      <c r="T30" s="25">
        <f>EMIROM!U237</f>
        <v>61731</v>
      </c>
      <c r="U30" s="25">
        <f>EMIROM!V237</f>
        <v>61135</v>
      </c>
      <c r="V30" s="26">
        <f>EMIROM!W237</f>
        <v>60640</v>
      </c>
      <c r="W30" s="26">
        <f>EMIROM!X237</f>
        <v>60770</v>
      </c>
      <c r="X30" s="26">
        <f>EMIROM!Y237</f>
        <v>58881</v>
      </c>
      <c r="Y30" s="26">
        <f>EMIROM!Z237</f>
        <v>56432</v>
      </c>
      <c r="Z30" s="26">
        <f>EMIROM!AA237</f>
        <v>53433</v>
      </c>
      <c r="AA30" s="26">
        <f>EMIROM!AB237</f>
        <v>51263</v>
      </c>
      <c r="AB30" s="26">
        <f>EMIROM!AC237</f>
        <v>48618</v>
      </c>
      <c r="AC30" s="26">
        <f>EMIROM!AD237</f>
        <v>47199</v>
      </c>
      <c r="AD30" s="26">
        <f>EMIROM!AE237</f>
        <v>46111</v>
      </c>
      <c r="AE30" s="26">
        <f>EMIROM!AF237</f>
        <v>45959</v>
      </c>
      <c r="AF30" s="26">
        <f>EMIROM!AG237</f>
        <v>45371</v>
      </c>
      <c r="AG30" s="26">
        <f>EMIROM!AH237</f>
        <v>44044</v>
      </c>
      <c r="AH30" s="92"/>
      <c r="AI30" s="92"/>
      <c r="AJ30" s="92"/>
      <c r="AK30" s="92"/>
      <c r="AL30" s="92"/>
    </row>
    <row r="31" spans="1:38" ht="17" thickTop="1" thickBot="1">
      <c r="A31" s="30">
        <v>29</v>
      </c>
      <c r="B31" s="21"/>
      <c r="C31" s="21"/>
      <c r="D31" s="21"/>
      <c r="E31" s="21"/>
      <c r="F31" s="21"/>
      <c r="G31" s="21"/>
      <c r="H31" s="21"/>
      <c r="I31" s="21"/>
      <c r="J31" s="21">
        <f>EMIROM!J31</f>
        <v>55936</v>
      </c>
      <c r="K31" s="21">
        <f>EMIROM!K31</f>
        <v>58090</v>
      </c>
      <c r="L31" s="25">
        <f>EMIROM!M238</f>
        <v>58977</v>
      </c>
      <c r="M31" s="25">
        <f>EMIROM!N238</f>
        <v>60671</v>
      </c>
      <c r="N31" s="25">
        <f>EMIROM!O238</f>
        <v>64281</v>
      </c>
      <c r="O31" s="25">
        <f>EMIROM!P238</f>
        <v>62622</v>
      </c>
      <c r="P31" s="25">
        <f>EMIROM!Q238</f>
        <v>63055</v>
      </c>
      <c r="Q31" s="25">
        <f>EMIROM!R238</f>
        <v>60926</v>
      </c>
      <c r="R31" s="25">
        <f>EMIROM!S238</f>
        <v>61131</v>
      </c>
      <c r="S31" s="25">
        <f>EMIROM!T238</f>
        <v>62277</v>
      </c>
      <c r="T31" s="25">
        <f>EMIROM!U238</f>
        <v>61745</v>
      </c>
      <c r="U31" s="25">
        <f>EMIROM!V238</f>
        <v>63042</v>
      </c>
      <c r="V31" s="26">
        <f>EMIROM!W238</f>
        <v>62635</v>
      </c>
      <c r="W31" s="26">
        <f>EMIROM!X238</f>
        <v>62009</v>
      </c>
      <c r="X31" s="26">
        <f>EMIROM!Y238</f>
        <v>63234</v>
      </c>
      <c r="Y31" s="26">
        <f>EMIROM!Z238</f>
        <v>60873</v>
      </c>
      <c r="Z31" s="26">
        <f>EMIROM!AA238</f>
        <v>58005</v>
      </c>
      <c r="AA31" s="26">
        <f>EMIROM!AB238</f>
        <v>54957</v>
      </c>
      <c r="AB31" s="26">
        <f>EMIROM!AC238</f>
        <v>53281</v>
      </c>
      <c r="AC31" s="26">
        <f>EMIROM!AD238</f>
        <v>50986</v>
      </c>
      <c r="AD31" s="26">
        <f>EMIROM!AE238</f>
        <v>48811</v>
      </c>
      <c r="AE31" s="26">
        <f>EMIROM!AF238</f>
        <v>47442</v>
      </c>
      <c r="AF31" s="26">
        <f>EMIROM!AG238</f>
        <v>47811</v>
      </c>
      <c r="AG31" s="26">
        <f>EMIROM!AH238</f>
        <v>46547</v>
      </c>
      <c r="AH31" s="92"/>
      <c r="AI31" s="92"/>
      <c r="AJ31" s="92"/>
      <c r="AK31" s="92"/>
      <c r="AL31" s="92"/>
    </row>
    <row r="32" spans="1:38" ht="17" thickTop="1" thickBot="1">
      <c r="A32" s="30">
        <v>30</v>
      </c>
      <c r="B32" s="21"/>
      <c r="C32" s="21"/>
      <c r="D32" s="21"/>
      <c r="E32" s="21"/>
      <c r="F32" s="21"/>
      <c r="G32" s="21"/>
      <c r="H32" s="21"/>
      <c r="I32" s="21"/>
      <c r="J32" s="21">
        <f>EMIROM!J32</f>
        <v>55491</v>
      </c>
      <c r="K32" s="21">
        <f>EMIROM!K32</f>
        <v>56418</v>
      </c>
      <c r="L32" s="25">
        <f>EMIROM!M239</f>
        <v>58672</v>
      </c>
      <c r="M32" s="25">
        <f>EMIROM!N239</f>
        <v>59076</v>
      </c>
      <c r="N32" s="25">
        <f>EMIROM!O239</f>
        <v>60927</v>
      </c>
      <c r="O32" s="25">
        <f>EMIROM!P239</f>
        <v>64593</v>
      </c>
      <c r="P32" s="25">
        <f>EMIROM!Q239</f>
        <v>63095</v>
      </c>
      <c r="Q32" s="25">
        <f>EMIROM!R239</f>
        <v>63750</v>
      </c>
      <c r="R32" s="25">
        <f>EMIROM!S239</f>
        <v>61729</v>
      </c>
      <c r="S32" s="25">
        <f>EMIROM!T239</f>
        <v>62156</v>
      </c>
      <c r="T32" s="25">
        <f>EMIROM!U239</f>
        <v>63364</v>
      </c>
      <c r="U32" s="25">
        <f>EMIROM!V239</f>
        <v>62850</v>
      </c>
      <c r="V32" s="26">
        <f>EMIROM!W239</f>
        <v>64478</v>
      </c>
      <c r="W32" s="26">
        <f>EMIROM!X239</f>
        <v>64032</v>
      </c>
      <c r="X32" s="26">
        <f>EMIROM!Y239</f>
        <v>64337</v>
      </c>
      <c r="Y32" s="26">
        <f>EMIROM!Z239</f>
        <v>65268</v>
      </c>
      <c r="Z32" s="26">
        <f>EMIROM!AA239</f>
        <v>62475</v>
      </c>
      <c r="AA32" s="26">
        <f>EMIROM!AB239</f>
        <v>59383</v>
      </c>
      <c r="AB32" s="26">
        <f>EMIROM!AC239</f>
        <v>57004</v>
      </c>
      <c r="AC32" s="26">
        <f>EMIROM!AD239</f>
        <v>55696</v>
      </c>
      <c r="AD32" s="26">
        <f>EMIROM!AE239</f>
        <v>52164</v>
      </c>
      <c r="AE32" s="26">
        <f>EMIROM!AF239</f>
        <v>50183</v>
      </c>
      <c r="AF32" s="26">
        <f>EMIROM!AG239</f>
        <v>49141</v>
      </c>
      <c r="AG32" s="26">
        <f>EMIROM!AH239</f>
        <v>48975</v>
      </c>
      <c r="AH32" s="92"/>
      <c r="AI32" s="92"/>
      <c r="AJ32" s="92"/>
      <c r="AK32" s="92"/>
      <c r="AL32" s="92"/>
    </row>
    <row r="33" spans="1:38" ht="17" thickTop="1" thickBot="1">
      <c r="A33" s="30">
        <v>31</v>
      </c>
      <c r="B33" s="21"/>
      <c r="C33" s="21"/>
      <c r="D33" s="21"/>
      <c r="E33" s="21"/>
      <c r="F33" s="21"/>
      <c r="G33" s="21"/>
      <c r="H33" s="21"/>
      <c r="I33" s="21"/>
      <c r="J33" s="21">
        <f>EMIROM!J33</f>
        <v>53425</v>
      </c>
      <c r="K33" s="21">
        <f>EMIROM!K33</f>
        <v>55999</v>
      </c>
      <c r="L33" s="25">
        <f>EMIROM!M240</f>
        <v>57030</v>
      </c>
      <c r="M33" s="25">
        <f>EMIROM!N240</f>
        <v>58789</v>
      </c>
      <c r="N33" s="25">
        <f>EMIROM!O240</f>
        <v>59368</v>
      </c>
      <c r="O33" s="25">
        <f>EMIROM!P240</f>
        <v>61154</v>
      </c>
      <c r="P33" s="25">
        <f>EMIROM!Q240</f>
        <v>65052</v>
      </c>
      <c r="Q33" s="25">
        <f>EMIROM!R240</f>
        <v>63739</v>
      </c>
      <c r="R33" s="25">
        <f>EMIROM!S240</f>
        <v>64427</v>
      </c>
      <c r="S33" s="25">
        <f>EMIROM!T240</f>
        <v>62521</v>
      </c>
      <c r="T33" s="25">
        <f>EMIROM!U240</f>
        <v>63219</v>
      </c>
      <c r="U33" s="25">
        <f>EMIROM!V240</f>
        <v>64451</v>
      </c>
      <c r="V33" s="26">
        <f>EMIROM!W240</f>
        <v>64197</v>
      </c>
      <c r="W33" s="26">
        <f>EMIROM!X240</f>
        <v>65633</v>
      </c>
      <c r="X33" s="26">
        <f>EMIROM!Y240</f>
        <v>66173</v>
      </c>
      <c r="Y33" s="26">
        <f>EMIROM!Z240</f>
        <v>66328</v>
      </c>
      <c r="Z33" s="26">
        <f>EMIROM!AA240</f>
        <v>66724</v>
      </c>
      <c r="AA33" s="26">
        <f>EMIROM!AB240</f>
        <v>63684</v>
      </c>
      <c r="AB33" s="26">
        <f>EMIROM!AC240</f>
        <v>61109</v>
      </c>
      <c r="AC33" s="26">
        <f>EMIROM!AD240</f>
        <v>59066</v>
      </c>
      <c r="AD33" s="26">
        <f>EMIROM!AE240</f>
        <v>56811</v>
      </c>
      <c r="AE33" s="26">
        <f>EMIROM!AF240</f>
        <v>53046</v>
      </c>
      <c r="AF33" s="26">
        <f>EMIROM!AG240</f>
        <v>51520</v>
      </c>
      <c r="AG33" s="26">
        <f>EMIROM!AH240</f>
        <v>50124</v>
      </c>
      <c r="AH33" s="92"/>
      <c r="AI33" s="92"/>
      <c r="AJ33" s="92"/>
      <c r="AK33" s="92"/>
      <c r="AL33" s="92"/>
    </row>
    <row r="34" spans="1:38" ht="17" thickTop="1" thickBot="1">
      <c r="A34" s="30">
        <v>32</v>
      </c>
      <c r="B34" s="21"/>
      <c r="C34" s="21"/>
      <c r="D34" s="21"/>
      <c r="E34" s="21"/>
      <c r="F34" s="21"/>
      <c r="G34" s="21"/>
      <c r="H34" s="21"/>
      <c r="I34" s="21"/>
      <c r="J34" s="21">
        <f>EMIROM!J34</f>
        <v>54004</v>
      </c>
      <c r="K34" s="21">
        <f>EMIROM!K34</f>
        <v>53784</v>
      </c>
      <c r="L34" s="25">
        <f>EMIROM!M241</f>
        <v>56460</v>
      </c>
      <c r="M34" s="25">
        <f>EMIROM!N241</f>
        <v>56997</v>
      </c>
      <c r="N34" s="25">
        <f>EMIROM!O241</f>
        <v>59057</v>
      </c>
      <c r="O34" s="25">
        <f>EMIROM!P241</f>
        <v>59561</v>
      </c>
      <c r="P34" s="25">
        <f>EMIROM!Q241</f>
        <v>61542</v>
      </c>
      <c r="Q34" s="25">
        <f>EMIROM!R241</f>
        <v>65571</v>
      </c>
      <c r="R34" s="25">
        <f>EMIROM!S241</f>
        <v>64368</v>
      </c>
      <c r="S34" s="25">
        <f>EMIROM!T241</f>
        <v>65214</v>
      </c>
      <c r="T34" s="25">
        <f>EMIROM!U241</f>
        <v>63421</v>
      </c>
      <c r="U34" s="25">
        <f>EMIROM!V241</f>
        <v>64178</v>
      </c>
      <c r="V34" s="26">
        <f>EMIROM!W241</f>
        <v>65677</v>
      </c>
      <c r="W34" s="26">
        <f>EMIROM!X241</f>
        <v>65377</v>
      </c>
      <c r="X34" s="26">
        <f>EMIROM!Y241</f>
        <v>67577</v>
      </c>
      <c r="Y34" s="26">
        <f>EMIROM!Z241</f>
        <v>67726</v>
      </c>
      <c r="Z34" s="26">
        <f>EMIROM!AA241</f>
        <v>67461</v>
      </c>
      <c r="AA34" s="26">
        <f>EMIROM!AB241</f>
        <v>67661</v>
      </c>
      <c r="AB34" s="26">
        <f>EMIROM!AC241</f>
        <v>65265</v>
      </c>
      <c r="AC34" s="26">
        <f>EMIROM!AD241</f>
        <v>62845</v>
      </c>
      <c r="AD34" s="26">
        <f>EMIROM!AE241</f>
        <v>59761</v>
      </c>
      <c r="AE34" s="26">
        <f>EMIROM!AF241</f>
        <v>57462</v>
      </c>
      <c r="AF34" s="26">
        <f>EMIROM!AG241</f>
        <v>54481</v>
      </c>
      <c r="AG34" s="26">
        <f>EMIROM!AH241</f>
        <v>52656</v>
      </c>
      <c r="AH34" s="92"/>
      <c r="AI34" s="92"/>
      <c r="AJ34" s="92"/>
      <c r="AK34" s="92"/>
      <c r="AL34" s="92"/>
    </row>
    <row r="35" spans="1:38" ht="17" thickTop="1" thickBot="1">
      <c r="A35" s="30">
        <v>33</v>
      </c>
      <c r="B35" s="21"/>
      <c r="C35" s="21"/>
      <c r="D35" s="21"/>
      <c r="E35" s="21"/>
      <c r="F35" s="21"/>
      <c r="G35" s="21"/>
      <c r="H35" s="21"/>
      <c r="I35" s="21"/>
      <c r="J35" s="21">
        <f>EMIROM!J35</f>
        <v>53942</v>
      </c>
      <c r="K35" s="21">
        <f>EMIROM!K35</f>
        <v>54318</v>
      </c>
      <c r="L35" s="25">
        <f>EMIROM!M242</f>
        <v>54105</v>
      </c>
      <c r="M35" s="25">
        <f>EMIROM!N242</f>
        <v>56384</v>
      </c>
      <c r="N35" s="25">
        <f>EMIROM!O242</f>
        <v>57239</v>
      </c>
      <c r="O35" s="25">
        <f>EMIROM!P242</f>
        <v>59236</v>
      </c>
      <c r="P35" s="25">
        <f>EMIROM!Q242</f>
        <v>59824</v>
      </c>
      <c r="Q35" s="25">
        <f>EMIROM!R242</f>
        <v>61906</v>
      </c>
      <c r="R35" s="25">
        <f>EMIROM!S242</f>
        <v>66050</v>
      </c>
      <c r="S35" s="25">
        <f>EMIROM!T242</f>
        <v>64981</v>
      </c>
      <c r="T35" s="25">
        <f>EMIROM!U242</f>
        <v>66013</v>
      </c>
      <c r="U35" s="25">
        <f>EMIROM!V242</f>
        <v>64128</v>
      </c>
      <c r="V35" s="26">
        <f>EMIROM!W242</f>
        <v>65399</v>
      </c>
      <c r="W35" s="26">
        <f>EMIROM!X242</f>
        <v>66809</v>
      </c>
      <c r="X35" s="26">
        <f>EMIROM!Y242</f>
        <v>67028</v>
      </c>
      <c r="Y35" s="26">
        <f>EMIROM!Z242</f>
        <v>69151</v>
      </c>
      <c r="Z35" s="26">
        <f>EMIROM!AA242</f>
        <v>68682</v>
      </c>
      <c r="AA35" s="26">
        <f>EMIROM!AB242</f>
        <v>68438</v>
      </c>
      <c r="AB35" s="26">
        <f>EMIROM!AC242</f>
        <v>69292</v>
      </c>
      <c r="AC35" s="26">
        <f>EMIROM!AD242</f>
        <v>66903</v>
      </c>
      <c r="AD35" s="26">
        <f>EMIROM!AE242</f>
        <v>63577</v>
      </c>
      <c r="AE35" s="26">
        <f>EMIROM!AF242</f>
        <v>60325</v>
      </c>
      <c r="AF35" s="26">
        <f>EMIROM!AG242</f>
        <v>58658</v>
      </c>
      <c r="AG35" s="26">
        <f>EMIROM!AH242</f>
        <v>55575</v>
      </c>
      <c r="AH35" s="92"/>
      <c r="AI35" s="92"/>
      <c r="AJ35" s="92"/>
      <c r="AK35" s="92"/>
      <c r="AL35" s="92"/>
    </row>
    <row r="36" spans="1:38" ht="17" thickTop="1" thickBot="1">
      <c r="A36" s="30">
        <v>34</v>
      </c>
      <c r="B36" s="21"/>
      <c r="C36" s="21"/>
      <c r="D36" s="21"/>
      <c r="E36" s="21"/>
      <c r="F36" s="21"/>
      <c r="G36" s="21"/>
      <c r="H36" s="21"/>
      <c r="I36" s="21"/>
      <c r="J36" s="21">
        <f>EMIROM!J36</f>
        <v>52338</v>
      </c>
      <c r="K36" s="21">
        <f>EMIROM!K36</f>
        <v>54113</v>
      </c>
      <c r="L36" s="25">
        <f>EMIROM!M243</f>
        <v>54671</v>
      </c>
      <c r="M36" s="25">
        <f>EMIROM!N243</f>
        <v>54115</v>
      </c>
      <c r="N36" s="25">
        <f>EMIROM!O243</f>
        <v>56559</v>
      </c>
      <c r="O36" s="25">
        <f>EMIROM!P243</f>
        <v>57409</v>
      </c>
      <c r="P36" s="25">
        <f>EMIROM!Q243</f>
        <v>59461</v>
      </c>
      <c r="Q36" s="25">
        <f>EMIROM!R243</f>
        <v>60194</v>
      </c>
      <c r="R36" s="25">
        <f>EMIROM!S243</f>
        <v>62390</v>
      </c>
      <c r="S36" s="25">
        <f>EMIROM!T243</f>
        <v>66543</v>
      </c>
      <c r="T36" s="25">
        <f>EMIROM!U243</f>
        <v>65665</v>
      </c>
      <c r="U36" s="25">
        <f>EMIROM!V243</f>
        <v>66656</v>
      </c>
      <c r="V36" s="26">
        <f>EMIROM!W243</f>
        <v>65218</v>
      </c>
      <c r="W36" s="26">
        <f>EMIROM!X243</f>
        <v>66420</v>
      </c>
      <c r="X36" s="26">
        <f>EMIROM!Y243</f>
        <v>68405</v>
      </c>
      <c r="Y36" s="26">
        <f>EMIROM!Z243</f>
        <v>68364</v>
      </c>
      <c r="Z36" s="26">
        <f>EMIROM!AA243</f>
        <v>69923</v>
      </c>
      <c r="AA36" s="26">
        <f>EMIROM!AB243</f>
        <v>69454</v>
      </c>
      <c r="AB36" s="26">
        <f>EMIROM!AC243</f>
        <v>69766</v>
      </c>
      <c r="AC36" s="26">
        <f>EMIROM!AD243</f>
        <v>70656</v>
      </c>
      <c r="AD36" s="26">
        <f>EMIROM!AE243</f>
        <v>67473</v>
      </c>
      <c r="AE36" s="26">
        <f>EMIROM!AF243</f>
        <v>64082</v>
      </c>
      <c r="AF36" s="26">
        <f>EMIROM!AG243</f>
        <v>61464</v>
      </c>
      <c r="AG36" s="26">
        <f>EMIROM!AH243</f>
        <v>59834</v>
      </c>
      <c r="AH36" s="92"/>
      <c r="AI36" s="92"/>
      <c r="AJ36" s="92"/>
      <c r="AK36" s="92"/>
      <c r="AL36" s="92"/>
    </row>
    <row r="37" spans="1:38" ht="17" thickTop="1" thickBot="1">
      <c r="A37" s="30">
        <v>35</v>
      </c>
      <c r="B37" s="21"/>
      <c r="C37" s="21"/>
      <c r="D37" s="21"/>
      <c r="E37" s="21"/>
      <c r="F37" s="21"/>
      <c r="G37" s="21"/>
      <c r="H37" s="21"/>
      <c r="I37" s="21"/>
      <c r="J37" s="21">
        <f>EMIROM!J37</f>
        <v>51635</v>
      </c>
      <c r="K37" s="21">
        <f>EMIROM!K37</f>
        <v>52639</v>
      </c>
      <c r="L37" s="25">
        <f>EMIROM!M244</f>
        <v>54441</v>
      </c>
      <c r="M37" s="25">
        <f>EMIROM!N244</f>
        <v>54643</v>
      </c>
      <c r="N37" s="25">
        <f>EMIROM!O244</f>
        <v>54250</v>
      </c>
      <c r="O37" s="25">
        <f>EMIROM!P244</f>
        <v>56609</v>
      </c>
      <c r="P37" s="25">
        <f>EMIROM!Q244</f>
        <v>57622</v>
      </c>
      <c r="Q37" s="25">
        <f>EMIROM!R244</f>
        <v>59788</v>
      </c>
      <c r="R37" s="25">
        <f>EMIROM!S244</f>
        <v>60601</v>
      </c>
      <c r="S37" s="25">
        <f>EMIROM!T244</f>
        <v>62751</v>
      </c>
      <c r="T37" s="25">
        <f>EMIROM!U244</f>
        <v>67032</v>
      </c>
      <c r="U37" s="25">
        <f>EMIROM!V244</f>
        <v>66240</v>
      </c>
      <c r="V37" s="26">
        <f>EMIROM!W244</f>
        <v>67551</v>
      </c>
      <c r="W37" s="26">
        <f>EMIROM!X244</f>
        <v>66060</v>
      </c>
      <c r="X37" s="26">
        <f>EMIROM!Y244</f>
        <v>68031</v>
      </c>
      <c r="Y37" s="26">
        <f>EMIROM!Z244</f>
        <v>69767</v>
      </c>
      <c r="Z37" s="26">
        <f>EMIROM!AA244</f>
        <v>69049</v>
      </c>
      <c r="AA37" s="26">
        <f>EMIROM!AB244</f>
        <v>70628</v>
      </c>
      <c r="AB37" s="26">
        <f>EMIROM!AC244</f>
        <v>70604</v>
      </c>
      <c r="AC37" s="26">
        <f>EMIROM!AD244</f>
        <v>70940</v>
      </c>
      <c r="AD37" s="26">
        <f>EMIROM!AE244</f>
        <v>71081</v>
      </c>
      <c r="AE37" s="26">
        <f>EMIROM!AF244</f>
        <v>67903</v>
      </c>
      <c r="AF37" s="26">
        <f>EMIROM!AG244</f>
        <v>64854</v>
      </c>
      <c r="AG37" s="26">
        <f>EMIROM!AH244</f>
        <v>62452</v>
      </c>
      <c r="AH37" s="92"/>
      <c r="AI37" s="92"/>
      <c r="AJ37" s="92"/>
      <c r="AK37" s="92"/>
      <c r="AL37" s="92"/>
    </row>
    <row r="38" spans="1:38" ht="17" thickTop="1" thickBot="1">
      <c r="A38" s="30">
        <v>36</v>
      </c>
      <c r="B38" s="21"/>
      <c r="C38" s="21"/>
      <c r="D38" s="21"/>
      <c r="E38" s="21"/>
      <c r="F38" s="21"/>
      <c r="G38" s="21"/>
      <c r="H38" s="21"/>
      <c r="I38" s="21"/>
      <c r="J38" s="21">
        <f>EMIROM!J38</f>
        <v>50049</v>
      </c>
      <c r="K38" s="21">
        <f>EMIROM!K38</f>
        <v>51793</v>
      </c>
      <c r="L38" s="25">
        <f>EMIROM!M245</f>
        <v>52873</v>
      </c>
      <c r="M38" s="25">
        <f>EMIROM!N245</f>
        <v>54409</v>
      </c>
      <c r="N38" s="25">
        <f>EMIROM!O245</f>
        <v>54696</v>
      </c>
      <c r="O38" s="25">
        <f>EMIROM!P245</f>
        <v>54300</v>
      </c>
      <c r="P38" s="25">
        <f>EMIROM!Q245</f>
        <v>56746</v>
      </c>
      <c r="Q38" s="25">
        <f>EMIROM!R245</f>
        <v>57959</v>
      </c>
      <c r="R38" s="25">
        <f>EMIROM!S245</f>
        <v>60090</v>
      </c>
      <c r="S38" s="25">
        <f>EMIROM!T245</f>
        <v>61022</v>
      </c>
      <c r="T38" s="25">
        <f>EMIROM!U245</f>
        <v>63293</v>
      </c>
      <c r="U38" s="25">
        <f>EMIROM!V245</f>
        <v>67517</v>
      </c>
      <c r="V38" s="26">
        <f>EMIROM!W245</f>
        <v>67095</v>
      </c>
      <c r="W38" s="26">
        <f>EMIROM!X245</f>
        <v>68611</v>
      </c>
      <c r="X38" s="26">
        <f>EMIROM!Y245</f>
        <v>67501</v>
      </c>
      <c r="Y38" s="26">
        <f>EMIROM!Z245</f>
        <v>69309</v>
      </c>
      <c r="Z38" s="26">
        <f>EMIROM!AA245</f>
        <v>70527</v>
      </c>
      <c r="AA38" s="26">
        <f>EMIROM!AB245</f>
        <v>69700</v>
      </c>
      <c r="AB38" s="26">
        <f>EMIROM!AC245</f>
        <v>71702</v>
      </c>
      <c r="AC38" s="26">
        <f>EMIROM!AD245</f>
        <v>71730</v>
      </c>
      <c r="AD38" s="26">
        <f>EMIROM!AE245</f>
        <v>71465</v>
      </c>
      <c r="AE38" s="26">
        <f>EMIROM!AF245</f>
        <v>71512</v>
      </c>
      <c r="AF38" s="26">
        <f>EMIROM!AG245</f>
        <v>68543</v>
      </c>
      <c r="AG38" s="26">
        <f>EMIROM!AH245</f>
        <v>66204</v>
      </c>
      <c r="AH38" s="92"/>
      <c r="AI38" s="92"/>
      <c r="AJ38" s="92"/>
      <c r="AK38" s="92"/>
      <c r="AL38" s="92"/>
    </row>
    <row r="39" spans="1:38" ht="17" thickTop="1" thickBot="1">
      <c r="A39" s="30">
        <v>37</v>
      </c>
      <c r="B39" s="21"/>
      <c r="C39" s="21"/>
      <c r="D39" s="21"/>
      <c r="E39" s="21"/>
      <c r="F39" s="21"/>
      <c r="G39" s="21"/>
      <c r="H39" s="21"/>
      <c r="I39" s="21"/>
      <c r="J39" s="21">
        <f>EMIROM!J39</f>
        <v>50286</v>
      </c>
      <c r="K39" s="21">
        <f>EMIROM!K39</f>
        <v>50201</v>
      </c>
      <c r="L39" s="25">
        <f>EMIROM!M246</f>
        <v>52035</v>
      </c>
      <c r="M39" s="25">
        <f>EMIROM!N246</f>
        <v>52820</v>
      </c>
      <c r="N39" s="25">
        <f>EMIROM!O246</f>
        <v>54432</v>
      </c>
      <c r="O39" s="25">
        <f>EMIROM!P246</f>
        <v>54721</v>
      </c>
      <c r="P39" s="25">
        <f>EMIROM!Q246</f>
        <v>54438</v>
      </c>
      <c r="Q39" s="25">
        <f>EMIROM!R246</f>
        <v>56994</v>
      </c>
      <c r="R39" s="25">
        <f>EMIROM!S246</f>
        <v>58242</v>
      </c>
      <c r="S39" s="25">
        <f>EMIROM!T246</f>
        <v>60393</v>
      </c>
      <c r="T39" s="25">
        <f>EMIROM!U246</f>
        <v>61566</v>
      </c>
      <c r="U39" s="25">
        <f>EMIROM!V246</f>
        <v>63717</v>
      </c>
      <c r="V39" s="26">
        <f>EMIROM!W246</f>
        <v>68299</v>
      </c>
      <c r="W39" s="26">
        <f>EMIROM!X246</f>
        <v>67889</v>
      </c>
      <c r="X39" s="26">
        <f>EMIROM!Y246</f>
        <v>69677</v>
      </c>
      <c r="Y39" s="26">
        <f>EMIROM!Z246</f>
        <v>68670</v>
      </c>
      <c r="Z39" s="26">
        <f>EMIROM!AA246</f>
        <v>70027</v>
      </c>
      <c r="AA39" s="26">
        <f>EMIROM!AB246</f>
        <v>71045</v>
      </c>
      <c r="AB39" s="26">
        <f>EMIROM!AC246</f>
        <v>70711</v>
      </c>
      <c r="AC39" s="26">
        <f>EMIROM!AD246</f>
        <v>72464</v>
      </c>
      <c r="AD39" s="26">
        <f>EMIROM!AE246</f>
        <v>72123</v>
      </c>
      <c r="AE39" s="26">
        <f>EMIROM!AF246</f>
        <v>71860</v>
      </c>
      <c r="AF39" s="26">
        <f>EMIROM!AG246</f>
        <v>71877</v>
      </c>
      <c r="AG39" s="26">
        <f>EMIROM!AH246</f>
        <v>69569</v>
      </c>
      <c r="AH39" s="92"/>
      <c r="AI39" s="92"/>
      <c r="AJ39" s="92"/>
      <c r="AK39" s="92"/>
      <c r="AL39" s="92"/>
    </row>
    <row r="40" spans="1:38" ht="17" thickTop="1" thickBot="1">
      <c r="A40" s="30">
        <v>38</v>
      </c>
      <c r="B40" s="21"/>
      <c r="C40" s="21"/>
      <c r="D40" s="21"/>
      <c r="E40" s="21"/>
      <c r="F40" s="21"/>
      <c r="G40" s="21"/>
      <c r="H40" s="21"/>
      <c r="I40" s="21"/>
      <c r="J40" s="21">
        <f>EMIROM!J40</f>
        <v>50258</v>
      </c>
      <c r="K40" s="21">
        <f>EMIROM!K40</f>
        <v>50459</v>
      </c>
      <c r="L40" s="25">
        <f>EMIROM!M247</f>
        <v>50406</v>
      </c>
      <c r="M40" s="25">
        <f>EMIROM!N247</f>
        <v>52013</v>
      </c>
      <c r="N40" s="25">
        <f>EMIROM!O247</f>
        <v>52867</v>
      </c>
      <c r="O40" s="25">
        <f>EMIROM!P247</f>
        <v>54452</v>
      </c>
      <c r="P40" s="25">
        <f>EMIROM!Q247</f>
        <v>54805</v>
      </c>
      <c r="Q40" s="25">
        <f>EMIROM!R247</f>
        <v>54639</v>
      </c>
      <c r="R40" s="25">
        <f>EMIROM!S247</f>
        <v>57235</v>
      </c>
      <c r="S40" s="25">
        <f>EMIROM!T247</f>
        <v>58552</v>
      </c>
      <c r="T40" s="25">
        <f>EMIROM!U247</f>
        <v>60803</v>
      </c>
      <c r="U40" s="25">
        <f>EMIROM!V247</f>
        <v>62008</v>
      </c>
      <c r="V40" s="26">
        <f>EMIROM!W247</f>
        <v>64421</v>
      </c>
      <c r="W40" s="26">
        <f>EMIROM!X247</f>
        <v>69009</v>
      </c>
      <c r="X40" s="26">
        <f>EMIROM!Y247</f>
        <v>68892</v>
      </c>
      <c r="Y40" s="26">
        <f>EMIROM!Z247</f>
        <v>70543</v>
      </c>
      <c r="Z40" s="26">
        <f>EMIROM!AA247</f>
        <v>69175</v>
      </c>
      <c r="AA40" s="26">
        <f>EMIROM!AB247</f>
        <v>70466</v>
      </c>
      <c r="AB40" s="26">
        <f>EMIROM!AC247</f>
        <v>72034</v>
      </c>
      <c r="AC40" s="26">
        <f>EMIROM!AD247</f>
        <v>71554</v>
      </c>
      <c r="AD40" s="26">
        <f>EMIROM!AE247</f>
        <v>72797</v>
      </c>
      <c r="AE40" s="26">
        <f>EMIROM!AF247</f>
        <v>72438</v>
      </c>
      <c r="AF40" s="26">
        <f>EMIROM!AG247</f>
        <v>72079</v>
      </c>
      <c r="AG40" s="26">
        <f>EMIROM!AH247</f>
        <v>72795</v>
      </c>
      <c r="AH40" s="92"/>
      <c r="AI40" s="92"/>
      <c r="AJ40" s="92"/>
      <c r="AK40" s="92"/>
      <c r="AL40" s="92"/>
    </row>
    <row r="41" spans="1:38" ht="17" thickTop="1" thickBot="1">
      <c r="A41" s="30">
        <v>39</v>
      </c>
      <c r="B41" s="21"/>
      <c r="C41" s="21"/>
      <c r="D41" s="21"/>
      <c r="E41" s="21"/>
      <c r="F41" s="21"/>
      <c r="G41" s="21"/>
      <c r="H41" s="21"/>
      <c r="I41" s="21"/>
      <c r="J41" s="21">
        <f>EMIROM!J41</f>
        <v>53303</v>
      </c>
      <c r="K41" s="21">
        <f>EMIROM!K41</f>
        <v>50351</v>
      </c>
      <c r="L41" s="25">
        <f>EMIROM!M248</f>
        <v>50620</v>
      </c>
      <c r="M41" s="25">
        <f>EMIROM!N248</f>
        <v>50394</v>
      </c>
      <c r="N41" s="25">
        <f>EMIROM!O248</f>
        <v>52057</v>
      </c>
      <c r="O41" s="25">
        <f>EMIROM!P248</f>
        <v>52861</v>
      </c>
      <c r="P41" s="25">
        <f>EMIROM!Q248</f>
        <v>54587</v>
      </c>
      <c r="Q41" s="25">
        <f>EMIROM!R248</f>
        <v>54946</v>
      </c>
      <c r="R41" s="25">
        <f>EMIROM!S248</f>
        <v>54808</v>
      </c>
      <c r="S41" s="25">
        <f>EMIROM!T248</f>
        <v>57471</v>
      </c>
      <c r="T41" s="25">
        <f>EMIROM!U248</f>
        <v>58973</v>
      </c>
      <c r="U41" s="25">
        <f>EMIROM!V248</f>
        <v>61149</v>
      </c>
      <c r="V41" s="26">
        <f>EMIROM!W248</f>
        <v>62703</v>
      </c>
      <c r="W41" s="26">
        <f>EMIROM!X248</f>
        <v>64926</v>
      </c>
      <c r="X41" s="26">
        <f>EMIROM!Y248</f>
        <v>70050</v>
      </c>
      <c r="Y41" s="26">
        <f>EMIROM!Z248</f>
        <v>69678</v>
      </c>
      <c r="Z41" s="26">
        <f>EMIROM!AA248</f>
        <v>70945</v>
      </c>
      <c r="AA41" s="26">
        <f>EMIROM!AB248</f>
        <v>69648</v>
      </c>
      <c r="AB41" s="26">
        <f>EMIROM!AC248</f>
        <v>71396</v>
      </c>
      <c r="AC41" s="26">
        <f>EMIROM!AD248</f>
        <v>72848</v>
      </c>
      <c r="AD41" s="26">
        <f>EMIROM!AE248</f>
        <v>71924</v>
      </c>
      <c r="AE41" s="26">
        <f>EMIROM!AF248</f>
        <v>73056</v>
      </c>
      <c r="AF41" s="26">
        <f>EMIROM!AG248</f>
        <v>72500</v>
      </c>
      <c r="AG41" s="26">
        <f>EMIROM!AH248</f>
        <v>73030</v>
      </c>
      <c r="AH41" s="92"/>
      <c r="AI41" s="92"/>
      <c r="AJ41" s="92"/>
      <c r="AK41" s="92"/>
      <c r="AL41" s="92"/>
    </row>
    <row r="42" spans="1:38" ht="17" thickTop="1" thickBot="1">
      <c r="A42" s="30">
        <v>40</v>
      </c>
      <c r="B42" s="21"/>
      <c r="C42" s="21"/>
      <c r="D42" s="21"/>
      <c r="E42" s="21"/>
      <c r="F42" s="21"/>
      <c r="G42" s="21"/>
      <c r="H42" s="21"/>
      <c r="I42" s="21"/>
      <c r="J42" s="21">
        <f>EMIROM!J42</f>
        <v>54586</v>
      </c>
      <c r="K42" s="21">
        <f>EMIROM!K42</f>
        <v>53374</v>
      </c>
      <c r="L42" s="25">
        <f>EMIROM!M249</f>
        <v>50490</v>
      </c>
      <c r="M42" s="25">
        <f>EMIROM!N249</f>
        <v>50606</v>
      </c>
      <c r="N42" s="25">
        <f>EMIROM!O249</f>
        <v>50460</v>
      </c>
      <c r="O42" s="25">
        <f>EMIROM!P249</f>
        <v>52083</v>
      </c>
      <c r="P42" s="25">
        <f>EMIROM!Q249</f>
        <v>52902</v>
      </c>
      <c r="Q42" s="25">
        <f>EMIROM!R249</f>
        <v>54739</v>
      </c>
      <c r="R42" s="25">
        <f>EMIROM!S249</f>
        <v>55056</v>
      </c>
      <c r="S42" s="25">
        <f>EMIROM!T249</f>
        <v>55001</v>
      </c>
      <c r="T42" s="25">
        <f>EMIROM!U249</f>
        <v>57704</v>
      </c>
      <c r="U42" s="25">
        <f>EMIROM!V249</f>
        <v>59352</v>
      </c>
      <c r="V42" s="26">
        <f>EMIROM!W249</f>
        <v>61747</v>
      </c>
      <c r="W42" s="26">
        <f>EMIROM!X249</f>
        <v>63161</v>
      </c>
      <c r="X42" s="26">
        <f>EMIROM!Y249</f>
        <v>65792</v>
      </c>
      <c r="Y42" s="26">
        <f>EMIROM!Z249</f>
        <v>70888</v>
      </c>
      <c r="Z42" s="26">
        <f>EMIROM!AA249</f>
        <v>70053</v>
      </c>
      <c r="AA42" s="26">
        <f>EMIROM!AB249</f>
        <v>71273</v>
      </c>
      <c r="AB42" s="26">
        <f>EMIROM!AC249</f>
        <v>70577</v>
      </c>
      <c r="AC42" s="26">
        <f>EMIROM!AD249</f>
        <v>72122</v>
      </c>
      <c r="AD42" s="26">
        <f>EMIROM!AE249</f>
        <v>73096</v>
      </c>
      <c r="AE42" s="26">
        <f>EMIROM!AF249</f>
        <v>72107</v>
      </c>
      <c r="AF42" s="26">
        <f>EMIROM!AG249</f>
        <v>73097</v>
      </c>
      <c r="AG42" s="26">
        <f>EMIROM!AH249</f>
        <v>73384</v>
      </c>
      <c r="AH42" s="92"/>
      <c r="AI42" s="92"/>
      <c r="AJ42" s="92"/>
      <c r="AK42" s="92"/>
      <c r="AL42" s="92"/>
    </row>
    <row r="43" spans="1:38" ht="17" thickTop="1" thickBot="1">
      <c r="A43" s="30">
        <v>41</v>
      </c>
      <c r="B43" s="21"/>
      <c r="C43" s="21"/>
      <c r="D43" s="21"/>
      <c r="E43" s="21"/>
      <c r="F43" s="21"/>
      <c r="G43" s="21"/>
      <c r="H43" s="21"/>
      <c r="I43" s="21"/>
      <c r="J43" s="21">
        <f>EMIROM!J43</f>
        <v>58721</v>
      </c>
      <c r="K43" s="21">
        <f>EMIROM!K43</f>
        <v>54648</v>
      </c>
      <c r="L43" s="25">
        <f>EMIROM!M250</f>
        <v>53565</v>
      </c>
      <c r="M43" s="25">
        <f>EMIROM!N250</f>
        <v>50478</v>
      </c>
      <c r="N43" s="25">
        <f>EMIROM!O250</f>
        <v>50625</v>
      </c>
      <c r="O43" s="25">
        <f>EMIROM!P250</f>
        <v>50463</v>
      </c>
      <c r="P43" s="25">
        <f>EMIROM!Q250</f>
        <v>52114</v>
      </c>
      <c r="Q43" s="25">
        <f>EMIROM!R250</f>
        <v>52995</v>
      </c>
      <c r="R43" s="25">
        <f>EMIROM!S250</f>
        <v>54818</v>
      </c>
      <c r="S43" s="25">
        <f>EMIROM!T250</f>
        <v>55177</v>
      </c>
      <c r="T43" s="25">
        <f>EMIROM!U250</f>
        <v>55179</v>
      </c>
      <c r="U43" s="25">
        <f>EMIROM!V250</f>
        <v>57958</v>
      </c>
      <c r="V43" s="26">
        <f>EMIROM!W250</f>
        <v>59911</v>
      </c>
      <c r="W43" s="26">
        <f>EMIROM!X250</f>
        <v>62087</v>
      </c>
      <c r="X43" s="26">
        <f>EMIROM!Y250</f>
        <v>63938</v>
      </c>
      <c r="Y43" s="26">
        <f>EMIROM!Z250</f>
        <v>66590</v>
      </c>
      <c r="Z43" s="26">
        <f>EMIROM!AA250</f>
        <v>71374</v>
      </c>
      <c r="AA43" s="26">
        <f>EMIROM!AB250</f>
        <v>70370</v>
      </c>
      <c r="AB43" s="26">
        <f>EMIROM!AC250</f>
        <v>71937</v>
      </c>
      <c r="AC43" s="26">
        <f>EMIROM!AD250</f>
        <v>71280</v>
      </c>
      <c r="AD43" s="26">
        <f>EMIROM!AE250</f>
        <v>72425</v>
      </c>
      <c r="AE43" s="26">
        <f>EMIROM!AF250</f>
        <v>73307</v>
      </c>
      <c r="AF43" s="26">
        <f>EMIROM!AG250</f>
        <v>72148</v>
      </c>
      <c r="AG43" s="26">
        <f>EMIROM!AH250</f>
        <v>74105</v>
      </c>
      <c r="AH43" s="92"/>
      <c r="AI43" s="92"/>
      <c r="AJ43" s="92"/>
      <c r="AK43" s="92"/>
      <c r="AL43" s="92"/>
    </row>
    <row r="44" spans="1:38" ht="17" thickTop="1" thickBot="1">
      <c r="A44" s="30">
        <v>42</v>
      </c>
      <c r="B44" s="21"/>
      <c r="C44" s="21"/>
      <c r="D44" s="21"/>
      <c r="E44" s="21"/>
      <c r="F44" s="21"/>
      <c r="G44" s="21"/>
      <c r="H44" s="21"/>
      <c r="I44" s="21"/>
      <c r="J44" s="21">
        <f>EMIROM!J44</f>
        <v>59239</v>
      </c>
      <c r="K44" s="21">
        <f>EMIROM!K44</f>
        <v>58773</v>
      </c>
      <c r="L44" s="25">
        <f>EMIROM!M251</f>
        <v>54802</v>
      </c>
      <c r="M44" s="25">
        <f>EMIROM!N251</f>
        <v>53533</v>
      </c>
      <c r="N44" s="25">
        <f>EMIROM!O251</f>
        <v>50500</v>
      </c>
      <c r="O44" s="25">
        <f>EMIROM!P251</f>
        <v>50658</v>
      </c>
      <c r="P44" s="25">
        <f>EMIROM!Q251</f>
        <v>50514</v>
      </c>
      <c r="Q44" s="25">
        <f>EMIROM!R251</f>
        <v>52222</v>
      </c>
      <c r="R44" s="25">
        <f>EMIROM!S251</f>
        <v>53061</v>
      </c>
      <c r="S44" s="25">
        <f>EMIROM!T251</f>
        <v>54952</v>
      </c>
      <c r="T44" s="25">
        <f>EMIROM!U251</f>
        <v>55296</v>
      </c>
      <c r="U44" s="25">
        <f>EMIROM!V251</f>
        <v>55415</v>
      </c>
      <c r="V44" s="26">
        <f>EMIROM!W251</f>
        <v>58456</v>
      </c>
      <c r="W44" s="26">
        <f>EMIROM!X251</f>
        <v>60207</v>
      </c>
      <c r="X44" s="26">
        <f>EMIROM!Y251</f>
        <v>62753</v>
      </c>
      <c r="Y44" s="26">
        <f>EMIROM!Z251</f>
        <v>64482</v>
      </c>
      <c r="Z44" s="26">
        <f>EMIROM!AA251</f>
        <v>66818</v>
      </c>
      <c r="AA44" s="26">
        <f>EMIROM!AB251</f>
        <v>71760</v>
      </c>
      <c r="AB44" s="26">
        <f>EMIROM!AC251</f>
        <v>71068</v>
      </c>
      <c r="AC44" s="26">
        <f>EMIROM!AD251</f>
        <v>72534</v>
      </c>
      <c r="AD44" s="26">
        <f>EMIROM!AE251</f>
        <v>71560</v>
      </c>
      <c r="AE44" s="26">
        <f>EMIROM!AF251</f>
        <v>72668</v>
      </c>
      <c r="AF44" s="26">
        <f>EMIROM!AG251</f>
        <v>73443</v>
      </c>
      <c r="AG44" s="26">
        <f>EMIROM!AH251</f>
        <v>72996</v>
      </c>
      <c r="AH44" s="92"/>
      <c r="AI44" s="92"/>
      <c r="AJ44" s="92"/>
      <c r="AK44" s="92"/>
      <c r="AL44" s="92"/>
    </row>
    <row r="45" spans="1:38" ht="17" thickTop="1" thickBot="1">
      <c r="A45" s="30">
        <v>43</v>
      </c>
      <c r="B45" s="21"/>
      <c r="C45" s="21"/>
      <c r="D45" s="21"/>
      <c r="E45" s="21"/>
      <c r="F45" s="21"/>
      <c r="G45" s="21"/>
      <c r="H45" s="21"/>
      <c r="I45" s="21"/>
      <c r="J45" s="21">
        <f>EMIROM!J45</f>
        <v>61407</v>
      </c>
      <c r="K45" s="21">
        <f>EMIROM!K45</f>
        <v>59300</v>
      </c>
      <c r="L45" s="25">
        <f>EMIROM!M252</f>
        <v>58913</v>
      </c>
      <c r="M45" s="25">
        <f>EMIROM!N252</f>
        <v>54739</v>
      </c>
      <c r="N45" s="25">
        <f>EMIROM!O252</f>
        <v>53564</v>
      </c>
      <c r="O45" s="25">
        <f>EMIROM!P252</f>
        <v>50470</v>
      </c>
      <c r="P45" s="25">
        <f>EMIROM!Q252</f>
        <v>50689</v>
      </c>
      <c r="Q45" s="25">
        <f>EMIROM!R252</f>
        <v>50549</v>
      </c>
      <c r="R45" s="25">
        <f>EMIROM!S252</f>
        <v>52317</v>
      </c>
      <c r="S45" s="25">
        <f>EMIROM!T252</f>
        <v>53123</v>
      </c>
      <c r="T45" s="25">
        <f>EMIROM!U252</f>
        <v>55138</v>
      </c>
      <c r="U45" s="25">
        <f>EMIROM!V252</f>
        <v>55427</v>
      </c>
      <c r="V45" s="26">
        <f>EMIROM!W252</f>
        <v>55861</v>
      </c>
      <c r="W45" s="26">
        <f>EMIROM!X252</f>
        <v>58761</v>
      </c>
      <c r="X45" s="26">
        <f>EMIROM!Y252</f>
        <v>60958</v>
      </c>
      <c r="Y45" s="26">
        <f>EMIROM!Z252</f>
        <v>63558</v>
      </c>
      <c r="Z45" s="26">
        <f>EMIROM!AA252</f>
        <v>64695</v>
      </c>
      <c r="AA45" s="26">
        <f>EMIROM!AB252</f>
        <v>67058</v>
      </c>
      <c r="AB45" s="26">
        <f>EMIROM!AC252</f>
        <v>72337</v>
      </c>
      <c r="AC45" s="26">
        <f>EMIROM!AD252</f>
        <v>71654</v>
      </c>
      <c r="AD45" s="26">
        <f>EMIROM!AE252</f>
        <v>72688</v>
      </c>
      <c r="AE45" s="26">
        <f>EMIROM!AF252</f>
        <v>71671</v>
      </c>
      <c r="AF45" s="26">
        <f>EMIROM!AG252</f>
        <v>72617</v>
      </c>
      <c r="AG45" s="26">
        <f>EMIROM!AH252</f>
        <v>73891</v>
      </c>
      <c r="AH45" s="92"/>
      <c r="AI45" s="92"/>
      <c r="AJ45" s="92"/>
      <c r="AK45" s="92"/>
      <c r="AL45" s="92"/>
    </row>
    <row r="46" spans="1:38" ht="17" thickTop="1" thickBot="1">
      <c r="A46" s="30">
        <v>44</v>
      </c>
      <c r="B46" s="21"/>
      <c r="C46" s="21"/>
      <c r="D46" s="21"/>
      <c r="E46" s="21"/>
      <c r="F46" s="21"/>
      <c r="G46" s="21"/>
      <c r="H46" s="21"/>
      <c r="I46" s="21"/>
      <c r="J46" s="21">
        <f>EMIROM!J46</f>
        <v>43885</v>
      </c>
      <c r="K46" s="21">
        <f>EMIROM!K46</f>
        <v>61395</v>
      </c>
      <c r="L46" s="25">
        <f>EMIROM!M253</f>
        <v>59404</v>
      </c>
      <c r="M46" s="25">
        <f>EMIROM!N253</f>
        <v>58800</v>
      </c>
      <c r="N46" s="25">
        <f>EMIROM!O253</f>
        <v>54724</v>
      </c>
      <c r="O46" s="25">
        <f>EMIROM!P253</f>
        <v>53555</v>
      </c>
      <c r="P46" s="25">
        <f>EMIROM!Q253</f>
        <v>50520</v>
      </c>
      <c r="Q46" s="25">
        <f>EMIROM!R253</f>
        <v>50723</v>
      </c>
      <c r="R46" s="25">
        <f>EMIROM!S253</f>
        <v>50601</v>
      </c>
      <c r="S46" s="25">
        <f>EMIROM!T253</f>
        <v>52410</v>
      </c>
      <c r="T46" s="25">
        <f>EMIROM!U253</f>
        <v>53201</v>
      </c>
      <c r="U46" s="25">
        <f>EMIROM!V253</f>
        <v>55243</v>
      </c>
      <c r="V46" s="26">
        <f>EMIROM!W253</f>
        <v>55763</v>
      </c>
      <c r="W46" s="26">
        <f>EMIROM!X253</f>
        <v>56219</v>
      </c>
      <c r="X46" s="26">
        <f>EMIROM!Y253</f>
        <v>59415</v>
      </c>
      <c r="Y46" s="26">
        <f>EMIROM!Z253</f>
        <v>61606</v>
      </c>
      <c r="Z46" s="26">
        <f>EMIROM!AA253</f>
        <v>63748</v>
      </c>
      <c r="AA46" s="26">
        <f>EMIROM!AB253</f>
        <v>64930</v>
      </c>
      <c r="AB46" s="26">
        <f>EMIROM!AC253</f>
        <v>67610</v>
      </c>
      <c r="AC46" s="26">
        <f>EMIROM!AD253</f>
        <v>72946</v>
      </c>
      <c r="AD46" s="26">
        <f>EMIROM!AE253</f>
        <v>71916</v>
      </c>
      <c r="AE46" s="26">
        <f>EMIROM!AF253</f>
        <v>72830</v>
      </c>
      <c r="AF46" s="26">
        <f>EMIROM!AG253</f>
        <v>71995</v>
      </c>
      <c r="AG46" s="26">
        <f>EMIROM!AH253</f>
        <v>73469</v>
      </c>
      <c r="AH46" s="92"/>
      <c r="AI46" s="92"/>
      <c r="AJ46" s="92"/>
      <c r="AK46" s="92"/>
      <c r="AL46" s="92"/>
    </row>
    <row r="47" spans="1:38" ht="17" thickTop="1" thickBot="1">
      <c r="A47" s="30">
        <v>45</v>
      </c>
      <c r="B47" s="21"/>
      <c r="C47" s="21"/>
      <c r="D47" s="21"/>
      <c r="E47" s="21"/>
      <c r="F47" s="21"/>
      <c r="G47" s="21"/>
      <c r="H47" s="21"/>
      <c r="I47" s="21"/>
      <c r="J47" s="21">
        <f>EMIROM!J47</f>
        <v>49787</v>
      </c>
      <c r="K47" s="21">
        <f>EMIROM!K47</f>
        <v>43903</v>
      </c>
      <c r="L47" s="25">
        <f>EMIROM!M254</f>
        <v>61485</v>
      </c>
      <c r="M47" s="25">
        <f>EMIROM!N254</f>
        <v>59294</v>
      </c>
      <c r="N47" s="25">
        <f>EMIROM!O254</f>
        <v>58760</v>
      </c>
      <c r="O47" s="25">
        <f>EMIROM!P254</f>
        <v>54704</v>
      </c>
      <c r="P47" s="25">
        <f>EMIROM!Q254</f>
        <v>53559</v>
      </c>
      <c r="Q47" s="25">
        <f>EMIROM!R254</f>
        <v>50561</v>
      </c>
      <c r="R47" s="25">
        <f>EMIROM!S254</f>
        <v>50732</v>
      </c>
      <c r="S47" s="25">
        <f>EMIROM!T254</f>
        <v>50641</v>
      </c>
      <c r="T47" s="25">
        <f>EMIROM!U254</f>
        <v>52493</v>
      </c>
      <c r="U47" s="25">
        <f>EMIROM!V254</f>
        <v>53275</v>
      </c>
      <c r="V47" s="26">
        <f>EMIROM!W254</f>
        <v>55610</v>
      </c>
      <c r="W47" s="26">
        <f>EMIROM!X254</f>
        <v>56002</v>
      </c>
      <c r="X47" s="26">
        <f>EMIROM!Y254</f>
        <v>56856</v>
      </c>
      <c r="Y47" s="26">
        <f>EMIROM!Z254</f>
        <v>59949</v>
      </c>
      <c r="Z47" s="26">
        <f>EMIROM!AA254</f>
        <v>61830</v>
      </c>
      <c r="AA47" s="26">
        <f>EMIROM!AB254</f>
        <v>63888</v>
      </c>
      <c r="AB47" s="26">
        <f>EMIROM!AC254</f>
        <v>65473</v>
      </c>
      <c r="AC47" s="26">
        <f>EMIROM!AD254</f>
        <v>68109</v>
      </c>
      <c r="AD47" s="26">
        <f>EMIROM!AE254</f>
        <v>73174</v>
      </c>
      <c r="AE47" s="26">
        <f>EMIROM!AF254</f>
        <v>72120</v>
      </c>
      <c r="AF47" s="26">
        <f>EMIROM!AG254</f>
        <v>72642</v>
      </c>
      <c r="AG47" s="26">
        <f>EMIROM!AH254</f>
        <v>72433</v>
      </c>
      <c r="AH47" s="92"/>
      <c r="AI47" s="92"/>
      <c r="AJ47" s="92"/>
      <c r="AK47" s="92"/>
      <c r="AL47" s="92"/>
    </row>
    <row r="48" spans="1:38" ht="17" thickTop="1" thickBot="1">
      <c r="A48" s="30">
        <v>46</v>
      </c>
      <c r="B48" s="21"/>
      <c r="C48" s="21"/>
      <c r="D48" s="21"/>
      <c r="E48" s="21"/>
      <c r="F48" s="21"/>
      <c r="G48" s="21"/>
      <c r="H48" s="21"/>
      <c r="I48" s="21"/>
      <c r="J48" s="21">
        <f>EMIROM!J48</f>
        <v>50008</v>
      </c>
      <c r="K48" s="21">
        <f>EMIROM!K48</f>
        <v>49750</v>
      </c>
      <c r="L48" s="25">
        <f>EMIROM!M255</f>
        <v>43947</v>
      </c>
      <c r="M48" s="25">
        <f>EMIROM!N255</f>
        <v>61391</v>
      </c>
      <c r="N48" s="25">
        <f>EMIROM!O255</f>
        <v>59221</v>
      </c>
      <c r="O48" s="25">
        <f>EMIROM!P255</f>
        <v>58652</v>
      </c>
      <c r="P48" s="25">
        <f>EMIROM!Q255</f>
        <v>54665</v>
      </c>
      <c r="Q48" s="25">
        <f>EMIROM!R255</f>
        <v>53588</v>
      </c>
      <c r="R48" s="25">
        <f>EMIROM!S255</f>
        <v>50560</v>
      </c>
      <c r="S48" s="25">
        <f>EMIROM!T255</f>
        <v>50744</v>
      </c>
      <c r="T48" s="25">
        <f>EMIROM!U255</f>
        <v>50682</v>
      </c>
      <c r="U48" s="25">
        <f>EMIROM!V255</f>
        <v>52581</v>
      </c>
      <c r="V48" s="26">
        <f>EMIROM!W255</f>
        <v>53626</v>
      </c>
      <c r="W48" s="26">
        <f>EMIROM!X255</f>
        <v>55839</v>
      </c>
      <c r="X48" s="26">
        <f>EMIROM!Y255</f>
        <v>56643</v>
      </c>
      <c r="Y48" s="26">
        <f>EMIROM!Z255</f>
        <v>57292</v>
      </c>
      <c r="Z48" s="26">
        <f>EMIROM!AA255</f>
        <v>60222</v>
      </c>
      <c r="AA48" s="26">
        <f>EMIROM!AB255</f>
        <v>62028</v>
      </c>
      <c r="AB48" s="26">
        <f>EMIROM!AC255</f>
        <v>64330</v>
      </c>
      <c r="AC48" s="26">
        <f>EMIROM!AD255</f>
        <v>66004</v>
      </c>
      <c r="AD48" s="26">
        <f>EMIROM!AE255</f>
        <v>68349</v>
      </c>
      <c r="AE48" s="26">
        <f>EMIROM!AF255</f>
        <v>73425</v>
      </c>
      <c r="AF48" s="26">
        <f>EMIROM!AG255</f>
        <v>71854</v>
      </c>
      <c r="AG48" s="26">
        <f>EMIROM!AH255</f>
        <v>73123</v>
      </c>
      <c r="AH48" s="92"/>
      <c r="AI48" s="92"/>
      <c r="AJ48" s="92"/>
      <c r="AK48" s="92"/>
      <c r="AL48" s="92"/>
    </row>
    <row r="49" spans="1:38" ht="17" thickTop="1" thickBot="1">
      <c r="A49" s="30">
        <v>47</v>
      </c>
      <c r="B49" s="21"/>
      <c r="C49" s="21"/>
      <c r="D49" s="21"/>
      <c r="E49" s="21"/>
      <c r="F49" s="21"/>
      <c r="G49" s="21"/>
      <c r="H49" s="21"/>
      <c r="I49" s="21"/>
      <c r="J49" s="21">
        <f>EMIROM!J49</f>
        <v>50076</v>
      </c>
      <c r="K49" s="21">
        <f>EMIROM!K49</f>
        <v>50004</v>
      </c>
      <c r="L49" s="25">
        <f>EMIROM!M256</f>
        <v>49760</v>
      </c>
      <c r="M49" s="25">
        <f>EMIROM!N256</f>
        <v>43864</v>
      </c>
      <c r="N49" s="25">
        <f>EMIROM!O256</f>
        <v>61279</v>
      </c>
      <c r="O49" s="25">
        <f>EMIROM!P256</f>
        <v>59112</v>
      </c>
      <c r="P49" s="25">
        <f>EMIROM!Q256</f>
        <v>58586</v>
      </c>
      <c r="Q49" s="25">
        <f>EMIROM!R256</f>
        <v>54669</v>
      </c>
      <c r="R49" s="25">
        <f>EMIROM!S256</f>
        <v>53622</v>
      </c>
      <c r="S49" s="25">
        <f>EMIROM!T256</f>
        <v>50571</v>
      </c>
      <c r="T49" s="25">
        <f>EMIROM!U256</f>
        <v>50778</v>
      </c>
      <c r="U49" s="25">
        <f>EMIROM!V256</f>
        <v>50666</v>
      </c>
      <c r="V49" s="26">
        <f>EMIROM!W256</f>
        <v>52857</v>
      </c>
      <c r="W49" s="26">
        <f>EMIROM!X256</f>
        <v>53829</v>
      </c>
      <c r="X49" s="26">
        <f>EMIROM!Y256</f>
        <v>56410</v>
      </c>
      <c r="Y49" s="26">
        <f>EMIROM!Z256</f>
        <v>57142</v>
      </c>
      <c r="Z49" s="26">
        <f>EMIROM!AA256</f>
        <v>57537</v>
      </c>
      <c r="AA49" s="26">
        <f>EMIROM!AB256</f>
        <v>60430</v>
      </c>
      <c r="AB49" s="26">
        <f>EMIROM!AC256</f>
        <v>62354</v>
      </c>
      <c r="AC49" s="26">
        <f>EMIROM!AD256</f>
        <v>64809</v>
      </c>
      <c r="AD49" s="26">
        <f>EMIROM!AE256</f>
        <v>66143</v>
      </c>
      <c r="AE49" s="26">
        <f>EMIROM!AF256</f>
        <v>68531</v>
      </c>
      <c r="AF49" s="26">
        <f>EMIROM!AG256</f>
        <v>73166</v>
      </c>
      <c r="AG49" s="26">
        <f>EMIROM!AH256</f>
        <v>72379</v>
      </c>
      <c r="AH49" s="92"/>
      <c r="AI49" s="92"/>
      <c r="AJ49" s="92"/>
      <c r="AK49" s="92"/>
      <c r="AL49" s="92"/>
    </row>
    <row r="50" spans="1:38" ht="17" thickTop="1" thickBot="1">
      <c r="A50" s="30">
        <v>48</v>
      </c>
      <c r="B50" s="21"/>
      <c r="C50" s="21"/>
      <c r="D50" s="21"/>
      <c r="E50" s="21"/>
      <c r="F50" s="21"/>
      <c r="G50" s="21"/>
      <c r="H50" s="21"/>
      <c r="I50" s="21"/>
      <c r="J50" s="21">
        <f>EMIROM!J50</f>
        <v>52054</v>
      </c>
      <c r="K50" s="21">
        <f>EMIROM!K50</f>
        <v>50068</v>
      </c>
      <c r="L50" s="25">
        <f>EMIROM!M257</f>
        <v>49973</v>
      </c>
      <c r="M50" s="25">
        <f>EMIROM!N257</f>
        <v>49632</v>
      </c>
      <c r="N50" s="25">
        <f>EMIROM!O257</f>
        <v>43807</v>
      </c>
      <c r="O50" s="25">
        <f>EMIROM!P257</f>
        <v>61125</v>
      </c>
      <c r="P50" s="25">
        <f>EMIROM!Q257</f>
        <v>58994</v>
      </c>
      <c r="Q50" s="25">
        <f>EMIROM!R257</f>
        <v>58503</v>
      </c>
      <c r="R50" s="25">
        <f>EMIROM!S257</f>
        <v>54655</v>
      </c>
      <c r="S50" s="25">
        <f>EMIROM!T257</f>
        <v>53645</v>
      </c>
      <c r="T50" s="25">
        <f>EMIROM!U257</f>
        <v>50616</v>
      </c>
      <c r="U50" s="25">
        <f>EMIROM!V257</f>
        <v>50796</v>
      </c>
      <c r="V50" s="26">
        <f>EMIROM!W257</f>
        <v>50881</v>
      </c>
      <c r="W50" s="26">
        <f>EMIROM!X257</f>
        <v>53005</v>
      </c>
      <c r="X50" s="26">
        <f>EMIROM!Y257</f>
        <v>54219</v>
      </c>
      <c r="Y50" s="26">
        <f>EMIROM!Z257</f>
        <v>56795</v>
      </c>
      <c r="Z50" s="26">
        <f>EMIROM!AA257</f>
        <v>57317</v>
      </c>
      <c r="AA50" s="26">
        <f>EMIROM!AB257</f>
        <v>57654</v>
      </c>
      <c r="AB50" s="26">
        <f>EMIROM!AC257</f>
        <v>60896</v>
      </c>
      <c r="AC50" s="26">
        <f>EMIROM!AD257</f>
        <v>62785</v>
      </c>
      <c r="AD50" s="26">
        <f>EMIROM!AE257</f>
        <v>64901</v>
      </c>
      <c r="AE50" s="26">
        <f>EMIROM!AF257</f>
        <v>66378</v>
      </c>
      <c r="AF50" s="26">
        <f>EMIROM!AG257</f>
        <v>68357</v>
      </c>
      <c r="AG50" s="26">
        <f>EMIROM!AH257</f>
        <v>73641</v>
      </c>
      <c r="AH50" s="92"/>
      <c r="AI50" s="92"/>
      <c r="AJ50" s="92"/>
      <c r="AK50" s="92"/>
      <c r="AL50" s="92"/>
    </row>
    <row r="51" spans="1:38" ht="17" thickTop="1" thickBot="1">
      <c r="A51" s="30">
        <v>49</v>
      </c>
      <c r="B51" s="21"/>
      <c r="C51" s="21"/>
      <c r="D51" s="21"/>
      <c r="E51" s="21"/>
      <c r="F51" s="21"/>
      <c r="G51" s="21"/>
      <c r="H51" s="21"/>
      <c r="I51" s="21"/>
      <c r="J51" s="21">
        <f>EMIROM!J51</f>
        <v>57016</v>
      </c>
      <c r="K51" s="21">
        <f>EMIROM!K51</f>
        <v>52014</v>
      </c>
      <c r="L51" s="25">
        <f>EMIROM!M258</f>
        <v>50069</v>
      </c>
      <c r="M51" s="25">
        <f>EMIROM!N258</f>
        <v>49826</v>
      </c>
      <c r="N51" s="25">
        <f>EMIROM!O258</f>
        <v>49537</v>
      </c>
      <c r="O51" s="25">
        <f>EMIROM!P258</f>
        <v>43700</v>
      </c>
      <c r="P51" s="25">
        <f>EMIROM!Q258</f>
        <v>60961</v>
      </c>
      <c r="Q51" s="25">
        <f>EMIROM!R258</f>
        <v>58870</v>
      </c>
      <c r="R51" s="25">
        <f>EMIROM!S258</f>
        <v>58438</v>
      </c>
      <c r="S51" s="25">
        <f>EMIROM!T258</f>
        <v>54622</v>
      </c>
      <c r="T51" s="25">
        <f>EMIROM!U258</f>
        <v>53690</v>
      </c>
      <c r="U51" s="25">
        <f>EMIROM!V258</f>
        <v>50642</v>
      </c>
      <c r="V51" s="26">
        <f>EMIROM!W258</f>
        <v>50992</v>
      </c>
      <c r="W51" s="26">
        <f>EMIROM!X258</f>
        <v>50994</v>
      </c>
      <c r="X51" s="26">
        <f>EMIROM!Y258</f>
        <v>53435</v>
      </c>
      <c r="Y51" s="26">
        <f>EMIROM!Z258</f>
        <v>54566</v>
      </c>
      <c r="Z51" s="26">
        <f>EMIROM!AA258</f>
        <v>56966</v>
      </c>
      <c r="AA51" s="26">
        <f>EMIROM!AB258</f>
        <v>57475</v>
      </c>
      <c r="AB51" s="26">
        <f>EMIROM!AC258</f>
        <v>58039</v>
      </c>
      <c r="AC51" s="26">
        <f>EMIROM!AD258</f>
        <v>61380</v>
      </c>
      <c r="AD51" s="26">
        <f>EMIROM!AE258</f>
        <v>62972</v>
      </c>
      <c r="AE51" s="26">
        <f>EMIROM!AF258</f>
        <v>64983</v>
      </c>
      <c r="AF51" s="26">
        <f>EMIROM!AG258</f>
        <v>66230</v>
      </c>
      <c r="AG51" s="26">
        <f>EMIROM!AH258</f>
        <v>68849</v>
      </c>
      <c r="AH51" s="92"/>
      <c r="AI51" s="92"/>
      <c r="AJ51" s="92"/>
      <c r="AK51" s="92"/>
      <c r="AL51" s="92"/>
    </row>
    <row r="52" spans="1:38" ht="17" thickTop="1" thickBot="1">
      <c r="A52" s="30">
        <v>50</v>
      </c>
      <c r="B52" s="21"/>
      <c r="C52" s="21"/>
      <c r="D52" s="21"/>
      <c r="E52" s="21"/>
      <c r="F52" s="21"/>
      <c r="G52" s="21"/>
      <c r="H52" s="21"/>
      <c r="I52" s="21"/>
      <c r="J52" s="21">
        <f>EMIROM!J52</f>
        <v>57308</v>
      </c>
      <c r="K52" s="21">
        <f>EMIROM!K52</f>
        <v>56959</v>
      </c>
      <c r="L52" s="25">
        <f>EMIROM!M259</f>
        <v>51961</v>
      </c>
      <c r="M52" s="25">
        <f>EMIROM!N259</f>
        <v>49927</v>
      </c>
      <c r="N52" s="25">
        <f>EMIROM!O259</f>
        <v>49754</v>
      </c>
      <c r="O52" s="25">
        <f>EMIROM!P259</f>
        <v>49443</v>
      </c>
      <c r="P52" s="25">
        <f>EMIROM!Q259</f>
        <v>43622</v>
      </c>
      <c r="Q52" s="25">
        <f>EMIROM!R259</f>
        <v>60817</v>
      </c>
      <c r="R52" s="25">
        <f>EMIROM!S259</f>
        <v>58737</v>
      </c>
      <c r="S52" s="25">
        <f>EMIROM!T259</f>
        <v>58291</v>
      </c>
      <c r="T52" s="25">
        <f>EMIROM!U259</f>
        <v>54579</v>
      </c>
      <c r="U52" s="25">
        <f>EMIROM!V259</f>
        <v>53711</v>
      </c>
      <c r="V52" s="26">
        <f>EMIROM!W259</f>
        <v>50845</v>
      </c>
      <c r="W52" s="26">
        <f>EMIROM!X259</f>
        <v>51050</v>
      </c>
      <c r="X52" s="26">
        <f>EMIROM!Y259</f>
        <v>51348</v>
      </c>
      <c r="Y52" s="26">
        <f>EMIROM!Z259</f>
        <v>53764</v>
      </c>
      <c r="Z52" s="26">
        <f>EMIROM!AA259</f>
        <v>54647</v>
      </c>
      <c r="AA52" s="26">
        <f>EMIROM!AB259</f>
        <v>57017</v>
      </c>
      <c r="AB52" s="26">
        <f>EMIROM!AC259</f>
        <v>57869</v>
      </c>
      <c r="AC52" s="26">
        <f>EMIROM!AD259</f>
        <v>58441</v>
      </c>
      <c r="AD52" s="26">
        <f>EMIROM!AE259</f>
        <v>61560</v>
      </c>
      <c r="AE52" s="26">
        <f>EMIROM!AF259</f>
        <v>63126</v>
      </c>
      <c r="AF52" s="26">
        <f>EMIROM!AG259</f>
        <v>64765</v>
      </c>
      <c r="AG52" s="26">
        <f>EMIROM!AH259</f>
        <v>66694</v>
      </c>
      <c r="AH52" s="92"/>
      <c r="AI52" s="92"/>
      <c r="AJ52" s="92"/>
      <c r="AK52" s="92"/>
      <c r="AL52" s="92"/>
    </row>
    <row r="53" spans="1:38" ht="17" thickTop="1" thickBot="1">
      <c r="A53" s="30">
        <v>51</v>
      </c>
      <c r="B53" s="21"/>
      <c r="C53" s="21"/>
      <c r="D53" s="21"/>
      <c r="E53" s="21"/>
      <c r="F53" s="21"/>
      <c r="G53" s="21"/>
      <c r="H53" s="21"/>
      <c r="I53" s="21"/>
      <c r="J53" s="21">
        <f>EMIROM!J53</f>
        <v>58286</v>
      </c>
      <c r="K53" s="21">
        <f>EMIROM!K53</f>
        <v>57211</v>
      </c>
      <c r="L53" s="25">
        <f>EMIROM!M260</f>
        <v>56972</v>
      </c>
      <c r="M53" s="25">
        <f>EMIROM!N260</f>
        <v>51779</v>
      </c>
      <c r="N53" s="25">
        <f>EMIROM!O260</f>
        <v>49803</v>
      </c>
      <c r="O53" s="25">
        <f>EMIROM!P260</f>
        <v>49663</v>
      </c>
      <c r="P53" s="25">
        <f>EMIROM!Q260</f>
        <v>49301</v>
      </c>
      <c r="Q53" s="25">
        <f>EMIROM!R260</f>
        <v>43556</v>
      </c>
      <c r="R53" s="25">
        <f>EMIROM!S260</f>
        <v>60650</v>
      </c>
      <c r="S53" s="25">
        <f>EMIROM!T260</f>
        <v>58585</v>
      </c>
      <c r="T53" s="25">
        <f>EMIROM!U260</f>
        <v>58189</v>
      </c>
      <c r="U53" s="25">
        <f>EMIROM!V260</f>
        <v>54501</v>
      </c>
      <c r="V53" s="26">
        <f>EMIROM!W260</f>
        <v>53921</v>
      </c>
      <c r="W53" s="26">
        <f>EMIROM!X260</f>
        <v>50824</v>
      </c>
      <c r="X53" s="26">
        <f>EMIROM!Y260</f>
        <v>51373</v>
      </c>
      <c r="Y53" s="26">
        <f>EMIROM!Z260</f>
        <v>51662</v>
      </c>
      <c r="Z53" s="26">
        <f>EMIROM!AA260</f>
        <v>53811</v>
      </c>
      <c r="AA53" s="26">
        <f>EMIROM!AB260</f>
        <v>54762</v>
      </c>
      <c r="AB53" s="26">
        <f>EMIROM!AC260</f>
        <v>57348</v>
      </c>
      <c r="AC53" s="26">
        <f>EMIROM!AD260</f>
        <v>58335</v>
      </c>
      <c r="AD53" s="26">
        <f>EMIROM!AE260</f>
        <v>58589</v>
      </c>
      <c r="AE53" s="26">
        <f>EMIROM!AF260</f>
        <v>61738</v>
      </c>
      <c r="AF53" s="26">
        <f>EMIROM!AG260</f>
        <v>62908</v>
      </c>
      <c r="AG53" s="26">
        <f>EMIROM!AH260</f>
        <v>65205</v>
      </c>
      <c r="AH53" s="92"/>
      <c r="AI53" s="92"/>
      <c r="AJ53" s="92"/>
      <c r="AK53" s="92"/>
      <c r="AL53" s="92"/>
    </row>
    <row r="54" spans="1:38" ht="17" thickTop="1" thickBot="1">
      <c r="A54" s="30">
        <v>52</v>
      </c>
      <c r="B54" s="21"/>
      <c r="C54" s="21"/>
      <c r="D54" s="21"/>
      <c r="E54" s="21"/>
      <c r="F54" s="21"/>
      <c r="G54" s="21"/>
      <c r="H54" s="21"/>
      <c r="I54" s="21"/>
      <c r="J54" s="21">
        <f>EMIROM!J54</f>
        <v>53798</v>
      </c>
      <c r="K54" s="21">
        <f>EMIROM!K54</f>
        <v>58135</v>
      </c>
      <c r="L54" s="25">
        <f>EMIROM!M261</f>
        <v>57169</v>
      </c>
      <c r="M54" s="25">
        <f>EMIROM!N261</f>
        <v>56785</v>
      </c>
      <c r="N54" s="25">
        <f>EMIROM!O261</f>
        <v>51610</v>
      </c>
      <c r="O54" s="25">
        <f>EMIROM!P261</f>
        <v>49663</v>
      </c>
      <c r="P54" s="25">
        <f>EMIROM!Q261</f>
        <v>49539</v>
      </c>
      <c r="Q54" s="25">
        <f>EMIROM!R261</f>
        <v>49181</v>
      </c>
      <c r="R54" s="25">
        <f>EMIROM!S261</f>
        <v>43449</v>
      </c>
      <c r="S54" s="25">
        <f>EMIROM!T261</f>
        <v>60442</v>
      </c>
      <c r="T54" s="25">
        <f>EMIROM!U261</f>
        <v>58394</v>
      </c>
      <c r="U54" s="25">
        <f>EMIROM!V261</f>
        <v>58014</v>
      </c>
      <c r="V54" s="26">
        <f>EMIROM!W261</f>
        <v>54680</v>
      </c>
      <c r="W54" s="26">
        <f>EMIROM!X261</f>
        <v>53886</v>
      </c>
      <c r="X54" s="26">
        <f>EMIROM!Y261</f>
        <v>51069</v>
      </c>
      <c r="Y54" s="26">
        <f>EMIROM!Z261</f>
        <v>51552</v>
      </c>
      <c r="Z54" s="26">
        <f>EMIROM!AA261</f>
        <v>51715</v>
      </c>
      <c r="AA54" s="26">
        <f>EMIROM!AB261</f>
        <v>53845</v>
      </c>
      <c r="AB54" s="26">
        <f>EMIROM!AC261</f>
        <v>55020</v>
      </c>
      <c r="AC54" s="26">
        <f>EMIROM!AD261</f>
        <v>57723</v>
      </c>
      <c r="AD54" s="26">
        <f>EMIROM!AE261</f>
        <v>58548</v>
      </c>
      <c r="AE54" s="26">
        <f>EMIROM!AF261</f>
        <v>58802</v>
      </c>
      <c r="AF54" s="26">
        <f>EMIROM!AG261</f>
        <v>61651</v>
      </c>
      <c r="AG54" s="26">
        <f>EMIROM!AH261</f>
        <v>63170</v>
      </c>
      <c r="AH54" s="92"/>
      <c r="AI54" s="92"/>
      <c r="AJ54" s="92"/>
      <c r="AK54" s="92"/>
      <c r="AL54" s="92"/>
    </row>
    <row r="55" spans="1:38" ht="17" thickTop="1" thickBot="1">
      <c r="A55" s="30">
        <v>53</v>
      </c>
      <c r="B55" s="21"/>
      <c r="C55" s="21"/>
      <c r="D55" s="21"/>
      <c r="E55" s="21"/>
      <c r="F55" s="21"/>
      <c r="G55" s="21"/>
      <c r="H55" s="21"/>
      <c r="I55" s="21"/>
      <c r="J55" s="21">
        <f>EMIROM!J55</f>
        <v>50427</v>
      </c>
      <c r="K55" s="21">
        <f>EMIROM!K55</f>
        <v>53680</v>
      </c>
      <c r="L55" s="25">
        <f>EMIROM!M262</f>
        <v>58071</v>
      </c>
      <c r="M55" s="25">
        <f>EMIROM!N262</f>
        <v>56952</v>
      </c>
      <c r="N55" s="25">
        <f>EMIROM!O262</f>
        <v>56616</v>
      </c>
      <c r="O55" s="25">
        <f>EMIROM!P262</f>
        <v>51406</v>
      </c>
      <c r="P55" s="25">
        <f>EMIROM!Q262</f>
        <v>49515</v>
      </c>
      <c r="Q55" s="25">
        <f>EMIROM!R262</f>
        <v>49416</v>
      </c>
      <c r="R55" s="25">
        <f>EMIROM!S262</f>
        <v>49021</v>
      </c>
      <c r="S55" s="25">
        <f>EMIROM!T262</f>
        <v>43359</v>
      </c>
      <c r="T55" s="25">
        <f>EMIROM!U262</f>
        <v>60263</v>
      </c>
      <c r="U55" s="25">
        <f>EMIROM!V262</f>
        <v>58238</v>
      </c>
      <c r="V55" s="26">
        <f>EMIROM!W262</f>
        <v>58142</v>
      </c>
      <c r="W55" s="26">
        <f>EMIROM!X262</f>
        <v>54747</v>
      </c>
      <c r="X55" s="26">
        <f>EMIROM!Y262</f>
        <v>54071</v>
      </c>
      <c r="Y55" s="26">
        <f>EMIROM!Z262</f>
        <v>51247</v>
      </c>
      <c r="Z55" s="26">
        <f>EMIROM!AA262</f>
        <v>51532</v>
      </c>
      <c r="AA55" s="26">
        <f>EMIROM!AB262</f>
        <v>51742</v>
      </c>
      <c r="AB55" s="26">
        <f>EMIROM!AC262</f>
        <v>54026</v>
      </c>
      <c r="AC55" s="26">
        <f>EMIROM!AD262</f>
        <v>55287</v>
      </c>
      <c r="AD55" s="26">
        <f>EMIROM!AE262</f>
        <v>57868</v>
      </c>
      <c r="AE55" s="26">
        <f>EMIROM!AF262</f>
        <v>58676</v>
      </c>
      <c r="AF55" s="26">
        <f>EMIROM!AG262</f>
        <v>58737</v>
      </c>
      <c r="AG55" s="26">
        <f>EMIROM!AH262</f>
        <v>61995</v>
      </c>
      <c r="AH55" s="92"/>
      <c r="AI55" s="92"/>
      <c r="AJ55" s="92"/>
      <c r="AK55" s="92"/>
      <c r="AL55" s="92"/>
    </row>
    <row r="56" spans="1:38" ht="17" thickTop="1" thickBot="1">
      <c r="A56" s="30">
        <v>54</v>
      </c>
      <c r="B56" s="21"/>
      <c r="C56" s="21"/>
      <c r="D56" s="21"/>
      <c r="E56" s="21"/>
      <c r="F56" s="21"/>
      <c r="G56" s="21"/>
      <c r="H56" s="21"/>
      <c r="I56" s="21"/>
      <c r="J56" s="21">
        <f>EMIROM!J56</f>
        <v>54142</v>
      </c>
      <c r="K56" s="21">
        <f>EMIROM!K56</f>
        <v>50316</v>
      </c>
      <c r="L56" s="25">
        <f>EMIROM!M263</f>
        <v>53575</v>
      </c>
      <c r="M56" s="25">
        <f>EMIROM!N263</f>
        <v>57852</v>
      </c>
      <c r="N56" s="25">
        <f>EMIROM!O263</f>
        <v>56762</v>
      </c>
      <c r="O56" s="25">
        <f>EMIROM!P263</f>
        <v>56438</v>
      </c>
      <c r="P56" s="25">
        <f>EMIROM!Q263</f>
        <v>51252</v>
      </c>
      <c r="Q56" s="25">
        <f>EMIROM!R263</f>
        <v>49347</v>
      </c>
      <c r="R56" s="25">
        <f>EMIROM!S263</f>
        <v>49244</v>
      </c>
      <c r="S56" s="25">
        <f>EMIROM!T263</f>
        <v>48859</v>
      </c>
      <c r="T56" s="25">
        <f>EMIROM!U263</f>
        <v>43287</v>
      </c>
      <c r="U56" s="25">
        <f>EMIROM!V263</f>
        <v>60038</v>
      </c>
      <c r="V56" s="26">
        <f>EMIROM!W263</f>
        <v>58282</v>
      </c>
      <c r="W56" s="26">
        <f>EMIROM!X263</f>
        <v>58175</v>
      </c>
      <c r="X56" s="26">
        <f>EMIROM!Y263</f>
        <v>54898</v>
      </c>
      <c r="Y56" s="26">
        <f>EMIROM!Z263</f>
        <v>54203</v>
      </c>
      <c r="Z56" s="26">
        <f>EMIROM!AA263</f>
        <v>51199</v>
      </c>
      <c r="AA56" s="26">
        <f>EMIROM!AB263</f>
        <v>51414</v>
      </c>
      <c r="AB56" s="26">
        <f>EMIROM!AC263</f>
        <v>51822</v>
      </c>
      <c r="AC56" s="26">
        <f>EMIROM!AD263</f>
        <v>54232</v>
      </c>
      <c r="AD56" s="26">
        <f>EMIROM!AE263</f>
        <v>55425</v>
      </c>
      <c r="AE56" s="26">
        <f>EMIROM!AF263</f>
        <v>57931</v>
      </c>
      <c r="AF56" s="26">
        <f>EMIROM!AG263</f>
        <v>58585</v>
      </c>
      <c r="AG56" s="26">
        <f>EMIROM!AH263</f>
        <v>59002</v>
      </c>
      <c r="AH56" s="92"/>
      <c r="AI56" s="92"/>
      <c r="AJ56" s="92"/>
      <c r="AK56" s="92"/>
      <c r="AL56" s="92"/>
    </row>
    <row r="57" spans="1:38" ht="17" thickTop="1" thickBot="1">
      <c r="A57" s="30">
        <v>55</v>
      </c>
      <c r="B57" s="21"/>
      <c r="C57" s="21"/>
      <c r="D57" s="21"/>
      <c r="E57" s="21"/>
      <c r="F57" s="21"/>
      <c r="G57" s="21"/>
      <c r="H57" s="21"/>
      <c r="I57" s="21"/>
      <c r="J57" s="21">
        <f>EMIROM!J57</f>
        <v>54003</v>
      </c>
      <c r="K57" s="21">
        <f>EMIROM!K57</f>
        <v>53999</v>
      </c>
      <c r="L57" s="25">
        <f>EMIROM!M264</f>
        <v>50242</v>
      </c>
      <c r="M57" s="25">
        <f>EMIROM!N264</f>
        <v>53367</v>
      </c>
      <c r="N57" s="25">
        <f>EMIROM!O264</f>
        <v>57608</v>
      </c>
      <c r="O57" s="25">
        <f>EMIROM!P264</f>
        <v>56513</v>
      </c>
      <c r="P57" s="25">
        <f>EMIROM!Q264</f>
        <v>56258</v>
      </c>
      <c r="Q57" s="25">
        <f>EMIROM!R264</f>
        <v>51099</v>
      </c>
      <c r="R57" s="25">
        <f>EMIROM!S264</f>
        <v>49153</v>
      </c>
      <c r="S57" s="25">
        <f>EMIROM!T264</f>
        <v>49070</v>
      </c>
      <c r="T57" s="25">
        <f>EMIROM!U264</f>
        <v>48685</v>
      </c>
      <c r="U57" s="25">
        <f>EMIROM!V264</f>
        <v>43159</v>
      </c>
      <c r="V57" s="26">
        <f>EMIROM!W264</f>
        <v>60018</v>
      </c>
      <c r="W57" s="26">
        <f>EMIROM!X264</f>
        <v>58282</v>
      </c>
      <c r="X57" s="26">
        <f>EMIROM!Y264</f>
        <v>58295</v>
      </c>
      <c r="Y57" s="26">
        <f>EMIROM!Z264</f>
        <v>55013</v>
      </c>
      <c r="Z57" s="26">
        <f>EMIROM!AA264</f>
        <v>54136</v>
      </c>
      <c r="AA57" s="26">
        <f>EMIROM!AB264</f>
        <v>51107</v>
      </c>
      <c r="AB57" s="26">
        <f>EMIROM!AC264</f>
        <v>51454</v>
      </c>
      <c r="AC57" s="26">
        <f>EMIROM!AD264</f>
        <v>52005</v>
      </c>
      <c r="AD57" s="26">
        <f>EMIROM!AE264</f>
        <v>54324</v>
      </c>
      <c r="AE57" s="26">
        <f>EMIROM!AF264</f>
        <v>55533</v>
      </c>
      <c r="AF57" s="26">
        <f>EMIROM!AG264</f>
        <v>57844</v>
      </c>
      <c r="AG57" s="26">
        <f>EMIROM!AH264</f>
        <v>58714</v>
      </c>
      <c r="AH57" s="92"/>
      <c r="AI57" s="92"/>
      <c r="AJ57" s="92"/>
      <c r="AK57" s="92"/>
      <c r="AL57" s="92"/>
    </row>
    <row r="58" spans="1:38" ht="17" thickTop="1" thickBot="1">
      <c r="A58" s="30">
        <v>56</v>
      </c>
      <c r="B58" s="21"/>
      <c r="C58" s="21"/>
      <c r="D58" s="21"/>
      <c r="E58" s="21"/>
      <c r="F58" s="21"/>
      <c r="G58" s="21"/>
      <c r="H58" s="21"/>
      <c r="I58" s="21"/>
      <c r="J58" s="21">
        <f>EMIROM!J58</f>
        <v>52212</v>
      </c>
      <c r="K58" s="21">
        <f>EMIROM!K58</f>
        <v>53817</v>
      </c>
      <c r="L58" s="25">
        <f>EMIROM!M265</f>
        <v>53888</v>
      </c>
      <c r="M58" s="25">
        <f>EMIROM!N265</f>
        <v>49996</v>
      </c>
      <c r="N58" s="25">
        <f>EMIROM!O265</f>
        <v>53123</v>
      </c>
      <c r="O58" s="25">
        <f>EMIROM!P265</f>
        <v>57339</v>
      </c>
      <c r="P58" s="25">
        <f>EMIROM!Q265</f>
        <v>56203</v>
      </c>
      <c r="Q58" s="25">
        <f>EMIROM!R265</f>
        <v>56067</v>
      </c>
      <c r="R58" s="25">
        <f>EMIROM!S265</f>
        <v>50910</v>
      </c>
      <c r="S58" s="25">
        <f>EMIROM!T265</f>
        <v>48976</v>
      </c>
      <c r="T58" s="25">
        <f>EMIROM!U265</f>
        <v>48919</v>
      </c>
      <c r="U58" s="25">
        <f>EMIROM!V265</f>
        <v>48507</v>
      </c>
      <c r="V58" s="26">
        <f>EMIROM!W265</f>
        <v>43182</v>
      </c>
      <c r="W58" s="26">
        <f>EMIROM!X265</f>
        <v>59993</v>
      </c>
      <c r="X58" s="26">
        <f>EMIROM!Y265</f>
        <v>58410</v>
      </c>
      <c r="Y58" s="26">
        <f>EMIROM!Z265</f>
        <v>58417</v>
      </c>
      <c r="Z58" s="26">
        <f>EMIROM!AA265</f>
        <v>54944</v>
      </c>
      <c r="AA58" s="26">
        <f>EMIROM!AB265</f>
        <v>54027</v>
      </c>
      <c r="AB58" s="26">
        <f>EMIROM!AC265</f>
        <v>51095</v>
      </c>
      <c r="AC58" s="26">
        <f>EMIROM!AD265</f>
        <v>51553</v>
      </c>
      <c r="AD58" s="26">
        <f>EMIROM!AE265</f>
        <v>52022</v>
      </c>
      <c r="AE58" s="26">
        <f>EMIROM!AF265</f>
        <v>54312</v>
      </c>
      <c r="AF58" s="26">
        <f>EMIROM!AG265</f>
        <v>55348</v>
      </c>
      <c r="AG58" s="26">
        <f>EMIROM!AH265</f>
        <v>57959</v>
      </c>
      <c r="AH58" s="92"/>
      <c r="AI58" s="92"/>
      <c r="AJ58" s="92"/>
      <c r="AK58" s="92"/>
      <c r="AL58" s="92"/>
    </row>
    <row r="59" spans="1:38" ht="17" thickTop="1" thickBot="1">
      <c r="A59" s="30">
        <v>57</v>
      </c>
      <c r="B59" s="21"/>
      <c r="C59" s="21"/>
      <c r="D59" s="21"/>
      <c r="E59" s="21"/>
      <c r="F59" s="21"/>
      <c r="G59" s="21"/>
      <c r="H59" s="21"/>
      <c r="I59" s="21"/>
      <c r="J59" s="21">
        <f>EMIROM!J59</f>
        <v>50667</v>
      </c>
      <c r="K59" s="21">
        <f>EMIROM!K59</f>
        <v>52003</v>
      </c>
      <c r="L59" s="25">
        <f>EMIROM!M266</f>
        <v>53630</v>
      </c>
      <c r="M59" s="25">
        <f>EMIROM!N266</f>
        <v>53614</v>
      </c>
      <c r="N59" s="25">
        <f>EMIROM!O266</f>
        <v>49751</v>
      </c>
      <c r="O59" s="25">
        <f>EMIROM!P266</f>
        <v>52817</v>
      </c>
      <c r="P59" s="25">
        <f>EMIROM!Q266</f>
        <v>57064</v>
      </c>
      <c r="Q59" s="25">
        <f>EMIROM!R266</f>
        <v>55941</v>
      </c>
      <c r="R59" s="25">
        <f>EMIROM!S266</f>
        <v>55856</v>
      </c>
      <c r="S59" s="25">
        <f>EMIROM!T266</f>
        <v>50695</v>
      </c>
      <c r="T59" s="25">
        <f>EMIROM!U266</f>
        <v>48769</v>
      </c>
      <c r="U59" s="25">
        <f>EMIROM!V266</f>
        <v>48743</v>
      </c>
      <c r="V59" s="26">
        <f>EMIROM!W266</f>
        <v>48447</v>
      </c>
      <c r="W59" s="26">
        <f>EMIROM!X266</f>
        <v>43076</v>
      </c>
      <c r="X59" s="26">
        <f>EMIROM!Y266</f>
        <v>60015</v>
      </c>
      <c r="Y59" s="26">
        <f>EMIROM!Z266</f>
        <v>58411</v>
      </c>
      <c r="Z59" s="26">
        <f>EMIROM!AA266</f>
        <v>58293</v>
      </c>
      <c r="AA59" s="26">
        <f>EMIROM!AB266</f>
        <v>54879</v>
      </c>
      <c r="AB59" s="26">
        <f>EMIROM!AC266</f>
        <v>53949</v>
      </c>
      <c r="AC59" s="26">
        <f>EMIROM!AD266</f>
        <v>51126</v>
      </c>
      <c r="AD59" s="26">
        <f>EMIROM!AE266</f>
        <v>51516</v>
      </c>
      <c r="AE59" s="26">
        <f>EMIROM!AF266</f>
        <v>51982</v>
      </c>
      <c r="AF59" s="26">
        <f>EMIROM!AG266</f>
        <v>54130</v>
      </c>
      <c r="AG59" s="26">
        <f>EMIROM!AH266</f>
        <v>55577</v>
      </c>
      <c r="AH59" s="92"/>
      <c r="AI59" s="92"/>
      <c r="AJ59" s="92"/>
      <c r="AK59" s="92"/>
      <c r="AL59" s="92"/>
    </row>
    <row r="60" spans="1:38" ht="17" thickTop="1" thickBot="1">
      <c r="A60" s="30">
        <v>58</v>
      </c>
      <c r="B60" s="21"/>
      <c r="C60" s="21"/>
      <c r="D60" s="21"/>
      <c r="E60" s="21"/>
      <c r="F60" s="21"/>
      <c r="G60" s="21"/>
      <c r="H60" s="21"/>
      <c r="I60" s="21"/>
      <c r="J60" s="21">
        <f>EMIROM!J60</f>
        <v>52367</v>
      </c>
      <c r="K60" s="21">
        <f>EMIROM!K60</f>
        <v>50432</v>
      </c>
      <c r="L60" s="25">
        <f>EMIROM!M267</f>
        <v>51831</v>
      </c>
      <c r="M60" s="25">
        <f>EMIROM!N267</f>
        <v>53271</v>
      </c>
      <c r="N60" s="25">
        <f>EMIROM!O267</f>
        <v>53338</v>
      </c>
      <c r="O60" s="25">
        <f>EMIROM!P267</f>
        <v>49483</v>
      </c>
      <c r="P60" s="25">
        <f>EMIROM!Q267</f>
        <v>52541</v>
      </c>
      <c r="Q60" s="25">
        <f>EMIROM!R267</f>
        <v>56746</v>
      </c>
      <c r="R60" s="25">
        <f>EMIROM!S267</f>
        <v>55684</v>
      </c>
      <c r="S60" s="25">
        <f>EMIROM!T267</f>
        <v>55604</v>
      </c>
      <c r="T60" s="25">
        <f>EMIROM!U267</f>
        <v>50479</v>
      </c>
      <c r="U60" s="25">
        <f>EMIROM!V267</f>
        <v>48569</v>
      </c>
      <c r="V60" s="26">
        <f>EMIROM!W267</f>
        <v>48759</v>
      </c>
      <c r="W60" s="26">
        <f>EMIROM!X267</f>
        <v>48306</v>
      </c>
      <c r="X60" s="26">
        <f>EMIROM!Y267</f>
        <v>43000</v>
      </c>
      <c r="Y60" s="26">
        <f>EMIROM!Z267</f>
        <v>59981</v>
      </c>
      <c r="Z60" s="26">
        <f>EMIROM!AA267</f>
        <v>58239</v>
      </c>
      <c r="AA60" s="26">
        <f>EMIROM!AB267</f>
        <v>58173</v>
      </c>
      <c r="AB60" s="26">
        <f>EMIROM!AC267</f>
        <v>54848</v>
      </c>
      <c r="AC60" s="26">
        <f>EMIROM!AD267</f>
        <v>53964</v>
      </c>
      <c r="AD60" s="26">
        <f>EMIROM!AE267</f>
        <v>51150</v>
      </c>
      <c r="AE60" s="26">
        <f>EMIROM!AF267</f>
        <v>51510</v>
      </c>
      <c r="AF60" s="26">
        <f>EMIROM!AG267</f>
        <v>51754</v>
      </c>
      <c r="AG60" s="26">
        <f>EMIROM!AH267</f>
        <v>54219</v>
      </c>
      <c r="AH60" s="92"/>
      <c r="AI60" s="92"/>
      <c r="AJ60" s="92"/>
      <c r="AK60" s="92"/>
      <c r="AL60" s="92"/>
    </row>
    <row r="61" spans="1:38" ht="17" thickTop="1" thickBot="1">
      <c r="A61" s="30">
        <v>59</v>
      </c>
      <c r="B61" s="21"/>
      <c r="C61" s="21"/>
      <c r="D61" s="21"/>
      <c r="E61" s="21"/>
      <c r="F61" s="21"/>
      <c r="G61" s="21"/>
      <c r="H61" s="21"/>
      <c r="I61" s="21"/>
      <c r="J61" s="21">
        <f>EMIROM!J61</f>
        <v>54494</v>
      </c>
      <c r="K61" s="21">
        <f>EMIROM!K61</f>
        <v>52077</v>
      </c>
      <c r="L61" s="25">
        <f>EMIROM!M268</f>
        <v>50218</v>
      </c>
      <c r="M61" s="25">
        <f>EMIROM!N268</f>
        <v>51432</v>
      </c>
      <c r="N61" s="25">
        <f>EMIROM!O268</f>
        <v>52966</v>
      </c>
      <c r="O61" s="25">
        <f>EMIROM!P268</f>
        <v>53048</v>
      </c>
      <c r="P61" s="25">
        <f>EMIROM!Q268</f>
        <v>49217</v>
      </c>
      <c r="Q61" s="25">
        <f>EMIROM!R268</f>
        <v>52186</v>
      </c>
      <c r="R61" s="25">
        <f>EMIROM!S268</f>
        <v>56429</v>
      </c>
      <c r="S61" s="25">
        <f>EMIROM!T268</f>
        <v>55383</v>
      </c>
      <c r="T61" s="25">
        <f>EMIROM!U268</f>
        <v>55366</v>
      </c>
      <c r="U61" s="25">
        <f>EMIROM!V268</f>
        <v>50261</v>
      </c>
      <c r="V61" s="26">
        <f>EMIROM!W268</f>
        <v>48500</v>
      </c>
      <c r="W61" s="26">
        <f>EMIROM!X268</f>
        <v>48640</v>
      </c>
      <c r="X61" s="26">
        <f>EMIROM!Y268</f>
        <v>48180</v>
      </c>
      <c r="Y61" s="26">
        <f>EMIROM!Z268</f>
        <v>42895</v>
      </c>
      <c r="Z61" s="26">
        <f>EMIROM!AA268</f>
        <v>59833</v>
      </c>
      <c r="AA61" s="26">
        <f>EMIROM!AB268</f>
        <v>58105</v>
      </c>
      <c r="AB61" s="26">
        <f>EMIROM!AC268</f>
        <v>58058</v>
      </c>
      <c r="AC61" s="26">
        <f>EMIROM!AD268</f>
        <v>54813</v>
      </c>
      <c r="AD61" s="26">
        <f>EMIROM!AE268</f>
        <v>53849</v>
      </c>
      <c r="AE61" s="26">
        <f>EMIROM!AF268</f>
        <v>51059</v>
      </c>
      <c r="AF61" s="26">
        <f>EMIROM!AG268</f>
        <v>51245</v>
      </c>
      <c r="AG61" s="26">
        <f>EMIROM!AH268</f>
        <v>51947</v>
      </c>
      <c r="AH61" s="92"/>
      <c r="AI61" s="92"/>
      <c r="AJ61" s="92"/>
      <c r="AK61" s="92"/>
      <c r="AL61" s="92"/>
    </row>
    <row r="62" spans="1:38" ht="17" thickTop="1" thickBot="1">
      <c r="A62" s="30">
        <v>60</v>
      </c>
      <c r="B62" s="21"/>
      <c r="C62" s="21"/>
      <c r="D62" s="21"/>
      <c r="E62" s="21"/>
      <c r="F62" s="21"/>
      <c r="G62" s="21"/>
      <c r="H62" s="21"/>
      <c r="I62" s="21"/>
      <c r="J62" s="21">
        <f>EMIROM!J62</f>
        <v>51631</v>
      </c>
      <c r="K62" s="21">
        <f>EMIROM!K62</f>
        <v>54108</v>
      </c>
      <c r="L62" s="25">
        <f>EMIROM!M269</f>
        <v>51796</v>
      </c>
      <c r="M62" s="25">
        <f>EMIROM!N269</f>
        <v>49803</v>
      </c>
      <c r="N62" s="25">
        <f>EMIROM!O269</f>
        <v>51021</v>
      </c>
      <c r="O62" s="25">
        <f>EMIROM!P269</f>
        <v>52644</v>
      </c>
      <c r="P62" s="25">
        <f>EMIROM!Q269</f>
        <v>52694</v>
      </c>
      <c r="Q62" s="25">
        <f>EMIROM!R269</f>
        <v>48880</v>
      </c>
      <c r="R62" s="25">
        <f>EMIROM!S269</f>
        <v>51815</v>
      </c>
      <c r="S62" s="25">
        <f>EMIROM!T269</f>
        <v>56103</v>
      </c>
      <c r="T62" s="25">
        <f>EMIROM!U269</f>
        <v>55080</v>
      </c>
      <c r="U62" s="25">
        <f>EMIROM!V269</f>
        <v>55114</v>
      </c>
      <c r="V62" s="26">
        <f>EMIROM!W269</f>
        <v>50165</v>
      </c>
      <c r="W62" s="26">
        <f>EMIROM!X269</f>
        <v>48351</v>
      </c>
      <c r="X62" s="26">
        <f>EMIROM!Y269</f>
        <v>48460</v>
      </c>
      <c r="Y62" s="26">
        <f>EMIROM!Z269</f>
        <v>48010</v>
      </c>
      <c r="Z62" s="26">
        <f>EMIROM!AA269</f>
        <v>42696</v>
      </c>
      <c r="AA62" s="26">
        <f>EMIROM!AB269</f>
        <v>59639</v>
      </c>
      <c r="AB62" s="26">
        <f>EMIROM!AC269</f>
        <v>57941</v>
      </c>
      <c r="AC62" s="26">
        <f>EMIROM!AD269</f>
        <v>57982</v>
      </c>
      <c r="AD62" s="26">
        <f>EMIROM!AE269</f>
        <v>54664</v>
      </c>
      <c r="AE62" s="26">
        <f>EMIROM!AF269</f>
        <v>53675</v>
      </c>
      <c r="AF62" s="26">
        <f>EMIROM!AG269</f>
        <v>50665</v>
      </c>
      <c r="AG62" s="26">
        <f>EMIROM!AH269</f>
        <v>51235</v>
      </c>
      <c r="AH62" s="92"/>
      <c r="AI62" s="92"/>
      <c r="AJ62" s="92"/>
      <c r="AK62" s="92"/>
      <c r="AL62" s="92"/>
    </row>
    <row r="63" spans="1:38" ht="17" thickTop="1" thickBot="1">
      <c r="A63" s="30">
        <v>61</v>
      </c>
      <c r="B63" s="21"/>
      <c r="C63" s="21"/>
      <c r="D63" s="21"/>
      <c r="E63" s="21"/>
      <c r="F63" s="21"/>
      <c r="G63" s="21"/>
      <c r="H63" s="21"/>
      <c r="I63" s="21"/>
      <c r="J63" s="21">
        <f>EMIROM!J63</f>
        <v>52076</v>
      </c>
      <c r="K63" s="21">
        <f>EMIROM!K63</f>
        <v>51255</v>
      </c>
      <c r="L63" s="25">
        <f>EMIROM!M270</f>
        <v>53834</v>
      </c>
      <c r="M63" s="25">
        <f>EMIROM!N270</f>
        <v>51348</v>
      </c>
      <c r="N63" s="25">
        <f>EMIROM!O270</f>
        <v>49410</v>
      </c>
      <c r="O63" s="25">
        <f>EMIROM!P270</f>
        <v>50615</v>
      </c>
      <c r="P63" s="25">
        <f>EMIROM!Q270</f>
        <v>52199</v>
      </c>
      <c r="Q63" s="25">
        <f>EMIROM!R270</f>
        <v>52320</v>
      </c>
      <c r="R63" s="25">
        <f>EMIROM!S270</f>
        <v>48511</v>
      </c>
      <c r="S63" s="25">
        <f>EMIROM!T270</f>
        <v>51422</v>
      </c>
      <c r="T63" s="25">
        <f>EMIROM!U270</f>
        <v>55773</v>
      </c>
      <c r="U63" s="25">
        <f>EMIROM!V270</f>
        <v>54777</v>
      </c>
      <c r="V63" s="26">
        <f>EMIROM!W270</f>
        <v>54989</v>
      </c>
      <c r="W63" s="26">
        <f>EMIROM!X270</f>
        <v>50013</v>
      </c>
      <c r="X63" s="26">
        <f>EMIROM!Y270</f>
        <v>48143</v>
      </c>
      <c r="Y63" s="26">
        <f>EMIROM!Z270</f>
        <v>48174</v>
      </c>
      <c r="Z63" s="26">
        <f>EMIROM!AA270</f>
        <v>47811</v>
      </c>
      <c r="AA63" s="26">
        <f>EMIROM!AB270</f>
        <v>42542</v>
      </c>
      <c r="AB63" s="26">
        <f>EMIROM!AC270</f>
        <v>59377</v>
      </c>
      <c r="AC63" s="26">
        <f>EMIROM!AD270</f>
        <v>57874</v>
      </c>
      <c r="AD63" s="26">
        <f>EMIROM!AE270</f>
        <v>57834</v>
      </c>
      <c r="AE63" s="26">
        <f>EMIROM!AF270</f>
        <v>54474</v>
      </c>
      <c r="AF63" s="26">
        <f>EMIROM!AG270</f>
        <v>53226</v>
      </c>
      <c r="AG63" s="26">
        <f>EMIROM!AH270</f>
        <v>50750</v>
      </c>
      <c r="AH63" s="92"/>
      <c r="AI63" s="92"/>
      <c r="AJ63" s="92"/>
      <c r="AK63" s="92"/>
      <c r="AL63" s="92"/>
    </row>
    <row r="64" spans="1:38" ht="17" thickTop="1" thickBot="1">
      <c r="A64" s="30">
        <v>62</v>
      </c>
      <c r="B64" s="21"/>
      <c r="C64" s="21"/>
      <c r="D64" s="21"/>
      <c r="E64" s="21"/>
      <c r="F64" s="21"/>
      <c r="G64" s="21"/>
      <c r="H64" s="21"/>
      <c r="I64" s="21"/>
      <c r="J64" s="21">
        <f>EMIROM!J64</f>
        <v>52771</v>
      </c>
      <c r="K64" s="21">
        <f>EMIROM!K64</f>
        <v>51629</v>
      </c>
      <c r="L64" s="25">
        <f>EMIROM!M271</f>
        <v>50884</v>
      </c>
      <c r="M64" s="25">
        <f>EMIROM!N271</f>
        <v>53336</v>
      </c>
      <c r="N64" s="25">
        <f>EMIROM!O271</f>
        <v>50935</v>
      </c>
      <c r="O64" s="25">
        <f>EMIROM!P271</f>
        <v>49010</v>
      </c>
      <c r="P64" s="25">
        <f>EMIROM!Q271</f>
        <v>50163</v>
      </c>
      <c r="Q64" s="25">
        <f>EMIROM!R271</f>
        <v>51768</v>
      </c>
      <c r="R64" s="25">
        <f>EMIROM!S271</f>
        <v>51904</v>
      </c>
      <c r="S64" s="25">
        <f>EMIROM!T271</f>
        <v>48161</v>
      </c>
      <c r="T64" s="25">
        <f>EMIROM!U271</f>
        <v>51035</v>
      </c>
      <c r="U64" s="25">
        <f>EMIROM!V271</f>
        <v>55360</v>
      </c>
      <c r="V64" s="26">
        <f>EMIROM!W271</f>
        <v>54618</v>
      </c>
      <c r="W64" s="26">
        <f>EMIROM!X271</f>
        <v>54695</v>
      </c>
      <c r="X64" s="26">
        <f>EMIROM!Y271</f>
        <v>49737</v>
      </c>
      <c r="Y64" s="26">
        <f>EMIROM!Z271</f>
        <v>47907</v>
      </c>
      <c r="Z64" s="26">
        <f>EMIROM!AA271</f>
        <v>47879</v>
      </c>
      <c r="AA64" s="26">
        <f>EMIROM!AB271</f>
        <v>47622</v>
      </c>
      <c r="AB64" s="26">
        <f>EMIROM!AC271</f>
        <v>42316</v>
      </c>
      <c r="AC64" s="26">
        <f>EMIROM!AD271</f>
        <v>59212</v>
      </c>
      <c r="AD64" s="26">
        <f>EMIROM!AE271</f>
        <v>57762</v>
      </c>
      <c r="AE64" s="26">
        <f>EMIROM!AF271</f>
        <v>57642</v>
      </c>
      <c r="AF64" s="26">
        <f>EMIROM!AG271</f>
        <v>53880</v>
      </c>
      <c r="AG64" s="26">
        <f>EMIROM!AH271</f>
        <v>53148</v>
      </c>
      <c r="AH64" s="92"/>
      <c r="AI64" s="92"/>
      <c r="AJ64" s="92"/>
      <c r="AK64" s="92"/>
      <c r="AL64" s="92"/>
    </row>
    <row r="65" spans="1:38" ht="17" thickTop="1" thickBot="1">
      <c r="A65" s="30">
        <v>63</v>
      </c>
      <c r="B65" s="21"/>
      <c r="C65" s="21"/>
      <c r="D65" s="21"/>
      <c r="E65" s="21"/>
      <c r="F65" s="21"/>
      <c r="G65" s="21"/>
      <c r="H65" s="21"/>
      <c r="I65" s="21"/>
      <c r="J65" s="21">
        <f>EMIROM!J65</f>
        <v>51558</v>
      </c>
      <c r="K65" s="21">
        <f>EMIROM!K65</f>
        <v>52240</v>
      </c>
      <c r="L65" s="25">
        <f>EMIROM!M272</f>
        <v>51260</v>
      </c>
      <c r="M65" s="25">
        <f>EMIROM!N272</f>
        <v>50388</v>
      </c>
      <c r="N65" s="25">
        <f>EMIROM!O272</f>
        <v>52862</v>
      </c>
      <c r="O65" s="25">
        <f>EMIROM!P272</f>
        <v>50472</v>
      </c>
      <c r="P65" s="25">
        <f>EMIROM!Q272</f>
        <v>48597</v>
      </c>
      <c r="Q65" s="25">
        <f>EMIROM!R272</f>
        <v>49724</v>
      </c>
      <c r="R65" s="25">
        <f>EMIROM!S272</f>
        <v>51339</v>
      </c>
      <c r="S65" s="25">
        <f>EMIROM!T272</f>
        <v>51460</v>
      </c>
      <c r="T65" s="25">
        <f>EMIROM!U272</f>
        <v>47834</v>
      </c>
      <c r="U65" s="25">
        <f>EMIROM!V272</f>
        <v>50600</v>
      </c>
      <c r="V65" s="26">
        <f>EMIROM!W272</f>
        <v>55168</v>
      </c>
      <c r="W65" s="26">
        <f>EMIROM!X272</f>
        <v>54373</v>
      </c>
      <c r="X65" s="26">
        <f>EMIROM!Y272</f>
        <v>54350</v>
      </c>
      <c r="Y65" s="26">
        <f>EMIROM!Z272</f>
        <v>49423</v>
      </c>
      <c r="Z65" s="26">
        <f>EMIROM!AA272</f>
        <v>47636</v>
      </c>
      <c r="AA65" s="26">
        <f>EMIROM!AB272</f>
        <v>47585</v>
      </c>
      <c r="AB65" s="26">
        <f>EMIROM!AC272</f>
        <v>47320</v>
      </c>
      <c r="AC65" s="26">
        <f>EMIROM!AD272</f>
        <v>42138</v>
      </c>
      <c r="AD65" s="26">
        <f>EMIROM!AE272</f>
        <v>59014</v>
      </c>
      <c r="AE65" s="26">
        <f>EMIROM!AF272</f>
        <v>57522</v>
      </c>
      <c r="AF65" s="26">
        <f>EMIROM!AG272</f>
        <v>56872</v>
      </c>
      <c r="AG65" s="26">
        <f>EMIROM!AH272</f>
        <v>53790</v>
      </c>
      <c r="AH65" s="92"/>
      <c r="AI65" s="92"/>
      <c r="AJ65" s="92"/>
      <c r="AK65" s="92"/>
      <c r="AL65" s="92"/>
    </row>
    <row r="66" spans="1:38" ht="17" thickTop="1" thickBot="1">
      <c r="A66" s="30">
        <v>64</v>
      </c>
      <c r="B66" s="21"/>
      <c r="C66" s="21"/>
      <c r="D66" s="21"/>
      <c r="E66" s="21"/>
      <c r="F66" s="21"/>
      <c r="G66" s="21"/>
      <c r="H66" s="21"/>
      <c r="I66" s="21"/>
      <c r="J66" s="21">
        <f>EMIROM!J66</f>
        <v>52939</v>
      </c>
      <c r="K66" s="21">
        <f>EMIROM!K66</f>
        <v>50991</v>
      </c>
      <c r="L66" s="25">
        <f>EMIROM!M273</f>
        <v>51754</v>
      </c>
      <c r="M66" s="25">
        <f>EMIROM!N273</f>
        <v>50669</v>
      </c>
      <c r="N66" s="25">
        <f>EMIROM!O273</f>
        <v>49834</v>
      </c>
      <c r="O66" s="25">
        <f>EMIROM!P273</f>
        <v>52313</v>
      </c>
      <c r="P66" s="25">
        <f>EMIROM!Q273</f>
        <v>49954</v>
      </c>
      <c r="Q66" s="25">
        <f>EMIROM!R273</f>
        <v>48099</v>
      </c>
      <c r="R66" s="25">
        <f>EMIROM!S273</f>
        <v>49177</v>
      </c>
      <c r="S66" s="25">
        <f>EMIROM!T273</f>
        <v>50863</v>
      </c>
      <c r="T66" s="25">
        <f>EMIROM!U273</f>
        <v>51006</v>
      </c>
      <c r="U66" s="25">
        <f>EMIROM!V273</f>
        <v>47467</v>
      </c>
      <c r="V66" s="26">
        <f>EMIROM!W273</f>
        <v>50377</v>
      </c>
      <c r="W66" s="26">
        <f>EMIROM!X273</f>
        <v>54822</v>
      </c>
      <c r="X66" s="26">
        <f>EMIROM!Y273</f>
        <v>54057</v>
      </c>
      <c r="Y66" s="26">
        <f>EMIROM!Z273</f>
        <v>53977</v>
      </c>
      <c r="Z66" s="26">
        <f>EMIROM!AA273</f>
        <v>49094</v>
      </c>
      <c r="AA66" s="26">
        <f>EMIROM!AB273</f>
        <v>47348</v>
      </c>
      <c r="AB66" s="26">
        <f>EMIROM!AC273</f>
        <v>47245</v>
      </c>
      <c r="AC66" s="26">
        <f>EMIROM!AD273</f>
        <v>47125</v>
      </c>
      <c r="AD66" s="26">
        <f>EMIROM!AE273</f>
        <v>41881</v>
      </c>
      <c r="AE66" s="26">
        <f>EMIROM!AF273</f>
        <v>58695</v>
      </c>
      <c r="AF66" s="26">
        <f>EMIROM!AG273</f>
        <v>56709</v>
      </c>
      <c r="AG66" s="26">
        <f>EMIROM!AH273</f>
        <v>56710</v>
      </c>
      <c r="AH66" s="92"/>
      <c r="AI66" s="92"/>
      <c r="AJ66" s="92"/>
      <c r="AK66" s="92"/>
      <c r="AL66" s="92"/>
    </row>
    <row r="67" spans="1:38" ht="17" thickTop="1" thickBot="1">
      <c r="A67" s="30">
        <v>65</v>
      </c>
      <c r="B67" s="21"/>
      <c r="C67" s="21"/>
      <c r="D67" s="21"/>
      <c r="E67" s="21"/>
      <c r="F67" s="21"/>
      <c r="G67" s="21"/>
      <c r="H67" s="21"/>
      <c r="I67" s="21"/>
      <c r="J67" s="21">
        <f>EMIROM!J67</f>
        <v>51165</v>
      </c>
      <c r="K67" s="21">
        <f>EMIROM!K67</f>
        <v>52376</v>
      </c>
      <c r="L67" s="25">
        <f>EMIROM!M274</f>
        <v>50450</v>
      </c>
      <c r="M67" s="25">
        <f>EMIROM!N274</f>
        <v>51096</v>
      </c>
      <c r="N67" s="25">
        <f>EMIROM!O274</f>
        <v>50053</v>
      </c>
      <c r="O67" s="25">
        <f>EMIROM!P274</f>
        <v>49167</v>
      </c>
      <c r="P67" s="25">
        <f>EMIROM!Q274</f>
        <v>51690</v>
      </c>
      <c r="Q67" s="25">
        <f>EMIROM!R274</f>
        <v>49389</v>
      </c>
      <c r="R67" s="25">
        <f>EMIROM!S274</f>
        <v>47616</v>
      </c>
      <c r="S67" s="25">
        <f>EMIROM!T274</f>
        <v>48651</v>
      </c>
      <c r="T67" s="25">
        <f>EMIROM!U274</f>
        <v>50433</v>
      </c>
      <c r="U67" s="25">
        <f>EMIROM!V274</f>
        <v>50532</v>
      </c>
      <c r="V67" s="26">
        <f>EMIROM!W274</f>
        <v>47182</v>
      </c>
      <c r="W67" s="26">
        <f>EMIROM!X274</f>
        <v>50102</v>
      </c>
      <c r="X67" s="26">
        <f>EMIROM!Y274</f>
        <v>54473</v>
      </c>
      <c r="Y67" s="26">
        <f>EMIROM!Z274</f>
        <v>53707</v>
      </c>
      <c r="Z67" s="26">
        <f>EMIROM!AA274</f>
        <v>53522</v>
      </c>
      <c r="AA67" s="26">
        <f>EMIROM!AB274</f>
        <v>48765</v>
      </c>
      <c r="AB67" s="26">
        <f>EMIROM!AC274</f>
        <v>46981</v>
      </c>
      <c r="AC67" s="26">
        <f>EMIROM!AD274</f>
        <v>47046</v>
      </c>
      <c r="AD67" s="26">
        <f>EMIROM!AE274</f>
        <v>46798</v>
      </c>
      <c r="AE67" s="26">
        <f>EMIROM!AF274</f>
        <v>41558</v>
      </c>
      <c r="AF67" s="26">
        <f>EMIROM!AG274</f>
        <v>57705</v>
      </c>
      <c r="AG67" s="26">
        <f>EMIROM!AH274</f>
        <v>56574</v>
      </c>
      <c r="AH67" s="92"/>
      <c r="AI67" s="92"/>
      <c r="AJ67" s="92"/>
      <c r="AK67" s="92"/>
      <c r="AL67" s="92"/>
    </row>
    <row r="68" spans="1:38" ht="17" thickTop="1" thickBot="1">
      <c r="A68" s="30">
        <v>66</v>
      </c>
      <c r="B68" s="21"/>
      <c r="C68" s="21"/>
      <c r="D68" s="21"/>
      <c r="E68" s="21"/>
      <c r="F68" s="21"/>
      <c r="G68" s="21"/>
      <c r="H68" s="21"/>
      <c r="I68" s="21"/>
      <c r="J68" s="21">
        <f>EMIROM!J68</f>
        <v>51710</v>
      </c>
      <c r="K68" s="21">
        <f>EMIROM!K68</f>
        <v>50459</v>
      </c>
      <c r="L68" s="25">
        <f>EMIROM!M275</f>
        <v>51787</v>
      </c>
      <c r="M68" s="25">
        <f>EMIROM!N275</f>
        <v>49701</v>
      </c>
      <c r="N68" s="25">
        <f>EMIROM!O275</f>
        <v>50392</v>
      </c>
      <c r="O68" s="25">
        <f>EMIROM!P275</f>
        <v>49391</v>
      </c>
      <c r="P68" s="25">
        <f>EMIROM!Q275</f>
        <v>48515</v>
      </c>
      <c r="Q68" s="25">
        <f>EMIROM!R275</f>
        <v>51036</v>
      </c>
      <c r="R68" s="25">
        <f>EMIROM!S275</f>
        <v>48835</v>
      </c>
      <c r="S68" s="25">
        <f>EMIROM!T275</f>
        <v>47078</v>
      </c>
      <c r="T68" s="25">
        <f>EMIROM!U275</f>
        <v>48108</v>
      </c>
      <c r="U68" s="25">
        <f>EMIROM!V275</f>
        <v>49891</v>
      </c>
      <c r="V68" s="26">
        <f>EMIROM!W275</f>
        <v>50237</v>
      </c>
      <c r="W68" s="26">
        <f>EMIROM!X275</f>
        <v>46744</v>
      </c>
      <c r="X68" s="26">
        <f>EMIROM!Y275</f>
        <v>49763</v>
      </c>
      <c r="Y68" s="26">
        <f>EMIROM!Z275</f>
        <v>54033</v>
      </c>
      <c r="Z68" s="26">
        <f>EMIROM!AA275</f>
        <v>53211</v>
      </c>
      <c r="AA68" s="26">
        <f>EMIROM!AB275</f>
        <v>53091</v>
      </c>
      <c r="AB68" s="26">
        <f>EMIROM!AC275</f>
        <v>48340</v>
      </c>
      <c r="AC68" s="26">
        <f>EMIROM!AD275</f>
        <v>46704</v>
      </c>
      <c r="AD68" s="26">
        <f>EMIROM!AE275</f>
        <v>46780</v>
      </c>
      <c r="AE68" s="26">
        <f>EMIROM!AF275</f>
        <v>46411</v>
      </c>
      <c r="AF68" s="26">
        <f>EMIROM!AG275</f>
        <v>41034</v>
      </c>
      <c r="AG68" s="26">
        <f>EMIROM!AH275</f>
        <v>57492</v>
      </c>
      <c r="AH68" s="92"/>
      <c r="AI68" s="92"/>
      <c r="AJ68" s="92"/>
      <c r="AK68" s="92"/>
      <c r="AL68" s="92"/>
    </row>
    <row r="69" spans="1:38" ht="17" thickTop="1" thickBot="1">
      <c r="A69" s="30">
        <v>67</v>
      </c>
      <c r="B69" s="21"/>
      <c r="C69" s="21"/>
      <c r="D69" s="21"/>
      <c r="E69" s="21"/>
      <c r="F69" s="21"/>
      <c r="G69" s="21"/>
      <c r="H69" s="21"/>
      <c r="I69" s="21"/>
      <c r="J69" s="21">
        <f>EMIROM!J69</f>
        <v>50705</v>
      </c>
      <c r="K69" s="21">
        <f>EMIROM!K69</f>
        <v>50916</v>
      </c>
      <c r="L69" s="25">
        <f>EMIROM!M276</f>
        <v>49798</v>
      </c>
      <c r="M69" s="25">
        <f>EMIROM!N276</f>
        <v>50988</v>
      </c>
      <c r="N69" s="25">
        <f>EMIROM!O276</f>
        <v>48922</v>
      </c>
      <c r="O69" s="25">
        <f>EMIROM!P276</f>
        <v>49603</v>
      </c>
      <c r="P69" s="25">
        <f>EMIROM!Q276</f>
        <v>48666</v>
      </c>
      <c r="Q69" s="25">
        <f>EMIROM!R276</f>
        <v>47828</v>
      </c>
      <c r="R69" s="25">
        <f>EMIROM!S276</f>
        <v>50351</v>
      </c>
      <c r="S69" s="25">
        <f>EMIROM!T276</f>
        <v>48218</v>
      </c>
      <c r="T69" s="25">
        <f>EMIROM!U276</f>
        <v>46517</v>
      </c>
      <c r="U69" s="25">
        <f>EMIROM!V276</f>
        <v>47581</v>
      </c>
      <c r="V69" s="26">
        <f>EMIROM!W276</f>
        <v>49557</v>
      </c>
      <c r="W69" s="26">
        <f>EMIROM!X276</f>
        <v>49796</v>
      </c>
      <c r="X69" s="26">
        <f>EMIROM!Y276</f>
        <v>46289</v>
      </c>
      <c r="Y69" s="26">
        <f>EMIROM!Z276</f>
        <v>49392</v>
      </c>
      <c r="Z69" s="26">
        <f>EMIROM!AA276</f>
        <v>53583</v>
      </c>
      <c r="AA69" s="26">
        <f>EMIROM!AB276</f>
        <v>52693</v>
      </c>
      <c r="AB69" s="26">
        <f>EMIROM!AC276</f>
        <v>52601</v>
      </c>
      <c r="AC69" s="26">
        <f>EMIROM!AD276</f>
        <v>48063</v>
      </c>
      <c r="AD69" s="26">
        <f>EMIROM!AE276</f>
        <v>46374</v>
      </c>
      <c r="AE69" s="26">
        <f>EMIROM!AF276</f>
        <v>46373</v>
      </c>
      <c r="AF69" s="26">
        <f>EMIROM!AG276</f>
        <v>45682</v>
      </c>
      <c r="AG69" s="26">
        <f>EMIROM!AH276</f>
        <v>40807</v>
      </c>
      <c r="AH69" s="92"/>
      <c r="AI69" s="92"/>
      <c r="AJ69" s="92"/>
      <c r="AK69" s="92"/>
      <c r="AL69" s="92"/>
    </row>
    <row r="70" spans="1:38" ht="17" thickTop="1" thickBot="1">
      <c r="A70" s="30">
        <v>68</v>
      </c>
      <c r="B70" s="21"/>
      <c r="C70" s="21"/>
      <c r="D70" s="21"/>
      <c r="E70" s="21"/>
      <c r="F70" s="21"/>
      <c r="G70" s="21"/>
      <c r="H70" s="21"/>
      <c r="I70" s="21"/>
      <c r="J70" s="21">
        <f>EMIROM!J70</f>
        <v>50769</v>
      </c>
      <c r="K70" s="21">
        <f>EMIROM!K70</f>
        <v>49895</v>
      </c>
      <c r="L70" s="25">
        <f>EMIROM!M277</f>
        <v>50234</v>
      </c>
      <c r="M70" s="25">
        <f>EMIROM!N277</f>
        <v>48970</v>
      </c>
      <c r="N70" s="25">
        <f>EMIROM!O277</f>
        <v>50139</v>
      </c>
      <c r="O70" s="25">
        <f>EMIROM!P277</f>
        <v>48131</v>
      </c>
      <c r="P70" s="25">
        <f>EMIROM!Q277</f>
        <v>48752</v>
      </c>
      <c r="Q70" s="25">
        <f>EMIROM!R277</f>
        <v>47952</v>
      </c>
      <c r="R70" s="25">
        <f>EMIROM!S277</f>
        <v>47141</v>
      </c>
      <c r="S70" s="25">
        <f>EMIROM!T277</f>
        <v>49643</v>
      </c>
      <c r="T70" s="25">
        <f>EMIROM!U277</f>
        <v>47567</v>
      </c>
      <c r="U70" s="25">
        <f>EMIROM!V277</f>
        <v>45906</v>
      </c>
      <c r="V70" s="26">
        <f>EMIROM!W277</f>
        <v>47177</v>
      </c>
      <c r="W70" s="26">
        <f>EMIROM!X277</f>
        <v>49058</v>
      </c>
      <c r="X70" s="26">
        <f>EMIROM!Y277</f>
        <v>49247</v>
      </c>
      <c r="Y70" s="26">
        <f>EMIROM!Z277</f>
        <v>45940</v>
      </c>
      <c r="Z70" s="26">
        <f>EMIROM!AA277</f>
        <v>48946</v>
      </c>
      <c r="AA70" s="26">
        <f>EMIROM!AB277</f>
        <v>53074</v>
      </c>
      <c r="AB70" s="26">
        <f>EMIROM!AC277</f>
        <v>52176</v>
      </c>
      <c r="AC70" s="26">
        <f>EMIROM!AD277</f>
        <v>52194</v>
      </c>
      <c r="AD70" s="26">
        <f>EMIROM!AE277</f>
        <v>47597</v>
      </c>
      <c r="AE70" s="26">
        <f>EMIROM!AF277</f>
        <v>45852</v>
      </c>
      <c r="AF70" s="26">
        <f>EMIROM!AG277</f>
        <v>45557</v>
      </c>
      <c r="AG70" s="26">
        <f>EMIROM!AH277</f>
        <v>45431</v>
      </c>
      <c r="AH70" s="92"/>
      <c r="AI70" s="92"/>
      <c r="AJ70" s="92"/>
      <c r="AK70" s="92"/>
      <c r="AL70" s="92"/>
    </row>
    <row r="71" spans="1:38" ht="17" thickTop="1" thickBot="1">
      <c r="A71" s="30">
        <v>69</v>
      </c>
      <c r="B71" s="21"/>
      <c r="C71" s="21"/>
      <c r="D71" s="21"/>
      <c r="E71" s="21"/>
      <c r="F71" s="21"/>
      <c r="G71" s="21"/>
      <c r="H71" s="21"/>
      <c r="I71" s="21"/>
      <c r="J71" s="21">
        <f>EMIROM!J71</f>
        <v>49405</v>
      </c>
      <c r="K71" s="21">
        <f>EMIROM!K71</f>
        <v>49869</v>
      </c>
      <c r="L71" s="25">
        <f>EMIROM!M278</f>
        <v>49130</v>
      </c>
      <c r="M71" s="25">
        <f>EMIROM!N278</f>
        <v>49329</v>
      </c>
      <c r="N71" s="25">
        <f>EMIROM!O278</f>
        <v>48089</v>
      </c>
      <c r="O71" s="25">
        <f>EMIROM!P278</f>
        <v>49302</v>
      </c>
      <c r="P71" s="25">
        <f>EMIROM!Q278</f>
        <v>47240</v>
      </c>
      <c r="Q71" s="25">
        <f>EMIROM!R278</f>
        <v>47865</v>
      </c>
      <c r="R71" s="25">
        <f>EMIROM!S278</f>
        <v>47128</v>
      </c>
      <c r="S71" s="25">
        <f>EMIROM!T278</f>
        <v>46392</v>
      </c>
      <c r="T71" s="25">
        <f>EMIROM!U278</f>
        <v>48959</v>
      </c>
      <c r="U71" s="25">
        <f>EMIROM!V278</f>
        <v>46893</v>
      </c>
      <c r="V71" s="26">
        <f>EMIROM!W278</f>
        <v>45436</v>
      </c>
      <c r="W71" s="26">
        <f>EMIROM!X278</f>
        <v>46679</v>
      </c>
      <c r="X71" s="26">
        <f>EMIROM!Y278</f>
        <v>48472</v>
      </c>
      <c r="Y71" s="26">
        <f>EMIROM!Z278</f>
        <v>48635</v>
      </c>
      <c r="Z71" s="26">
        <f>EMIROM!AA278</f>
        <v>45388</v>
      </c>
      <c r="AA71" s="26">
        <f>EMIROM!AB278</f>
        <v>48409</v>
      </c>
      <c r="AB71" s="26">
        <f>EMIROM!AC278</f>
        <v>52460</v>
      </c>
      <c r="AC71" s="26">
        <f>EMIROM!AD278</f>
        <v>51667</v>
      </c>
      <c r="AD71" s="26">
        <f>EMIROM!AE278</f>
        <v>51771</v>
      </c>
      <c r="AE71" s="26">
        <f>EMIROM!AF278</f>
        <v>47106</v>
      </c>
      <c r="AF71" s="26">
        <f>EMIROM!AG278</f>
        <v>44998</v>
      </c>
      <c r="AG71" s="26">
        <f>EMIROM!AH278</f>
        <v>45254</v>
      </c>
      <c r="AH71" s="92"/>
      <c r="AI71" s="92"/>
      <c r="AJ71" s="92"/>
      <c r="AK71" s="92"/>
      <c r="AL71" s="92"/>
    </row>
    <row r="72" spans="1:38" ht="17" thickTop="1" thickBot="1">
      <c r="A72" s="30">
        <v>70</v>
      </c>
      <c r="B72" s="21"/>
      <c r="C72" s="21"/>
      <c r="D72" s="21"/>
      <c r="E72" s="21"/>
      <c r="F72" s="21"/>
      <c r="G72" s="21"/>
      <c r="H72" s="21"/>
      <c r="I72" s="21"/>
      <c r="J72" s="21">
        <f>EMIROM!J72</f>
        <v>32245</v>
      </c>
      <c r="K72" s="21">
        <f>EMIROM!K72</f>
        <v>48415</v>
      </c>
      <c r="L72" s="25">
        <f>EMIROM!M279</f>
        <v>48967</v>
      </c>
      <c r="M72" s="25">
        <f>EMIROM!N279</f>
        <v>48183</v>
      </c>
      <c r="N72" s="25">
        <f>EMIROM!O279</f>
        <v>48345</v>
      </c>
      <c r="O72" s="25">
        <f>EMIROM!P279</f>
        <v>47165</v>
      </c>
      <c r="P72" s="25">
        <f>EMIROM!Q279</f>
        <v>48401</v>
      </c>
      <c r="Q72" s="25">
        <f>EMIROM!R279</f>
        <v>46352</v>
      </c>
      <c r="R72" s="25">
        <f>EMIROM!S279</f>
        <v>46990</v>
      </c>
      <c r="S72" s="25">
        <f>EMIROM!T279</f>
        <v>46257</v>
      </c>
      <c r="T72" s="25">
        <f>EMIROM!U279</f>
        <v>45621</v>
      </c>
      <c r="U72" s="25">
        <f>EMIROM!V279</f>
        <v>48198</v>
      </c>
      <c r="V72" s="26">
        <f>EMIROM!W279</f>
        <v>46418</v>
      </c>
      <c r="W72" s="26">
        <f>EMIROM!X279</f>
        <v>44836</v>
      </c>
      <c r="X72" s="26">
        <f>EMIROM!Y279</f>
        <v>46083</v>
      </c>
      <c r="Y72" s="26">
        <f>EMIROM!Z279</f>
        <v>47845</v>
      </c>
      <c r="Z72" s="26">
        <f>EMIROM!AA279</f>
        <v>48047</v>
      </c>
      <c r="AA72" s="26">
        <f>EMIROM!AB279</f>
        <v>44811</v>
      </c>
      <c r="AB72" s="26">
        <f>EMIROM!AC279</f>
        <v>47820</v>
      </c>
      <c r="AC72" s="26">
        <f>EMIROM!AD279</f>
        <v>51878</v>
      </c>
      <c r="AD72" s="26">
        <f>EMIROM!AE279</f>
        <v>51123</v>
      </c>
      <c r="AE72" s="26">
        <f>EMIROM!AF279</f>
        <v>51194</v>
      </c>
      <c r="AF72" s="26">
        <f>EMIROM!AG279</f>
        <v>46175</v>
      </c>
      <c r="AG72" s="26">
        <f>EMIROM!AH279</f>
        <v>44596</v>
      </c>
      <c r="AH72" s="92"/>
      <c r="AI72" s="92"/>
      <c r="AJ72" s="92"/>
      <c r="AK72" s="92"/>
      <c r="AL72" s="92"/>
    </row>
    <row r="73" spans="1:38" ht="17" thickTop="1" thickBot="1">
      <c r="A73" s="30">
        <v>71</v>
      </c>
      <c r="B73" s="21"/>
      <c r="C73" s="21"/>
      <c r="D73" s="21"/>
      <c r="E73" s="21"/>
      <c r="F73" s="21"/>
      <c r="G73" s="21"/>
      <c r="H73" s="21"/>
      <c r="I73" s="21"/>
      <c r="J73" s="21">
        <f>EMIROM!J73</f>
        <v>23538</v>
      </c>
      <c r="K73" s="21">
        <f>EMIROM!K73</f>
        <v>31525</v>
      </c>
      <c r="L73" s="25">
        <f>EMIROM!M280</f>
        <v>47455</v>
      </c>
      <c r="M73" s="25">
        <f>EMIROM!N280</f>
        <v>47831</v>
      </c>
      <c r="N73" s="25">
        <f>EMIROM!O280</f>
        <v>47131</v>
      </c>
      <c r="O73" s="25">
        <f>EMIROM!P280</f>
        <v>47342</v>
      </c>
      <c r="P73" s="25">
        <f>EMIROM!Q280</f>
        <v>46152</v>
      </c>
      <c r="Q73" s="25">
        <f>EMIROM!R280</f>
        <v>47424</v>
      </c>
      <c r="R73" s="25">
        <f>EMIROM!S280</f>
        <v>45353</v>
      </c>
      <c r="S73" s="25">
        <f>EMIROM!T280</f>
        <v>46047</v>
      </c>
      <c r="T73" s="25">
        <f>EMIROM!U280</f>
        <v>45380</v>
      </c>
      <c r="U73" s="25">
        <f>EMIROM!V280</f>
        <v>44855</v>
      </c>
      <c r="V73" s="26">
        <f>EMIROM!W280</f>
        <v>47529</v>
      </c>
      <c r="W73" s="26">
        <f>EMIROM!X280</f>
        <v>45718</v>
      </c>
      <c r="X73" s="26">
        <f>EMIROM!Y280</f>
        <v>44116</v>
      </c>
      <c r="Y73" s="26">
        <f>EMIROM!Z280</f>
        <v>45397</v>
      </c>
      <c r="Z73" s="26">
        <f>EMIROM!AA280</f>
        <v>47160</v>
      </c>
      <c r="AA73" s="26">
        <f>EMIROM!AB280</f>
        <v>47404</v>
      </c>
      <c r="AB73" s="26">
        <f>EMIROM!AC280</f>
        <v>44181</v>
      </c>
      <c r="AC73" s="26">
        <f>EMIROM!AD280</f>
        <v>47273</v>
      </c>
      <c r="AD73" s="26">
        <f>EMIROM!AE280</f>
        <v>51209</v>
      </c>
      <c r="AE73" s="26">
        <f>EMIROM!AF280</f>
        <v>50457</v>
      </c>
      <c r="AF73" s="26">
        <f>EMIROM!AG280</f>
        <v>50021</v>
      </c>
      <c r="AG73" s="26">
        <f>EMIROM!AH280</f>
        <v>45725</v>
      </c>
      <c r="AH73" s="92"/>
      <c r="AI73" s="92"/>
      <c r="AJ73" s="92"/>
      <c r="AK73" s="92"/>
      <c r="AL73" s="92"/>
    </row>
    <row r="74" spans="1:38" ht="17" thickTop="1" thickBot="1">
      <c r="A74" s="30">
        <v>72</v>
      </c>
      <c r="B74" s="21"/>
      <c r="C74" s="21"/>
      <c r="D74" s="21"/>
      <c r="E74" s="21"/>
      <c r="F74" s="21"/>
      <c r="G74" s="21"/>
      <c r="H74" s="21"/>
      <c r="I74" s="21"/>
      <c r="J74" s="21">
        <f>EMIROM!J74</f>
        <v>23522</v>
      </c>
      <c r="K74" s="21">
        <f>EMIROM!K74</f>
        <v>22989</v>
      </c>
      <c r="L74" s="25">
        <f>EMIROM!M281</f>
        <v>30731</v>
      </c>
      <c r="M74" s="25">
        <f>EMIROM!N281</f>
        <v>46261</v>
      </c>
      <c r="N74" s="25">
        <f>EMIROM!O281</f>
        <v>46705</v>
      </c>
      <c r="O74" s="25">
        <f>EMIROM!P281</f>
        <v>45995</v>
      </c>
      <c r="P74" s="25">
        <f>EMIROM!Q281</f>
        <v>46289</v>
      </c>
      <c r="Q74" s="25">
        <f>EMIROM!R281</f>
        <v>45087</v>
      </c>
      <c r="R74" s="25">
        <f>EMIROM!S281</f>
        <v>46345</v>
      </c>
      <c r="S74" s="25">
        <f>EMIROM!T281</f>
        <v>44320</v>
      </c>
      <c r="T74" s="25">
        <f>EMIROM!U281</f>
        <v>45037</v>
      </c>
      <c r="U74" s="25">
        <f>EMIROM!V281</f>
        <v>44470</v>
      </c>
      <c r="V74" s="26">
        <f>EMIROM!W281</f>
        <v>44174</v>
      </c>
      <c r="W74" s="26">
        <f>EMIROM!X281</f>
        <v>46680</v>
      </c>
      <c r="X74" s="26">
        <f>EMIROM!Y281</f>
        <v>44864</v>
      </c>
      <c r="Y74" s="26">
        <f>EMIROM!Z281</f>
        <v>43340</v>
      </c>
      <c r="Z74" s="26">
        <f>EMIROM!AA281</f>
        <v>44608</v>
      </c>
      <c r="AA74" s="26">
        <f>EMIROM!AB281</f>
        <v>46423</v>
      </c>
      <c r="AB74" s="26">
        <f>EMIROM!AC281</f>
        <v>46662</v>
      </c>
      <c r="AC74" s="26">
        <f>EMIROM!AD281</f>
        <v>43580</v>
      </c>
      <c r="AD74" s="26">
        <f>EMIROM!AE281</f>
        <v>46586</v>
      </c>
      <c r="AE74" s="26">
        <f>EMIROM!AF281</f>
        <v>50503</v>
      </c>
      <c r="AF74" s="26">
        <f>EMIROM!AG281</f>
        <v>49225</v>
      </c>
      <c r="AG74" s="26">
        <f>EMIROM!AH281</f>
        <v>49528</v>
      </c>
      <c r="AH74" s="92"/>
      <c r="AI74" s="92"/>
      <c r="AJ74" s="92"/>
      <c r="AK74" s="92"/>
      <c r="AL74" s="92"/>
    </row>
    <row r="75" spans="1:38" ht="17" thickTop="1" thickBot="1">
      <c r="A75" s="30">
        <v>73</v>
      </c>
      <c r="B75" s="21"/>
      <c r="C75" s="21"/>
      <c r="D75" s="21"/>
      <c r="E75" s="21"/>
      <c r="F75" s="21"/>
      <c r="G75" s="21"/>
      <c r="H75" s="21"/>
      <c r="I75" s="21"/>
      <c r="J75" s="21">
        <f>EMIROM!J75</f>
        <v>30733</v>
      </c>
      <c r="K75" s="21">
        <f>EMIROM!K75</f>
        <v>22874</v>
      </c>
      <c r="L75" s="25">
        <f>EMIROM!M282</f>
        <v>22322</v>
      </c>
      <c r="M75" s="25">
        <f>EMIROM!N282</f>
        <v>29914</v>
      </c>
      <c r="N75" s="25">
        <f>EMIROM!O282</f>
        <v>45159</v>
      </c>
      <c r="O75" s="25">
        <f>EMIROM!P282</f>
        <v>45520</v>
      </c>
      <c r="P75" s="25">
        <f>EMIROM!Q282</f>
        <v>44854</v>
      </c>
      <c r="Q75" s="25">
        <f>EMIROM!R282</f>
        <v>45078</v>
      </c>
      <c r="R75" s="25">
        <f>EMIROM!S282</f>
        <v>44003</v>
      </c>
      <c r="S75" s="25">
        <f>EMIROM!T282</f>
        <v>45191</v>
      </c>
      <c r="T75" s="25">
        <f>EMIROM!U282</f>
        <v>43239</v>
      </c>
      <c r="U75" s="25">
        <f>EMIROM!V282</f>
        <v>43931</v>
      </c>
      <c r="V75" s="26">
        <f>EMIROM!W282</f>
        <v>43662</v>
      </c>
      <c r="W75" s="26">
        <f>EMIROM!X282</f>
        <v>43331</v>
      </c>
      <c r="X75" s="26">
        <f>EMIROM!Y282</f>
        <v>45744</v>
      </c>
      <c r="Y75" s="26">
        <f>EMIROM!Z282</f>
        <v>43959</v>
      </c>
      <c r="Z75" s="26">
        <f>EMIROM!AA282</f>
        <v>42484</v>
      </c>
      <c r="AA75" s="26">
        <f>EMIROM!AB282</f>
        <v>43832</v>
      </c>
      <c r="AB75" s="26">
        <f>EMIROM!AC282</f>
        <v>45648</v>
      </c>
      <c r="AC75" s="26">
        <f>EMIROM!AD282</f>
        <v>45924</v>
      </c>
      <c r="AD75" s="26">
        <f>EMIROM!AE282</f>
        <v>42845</v>
      </c>
      <c r="AE75" s="26">
        <f>EMIROM!AF282</f>
        <v>45913</v>
      </c>
      <c r="AF75" s="26">
        <f>EMIROM!AG282</f>
        <v>49161</v>
      </c>
      <c r="AG75" s="26">
        <f>EMIROM!AH282</f>
        <v>48642</v>
      </c>
      <c r="AH75" s="92"/>
      <c r="AI75" s="92"/>
      <c r="AJ75" s="92"/>
      <c r="AK75" s="92"/>
      <c r="AL75" s="92"/>
    </row>
    <row r="76" spans="1:38" ht="17" thickTop="1" thickBot="1">
      <c r="A76" s="30">
        <v>74</v>
      </c>
      <c r="B76" s="21"/>
      <c r="C76" s="21"/>
      <c r="D76" s="21"/>
      <c r="E76" s="21"/>
      <c r="F76" s="21"/>
      <c r="G76" s="21"/>
      <c r="H76" s="21"/>
      <c r="I76" s="21"/>
      <c r="J76" s="21">
        <f>EMIROM!J76</f>
        <v>37745</v>
      </c>
      <c r="K76" s="21">
        <f>EMIROM!K76</f>
        <v>29826</v>
      </c>
      <c r="L76" s="25">
        <f>EMIROM!M283</f>
        <v>22150</v>
      </c>
      <c r="M76" s="25">
        <f>EMIROM!N283</f>
        <v>21694</v>
      </c>
      <c r="N76" s="25">
        <f>EMIROM!O283</f>
        <v>29017</v>
      </c>
      <c r="O76" s="25">
        <f>EMIROM!P283</f>
        <v>43824</v>
      </c>
      <c r="P76" s="25">
        <f>EMIROM!Q283</f>
        <v>44304</v>
      </c>
      <c r="Q76" s="25">
        <f>EMIROM!R283</f>
        <v>43596</v>
      </c>
      <c r="R76" s="25">
        <f>EMIROM!S283</f>
        <v>43907</v>
      </c>
      <c r="S76" s="25">
        <f>EMIROM!T283</f>
        <v>42794</v>
      </c>
      <c r="T76" s="25">
        <f>EMIROM!U283</f>
        <v>44035</v>
      </c>
      <c r="U76" s="25">
        <f>EMIROM!V283</f>
        <v>42114</v>
      </c>
      <c r="V76" s="26">
        <f>EMIROM!W283</f>
        <v>43063</v>
      </c>
      <c r="W76" s="26">
        <f>EMIROM!X283</f>
        <v>42740</v>
      </c>
      <c r="X76" s="26">
        <f>EMIROM!Y283</f>
        <v>42330</v>
      </c>
      <c r="Y76" s="26">
        <f>EMIROM!Z283</f>
        <v>44773</v>
      </c>
      <c r="Z76" s="26">
        <f>EMIROM!AA283</f>
        <v>43003</v>
      </c>
      <c r="AA76" s="26">
        <f>EMIROM!AB283</f>
        <v>41630</v>
      </c>
      <c r="AB76" s="26">
        <f>EMIROM!AC283</f>
        <v>43026</v>
      </c>
      <c r="AC76" s="26">
        <f>EMIROM!AD283</f>
        <v>44875</v>
      </c>
      <c r="AD76" s="26">
        <f>EMIROM!AE283</f>
        <v>45122</v>
      </c>
      <c r="AE76" s="26">
        <f>EMIROM!AF283</f>
        <v>41935</v>
      </c>
      <c r="AF76" s="26">
        <f>EMIROM!AG283</f>
        <v>44635</v>
      </c>
      <c r="AG76" s="26">
        <f>EMIROM!AH283</f>
        <v>48457</v>
      </c>
      <c r="AH76" s="92"/>
      <c r="AI76" s="92"/>
      <c r="AJ76" s="92"/>
      <c r="AK76" s="92"/>
      <c r="AL76" s="92"/>
    </row>
    <row r="77" spans="1:38" ht="17" thickTop="1" thickBot="1">
      <c r="A77" s="30">
        <v>75</v>
      </c>
      <c r="B77" s="21"/>
      <c r="C77" s="21"/>
      <c r="D77" s="21"/>
      <c r="E77" s="21"/>
      <c r="F77" s="21"/>
      <c r="G77" s="21"/>
      <c r="H77" s="21"/>
      <c r="I77" s="21"/>
      <c r="J77" s="21">
        <f>EMIROM!J77</f>
        <v>38238</v>
      </c>
      <c r="K77" s="21">
        <f>EMIROM!K77</f>
        <v>36519</v>
      </c>
      <c r="L77" s="25">
        <f>EMIROM!M284</f>
        <v>28802</v>
      </c>
      <c r="M77" s="25">
        <f>EMIROM!N284</f>
        <v>21428</v>
      </c>
      <c r="N77" s="25">
        <f>EMIROM!O284</f>
        <v>21001</v>
      </c>
      <c r="O77" s="25">
        <f>EMIROM!P284</f>
        <v>28084</v>
      </c>
      <c r="P77" s="25">
        <f>EMIROM!Q284</f>
        <v>42460</v>
      </c>
      <c r="Q77" s="25">
        <f>EMIROM!R284</f>
        <v>43006</v>
      </c>
      <c r="R77" s="25">
        <f>EMIROM!S284</f>
        <v>42324</v>
      </c>
      <c r="S77" s="25">
        <f>EMIROM!T284</f>
        <v>42602</v>
      </c>
      <c r="T77" s="25">
        <f>EMIROM!U284</f>
        <v>41589</v>
      </c>
      <c r="U77" s="25">
        <f>EMIROM!V284</f>
        <v>42788</v>
      </c>
      <c r="V77" s="26">
        <f>EMIROM!W284</f>
        <v>41138</v>
      </c>
      <c r="W77" s="26">
        <f>EMIROM!X284</f>
        <v>42078</v>
      </c>
      <c r="X77" s="26">
        <f>EMIROM!Y284</f>
        <v>41681</v>
      </c>
      <c r="Y77" s="26">
        <f>EMIROM!Z284</f>
        <v>41269</v>
      </c>
      <c r="Z77" s="26">
        <f>EMIROM!AA284</f>
        <v>43735</v>
      </c>
      <c r="AA77" s="26">
        <f>EMIROM!AB284</f>
        <v>42056</v>
      </c>
      <c r="AB77" s="26">
        <f>EMIROM!AC284</f>
        <v>40698</v>
      </c>
      <c r="AC77" s="26">
        <f>EMIROM!AD284</f>
        <v>42145</v>
      </c>
      <c r="AD77" s="26">
        <f>EMIROM!AE284</f>
        <v>43910</v>
      </c>
      <c r="AE77" s="26">
        <f>EMIROM!AF284</f>
        <v>44240</v>
      </c>
      <c r="AF77" s="26">
        <f>EMIROM!AG284</f>
        <v>40756</v>
      </c>
      <c r="AG77" s="26">
        <f>EMIROM!AH284</f>
        <v>43928</v>
      </c>
      <c r="AH77" s="92"/>
      <c r="AI77" s="92"/>
      <c r="AJ77" s="92"/>
      <c r="AK77" s="92"/>
      <c r="AL77" s="92"/>
    </row>
    <row r="78" spans="1:38" ht="17" thickTop="1" thickBot="1">
      <c r="A78" s="30">
        <v>76</v>
      </c>
      <c r="B78" s="21"/>
      <c r="C78" s="21"/>
      <c r="D78" s="21"/>
      <c r="E78" s="21"/>
      <c r="F78" s="21"/>
      <c r="G78" s="21"/>
      <c r="H78" s="21"/>
      <c r="I78" s="21"/>
      <c r="J78" s="21">
        <f>EMIROM!J78</f>
        <v>36579</v>
      </c>
      <c r="K78" s="21">
        <f>EMIROM!K78</f>
        <v>36777</v>
      </c>
      <c r="L78" s="25">
        <f>EMIROM!M285</f>
        <v>35180</v>
      </c>
      <c r="M78" s="25">
        <f>EMIROM!N285</f>
        <v>27807</v>
      </c>
      <c r="N78" s="25">
        <f>EMIROM!O285</f>
        <v>20682</v>
      </c>
      <c r="O78" s="25">
        <f>EMIROM!P285</f>
        <v>20315</v>
      </c>
      <c r="P78" s="25">
        <f>EMIROM!Q285</f>
        <v>27171</v>
      </c>
      <c r="Q78" s="25">
        <f>EMIROM!R285</f>
        <v>41075</v>
      </c>
      <c r="R78" s="25">
        <f>EMIROM!S285</f>
        <v>41553</v>
      </c>
      <c r="S78" s="25">
        <f>EMIROM!T285</f>
        <v>40920</v>
      </c>
      <c r="T78" s="25">
        <f>EMIROM!U285</f>
        <v>41262</v>
      </c>
      <c r="U78" s="25">
        <f>EMIROM!V285</f>
        <v>40233</v>
      </c>
      <c r="V78" s="26">
        <f>EMIROM!W285</f>
        <v>41672</v>
      </c>
      <c r="W78" s="26">
        <f>EMIROM!X285</f>
        <v>39962</v>
      </c>
      <c r="X78" s="26">
        <f>EMIROM!Y285</f>
        <v>40859</v>
      </c>
      <c r="Y78" s="26">
        <f>EMIROM!Z285</f>
        <v>40591</v>
      </c>
      <c r="Z78" s="26">
        <f>EMIROM!AA285</f>
        <v>40230</v>
      </c>
      <c r="AA78" s="26">
        <f>EMIROM!AB285</f>
        <v>42645</v>
      </c>
      <c r="AB78" s="26">
        <f>EMIROM!AC285</f>
        <v>40938</v>
      </c>
      <c r="AC78" s="26">
        <f>EMIROM!AD285</f>
        <v>39715</v>
      </c>
      <c r="AD78" s="26">
        <f>EMIROM!AE285</f>
        <v>41075</v>
      </c>
      <c r="AE78" s="26">
        <f>EMIROM!AF285</f>
        <v>42880</v>
      </c>
      <c r="AF78" s="26">
        <f>EMIROM!AG285</f>
        <v>42763</v>
      </c>
      <c r="AG78" s="26">
        <f>EMIROM!AH285</f>
        <v>39969</v>
      </c>
      <c r="AH78" s="92"/>
      <c r="AI78" s="92"/>
      <c r="AJ78" s="92"/>
      <c r="AK78" s="92"/>
      <c r="AL78" s="92"/>
    </row>
    <row r="79" spans="1:38" ht="17" thickTop="1" thickBot="1">
      <c r="A79" s="30">
        <v>77</v>
      </c>
      <c r="B79" s="21"/>
      <c r="C79" s="21"/>
      <c r="D79" s="21"/>
      <c r="E79" s="21"/>
      <c r="F79" s="21"/>
      <c r="G79" s="21"/>
      <c r="H79" s="21"/>
      <c r="I79" s="21"/>
      <c r="J79" s="21">
        <f>EMIROM!J79</f>
        <v>35773</v>
      </c>
      <c r="K79" s="21">
        <f>EMIROM!K79</f>
        <v>35042</v>
      </c>
      <c r="L79" s="25">
        <f>EMIROM!M286</f>
        <v>35293</v>
      </c>
      <c r="M79" s="25">
        <f>EMIROM!N286</f>
        <v>33817</v>
      </c>
      <c r="N79" s="25">
        <f>EMIROM!O286</f>
        <v>26639</v>
      </c>
      <c r="O79" s="25">
        <f>EMIROM!P286</f>
        <v>19914</v>
      </c>
      <c r="P79" s="25">
        <f>EMIROM!Q286</f>
        <v>19597</v>
      </c>
      <c r="Q79" s="25">
        <f>EMIROM!R286</f>
        <v>26128</v>
      </c>
      <c r="R79" s="25">
        <f>EMIROM!S286</f>
        <v>39650</v>
      </c>
      <c r="S79" s="25">
        <f>EMIROM!T286</f>
        <v>40055</v>
      </c>
      <c r="T79" s="25">
        <f>EMIROM!U286</f>
        <v>39430</v>
      </c>
      <c r="U79" s="25">
        <f>EMIROM!V286</f>
        <v>39852</v>
      </c>
      <c r="V79" s="26">
        <f>EMIROM!W286</f>
        <v>39077</v>
      </c>
      <c r="W79" s="26">
        <f>EMIROM!X286</f>
        <v>40347</v>
      </c>
      <c r="X79" s="26">
        <f>EMIROM!Y286</f>
        <v>38672</v>
      </c>
      <c r="Y79" s="26">
        <f>EMIROM!Z286</f>
        <v>39690</v>
      </c>
      <c r="Z79" s="26">
        <f>EMIROM!AA286</f>
        <v>39348</v>
      </c>
      <c r="AA79" s="26">
        <f>EMIROM!AB286</f>
        <v>39072</v>
      </c>
      <c r="AB79" s="26">
        <f>EMIROM!AC286</f>
        <v>41478</v>
      </c>
      <c r="AC79" s="26">
        <f>EMIROM!AD286</f>
        <v>39791</v>
      </c>
      <c r="AD79" s="26">
        <f>EMIROM!AE286</f>
        <v>38603</v>
      </c>
      <c r="AE79" s="26">
        <f>EMIROM!AF286</f>
        <v>39972</v>
      </c>
      <c r="AF79" s="26">
        <f>EMIROM!AG286</f>
        <v>41334</v>
      </c>
      <c r="AG79" s="26">
        <f>EMIROM!AH286</f>
        <v>41848</v>
      </c>
      <c r="AH79" s="92"/>
      <c r="AI79" s="92"/>
      <c r="AJ79" s="92"/>
      <c r="AK79" s="92"/>
      <c r="AL79" s="92"/>
    </row>
    <row r="80" spans="1:38" ht="17" thickTop="1" thickBot="1">
      <c r="A80" s="30">
        <v>78</v>
      </c>
      <c r="B80" s="21"/>
      <c r="C80" s="21"/>
      <c r="D80" s="21"/>
      <c r="E80" s="21"/>
      <c r="F80" s="21"/>
      <c r="G80" s="21"/>
      <c r="H80" s="21"/>
      <c r="I80" s="21"/>
      <c r="J80" s="21">
        <f>EMIROM!J80</f>
        <v>32095</v>
      </c>
      <c r="K80" s="21">
        <f>EMIROM!K80</f>
        <v>34182</v>
      </c>
      <c r="L80" s="25">
        <f>EMIROM!M287</f>
        <v>33511</v>
      </c>
      <c r="M80" s="25">
        <f>EMIROM!N287</f>
        <v>33796</v>
      </c>
      <c r="N80" s="25">
        <f>EMIROM!O287</f>
        <v>32286</v>
      </c>
      <c r="O80" s="25">
        <f>EMIROM!P287</f>
        <v>25464</v>
      </c>
      <c r="P80" s="25">
        <f>EMIROM!Q287</f>
        <v>19122</v>
      </c>
      <c r="Q80" s="25">
        <f>EMIROM!R287</f>
        <v>18828</v>
      </c>
      <c r="R80" s="25">
        <f>EMIROM!S287</f>
        <v>25015</v>
      </c>
      <c r="S80" s="25">
        <f>EMIROM!T287</f>
        <v>38094</v>
      </c>
      <c r="T80" s="25">
        <f>EMIROM!U287</f>
        <v>38430</v>
      </c>
      <c r="U80" s="25">
        <f>EMIROM!V287</f>
        <v>37951</v>
      </c>
      <c r="V80" s="26">
        <f>EMIROM!W287</f>
        <v>38519</v>
      </c>
      <c r="W80" s="26">
        <f>EMIROM!X287</f>
        <v>37687</v>
      </c>
      <c r="X80" s="26">
        <f>EMIROM!Y287</f>
        <v>38929</v>
      </c>
      <c r="Y80" s="26">
        <f>EMIROM!Z287</f>
        <v>37356</v>
      </c>
      <c r="Z80" s="26">
        <f>EMIROM!AA287</f>
        <v>38358</v>
      </c>
      <c r="AA80" s="26">
        <f>EMIROM!AB287</f>
        <v>38017</v>
      </c>
      <c r="AB80" s="26">
        <f>EMIROM!AC287</f>
        <v>37808</v>
      </c>
      <c r="AC80" s="26">
        <f>EMIROM!AD287</f>
        <v>40164</v>
      </c>
      <c r="AD80" s="26">
        <f>EMIROM!AE287</f>
        <v>38496</v>
      </c>
      <c r="AE80" s="26">
        <f>EMIROM!AF287</f>
        <v>37368</v>
      </c>
      <c r="AF80" s="26">
        <f>EMIROM!AG287</f>
        <v>38404</v>
      </c>
      <c r="AG80" s="26">
        <f>EMIROM!AH287</f>
        <v>40314</v>
      </c>
      <c r="AH80" s="92"/>
      <c r="AI80" s="92"/>
      <c r="AJ80" s="92"/>
      <c r="AK80" s="92"/>
      <c r="AL80" s="92"/>
    </row>
    <row r="81" spans="1:108" ht="17" thickTop="1" thickBot="1">
      <c r="A81" s="30">
        <v>79</v>
      </c>
      <c r="B81" s="21"/>
      <c r="C81" s="21"/>
      <c r="D81" s="21"/>
      <c r="E81" s="21"/>
      <c r="F81" s="21"/>
      <c r="G81" s="21"/>
      <c r="H81" s="21"/>
      <c r="I81" s="21"/>
      <c r="J81" s="21">
        <f>EMIROM!J81</f>
        <v>29575</v>
      </c>
      <c r="K81" s="21">
        <f>EMIROM!K81</f>
        <v>30468</v>
      </c>
      <c r="L81" s="25">
        <f>EMIROM!M288</f>
        <v>32535</v>
      </c>
      <c r="M81" s="25">
        <f>EMIROM!N288</f>
        <v>31905</v>
      </c>
      <c r="N81" s="25">
        <f>EMIROM!O288</f>
        <v>32124</v>
      </c>
      <c r="O81" s="25">
        <f>EMIROM!P288</f>
        <v>30736</v>
      </c>
      <c r="P81" s="25">
        <f>EMIROM!Q288</f>
        <v>24242</v>
      </c>
      <c r="Q81" s="25">
        <f>EMIROM!R288</f>
        <v>18244</v>
      </c>
      <c r="R81" s="25">
        <f>EMIROM!S288</f>
        <v>17992</v>
      </c>
      <c r="S81" s="25">
        <f>EMIROM!T288</f>
        <v>23827</v>
      </c>
      <c r="T81" s="25">
        <f>EMIROM!U288</f>
        <v>36472</v>
      </c>
      <c r="U81" s="25">
        <f>EMIROM!V288</f>
        <v>36822</v>
      </c>
      <c r="V81" s="26">
        <f>EMIROM!W288</f>
        <v>36587</v>
      </c>
      <c r="W81" s="26">
        <f>EMIROM!X288</f>
        <v>37010</v>
      </c>
      <c r="X81" s="26">
        <f>EMIROM!Y288</f>
        <v>36275</v>
      </c>
      <c r="Y81" s="26">
        <f>EMIROM!Z288</f>
        <v>37520</v>
      </c>
      <c r="Z81" s="26">
        <f>EMIROM!AA288</f>
        <v>36020</v>
      </c>
      <c r="AA81" s="26">
        <f>EMIROM!AB288</f>
        <v>37000</v>
      </c>
      <c r="AB81" s="26">
        <f>EMIROM!AC288</f>
        <v>36674</v>
      </c>
      <c r="AC81" s="26">
        <f>EMIROM!AD288</f>
        <v>36423</v>
      </c>
      <c r="AD81" s="26">
        <f>EMIROM!AE288</f>
        <v>38717</v>
      </c>
      <c r="AE81" s="26">
        <f>EMIROM!AF288</f>
        <v>37123</v>
      </c>
      <c r="AF81" s="26">
        <f>EMIROM!AG288</f>
        <v>35703</v>
      </c>
      <c r="AG81" s="26">
        <f>EMIROM!AH288</f>
        <v>37268</v>
      </c>
      <c r="AH81" s="92"/>
      <c r="AI81" s="92"/>
      <c r="AJ81" s="92"/>
      <c r="AK81" s="92"/>
      <c r="AL81" s="92"/>
    </row>
    <row r="82" spans="1:108" ht="17" thickTop="1" thickBot="1">
      <c r="A82" s="30">
        <v>80</v>
      </c>
      <c r="B82" s="21"/>
      <c r="C82" s="21"/>
      <c r="D82" s="21"/>
      <c r="E82" s="21"/>
      <c r="F82" s="21"/>
      <c r="G82" s="21"/>
      <c r="H82" s="21"/>
      <c r="I82" s="21"/>
      <c r="J82" s="21">
        <f>EMIROM!J82</f>
        <v>25025</v>
      </c>
      <c r="K82" s="21">
        <f>EMIROM!K82</f>
        <v>27839</v>
      </c>
      <c r="L82" s="25">
        <f>EMIROM!M289</f>
        <v>28887</v>
      </c>
      <c r="M82" s="25">
        <f>EMIROM!N289</f>
        <v>30788</v>
      </c>
      <c r="N82" s="25">
        <f>EMIROM!O289</f>
        <v>30227</v>
      </c>
      <c r="O82" s="25">
        <f>EMIROM!P289</f>
        <v>30320</v>
      </c>
      <c r="P82" s="25">
        <f>EMIROM!Q289</f>
        <v>29130</v>
      </c>
      <c r="Q82" s="25">
        <f>EMIROM!R289</f>
        <v>22991</v>
      </c>
      <c r="R82" s="25">
        <f>EMIROM!S289</f>
        <v>17261</v>
      </c>
      <c r="S82" s="25">
        <f>EMIROM!T289</f>
        <v>17113</v>
      </c>
      <c r="T82" s="25">
        <f>EMIROM!U289</f>
        <v>22684</v>
      </c>
      <c r="U82" s="25">
        <f>EMIROM!V289</f>
        <v>34752</v>
      </c>
      <c r="V82" s="26">
        <f>EMIROM!W289</f>
        <v>35158</v>
      </c>
      <c r="W82" s="26">
        <f>EMIROM!X289</f>
        <v>35033</v>
      </c>
      <c r="X82" s="26">
        <f>EMIROM!Y289</f>
        <v>35288</v>
      </c>
      <c r="Y82" s="26">
        <f>EMIROM!Z289</f>
        <v>34763</v>
      </c>
      <c r="Z82" s="26">
        <f>EMIROM!AA289</f>
        <v>35922</v>
      </c>
      <c r="AA82" s="26">
        <f>EMIROM!AB289</f>
        <v>34562</v>
      </c>
      <c r="AB82" s="26">
        <f>EMIROM!AC289</f>
        <v>35595</v>
      </c>
      <c r="AC82" s="26">
        <f>EMIROM!AD289</f>
        <v>35161</v>
      </c>
      <c r="AD82" s="26">
        <f>EMIROM!AE289</f>
        <v>34931</v>
      </c>
      <c r="AE82" s="26">
        <f>EMIROM!AF289</f>
        <v>37136</v>
      </c>
      <c r="AF82" s="26">
        <f>EMIROM!AG289</f>
        <v>35309</v>
      </c>
      <c r="AG82" s="26">
        <f>EMIROM!AH289</f>
        <v>34503</v>
      </c>
      <c r="AH82" s="92"/>
      <c r="AI82" s="92"/>
      <c r="AJ82" s="92"/>
      <c r="AK82" s="92"/>
      <c r="AL82" s="92"/>
    </row>
    <row r="83" spans="1:108" ht="17" thickTop="1" thickBot="1">
      <c r="A83" s="30">
        <v>81</v>
      </c>
      <c r="B83" s="21"/>
      <c r="C83" s="21"/>
      <c r="D83" s="21"/>
      <c r="E83" s="21"/>
      <c r="F83" s="21"/>
      <c r="G83" s="21"/>
      <c r="H83" s="21"/>
      <c r="I83" s="21"/>
      <c r="J83" s="21">
        <f>EMIROM!J83</f>
        <v>23015</v>
      </c>
      <c r="K83" s="21">
        <f>EMIROM!K83</f>
        <v>23355</v>
      </c>
      <c r="L83" s="25">
        <f>EMIROM!M290</f>
        <v>26027</v>
      </c>
      <c r="M83" s="25">
        <f>EMIROM!N290</f>
        <v>27148</v>
      </c>
      <c r="N83" s="25">
        <f>EMIROM!O290</f>
        <v>28890</v>
      </c>
      <c r="O83" s="25">
        <f>EMIROM!P290</f>
        <v>28517</v>
      </c>
      <c r="P83" s="25">
        <f>EMIROM!Q290</f>
        <v>28619</v>
      </c>
      <c r="Q83" s="25">
        <f>EMIROM!R290</f>
        <v>27456</v>
      </c>
      <c r="R83" s="25">
        <f>EMIROM!S290</f>
        <v>21687</v>
      </c>
      <c r="S83" s="25">
        <f>EMIROM!T290</f>
        <v>16289</v>
      </c>
      <c r="T83" s="25">
        <f>EMIROM!U290</f>
        <v>16190</v>
      </c>
      <c r="U83" s="25">
        <f>EMIROM!V290</f>
        <v>21519</v>
      </c>
      <c r="V83" s="26">
        <f>EMIROM!W290</f>
        <v>33164</v>
      </c>
      <c r="W83" s="26">
        <f>EMIROM!X290</f>
        <v>33516</v>
      </c>
      <c r="X83" s="26">
        <f>EMIROM!Y290</f>
        <v>33216</v>
      </c>
      <c r="Y83" s="26">
        <f>EMIROM!Z290</f>
        <v>33580</v>
      </c>
      <c r="Z83" s="26">
        <f>EMIROM!AA290</f>
        <v>33156</v>
      </c>
      <c r="AA83" s="26">
        <f>EMIROM!AB290</f>
        <v>34205</v>
      </c>
      <c r="AB83" s="26">
        <f>EMIROM!AC290</f>
        <v>32902</v>
      </c>
      <c r="AC83" s="26">
        <f>EMIROM!AD290</f>
        <v>33977</v>
      </c>
      <c r="AD83" s="26">
        <f>EMIROM!AE290</f>
        <v>33461</v>
      </c>
      <c r="AE83" s="26">
        <f>EMIROM!AF290</f>
        <v>33358</v>
      </c>
      <c r="AF83" s="26">
        <f>EMIROM!AG290</f>
        <v>35252</v>
      </c>
      <c r="AG83" s="26">
        <f>EMIROM!AH290</f>
        <v>33934</v>
      </c>
      <c r="AH83" s="92"/>
      <c r="AI83" s="92"/>
      <c r="AJ83" s="92"/>
      <c r="AK83" s="92"/>
      <c r="AL83" s="92"/>
    </row>
    <row r="84" spans="1:108" ht="17" thickTop="1" thickBot="1">
      <c r="A84" s="30">
        <v>82</v>
      </c>
      <c r="B84" s="21"/>
      <c r="C84" s="21"/>
      <c r="D84" s="21"/>
      <c r="E84" s="21"/>
      <c r="F84" s="21"/>
      <c r="G84" s="21"/>
      <c r="H84" s="21"/>
      <c r="I84" s="21"/>
      <c r="J84" s="21">
        <f>EMIROM!J84</f>
        <v>19704</v>
      </c>
      <c r="K84" s="21">
        <f>EMIROM!K84</f>
        <v>21301</v>
      </c>
      <c r="L84" s="25">
        <f>EMIROM!M291</f>
        <v>21568</v>
      </c>
      <c r="M84" s="25">
        <f>EMIROM!N291</f>
        <v>24309</v>
      </c>
      <c r="N84" s="25">
        <f>EMIROM!O291</f>
        <v>25290</v>
      </c>
      <c r="O84" s="25">
        <f>EMIROM!P291</f>
        <v>27024</v>
      </c>
      <c r="P84" s="25">
        <f>EMIROM!Q291</f>
        <v>26708</v>
      </c>
      <c r="Q84" s="25">
        <f>EMIROM!R291</f>
        <v>26831</v>
      </c>
      <c r="R84" s="25">
        <f>EMIROM!S291</f>
        <v>25751</v>
      </c>
      <c r="S84" s="25">
        <f>EMIROM!T291</f>
        <v>20260</v>
      </c>
      <c r="T84" s="25">
        <f>EMIROM!U291</f>
        <v>15236</v>
      </c>
      <c r="U84" s="25">
        <f>EMIROM!V291</f>
        <v>15213</v>
      </c>
      <c r="V84" s="26">
        <f>EMIROM!W291</f>
        <v>20359</v>
      </c>
      <c r="W84" s="26">
        <f>EMIROM!X291</f>
        <v>31209</v>
      </c>
      <c r="X84" s="26">
        <f>EMIROM!Y291</f>
        <v>31537</v>
      </c>
      <c r="Y84" s="26">
        <f>EMIROM!Z291</f>
        <v>31445</v>
      </c>
      <c r="Z84" s="26">
        <f>EMIROM!AA291</f>
        <v>31672</v>
      </c>
      <c r="AA84" s="26">
        <f>EMIROM!AB291</f>
        <v>31380</v>
      </c>
      <c r="AB84" s="26">
        <f>EMIROM!AC291</f>
        <v>32368</v>
      </c>
      <c r="AC84" s="26">
        <f>EMIROM!AD291</f>
        <v>31159</v>
      </c>
      <c r="AD84" s="26">
        <f>EMIROM!AE291</f>
        <v>32242</v>
      </c>
      <c r="AE84" s="26">
        <f>EMIROM!AF291</f>
        <v>31648</v>
      </c>
      <c r="AF84" s="26">
        <f>EMIROM!AG291</f>
        <v>31442</v>
      </c>
      <c r="AG84" s="26">
        <f>EMIROM!AH291</f>
        <v>33616</v>
      </c>
      <c r="AH84" s="92"/>
      <c r="AI84" s="92"/>
      <c r="AJ84" s="92"/>
      <c r="AK84" s="92"/>
      <c r="AL84" s="92"/>
    </row>
    <row r="85" spans="1:108" ht="17" thickTop="1" thickBot="1">
      <c r="A85" s="30">
        <v>83</v>
      </c>
      <c r="B85" s="21"/>
      <c r="C85" s="21"/>
      <c r="D85" s="21"/>
      <c r="E85" s="21"/>
      <c r="F85" s="21"/>
      <c r="G85" s="21"/>
      <c r="H85" s="21"/>
      <c r="I85" s="21"/>
      <c r="J85" s="21">
        <f>EMIROM!J85</f>
        <v>16919</v>
      </c>
      <c r="K85" s="21">
        <f>EMIROM!K85</f>
        <v>18077</v>
      </c>
      <c r="L85" s="25">
        <f>EMIROM!M292</f>
        <v>19483</v>
      </c>
      <c r="M85" s="25">
        <f>EMIROM!N292</f>
        <v>19970</v>
      </c>
      <c r="N85" s="25">
        <f>EMIROM!O292</f>
        <v>22532</v>
      </c>
      <c r="O85" s="25">
        <f>EMIROM!P292</f>
        <v>23458</v>
      </c>
      <c r="P85" s="25">
        <f>EMIROM!Q292</f>
        <v>25067</v>
      </c>
      <c r="Q85" s="25">
        <f>EMIROM!R292</f>
        <v>24893</v>
      </c>
      <c r="R85" s="25">
        <f>EMIROM!S292</f>
        <v>24929</v>
      </c>
      <c r="S85" s="25">
        <f>EMIROM!T292</f>
        <v>23961</v>
      </c>
      <c r="T85" s="25">
        <f>EMIROM!U292</f>
        <v>18877</v>
      </c>
      <c r="U85" s="25">
        <f>EMIROM!V292</f>
        <v>14188</v>
      </c>
      <c r="V85" s="26">
        <f>EMIROM!W292</f>
        <v>14305</v>
      </c>
      <c r="W85" s="26">
        <f>EMIROM!X292</f>
        <v>19059</v>
      </c>
      <c r="X85" s="26">
        <f>EMIROM!Y292</f>
        <v>28900</v>
      </c>
      <c r="Y85" s="26">
        <f>EMIROM!Z292</f>
        <v>29660</v>
      </c>
      <c r="Z85" s="26">
        <f>EMIROM!AA292</f>
        <v>29497</v>
      </c>
      <c r="AA85" s="26">
        <f>EMIROM!AB292</f>
        <v>29691</v>
      </c>
      <c r="AB85" s="26">
        <f>EMIROM!AC292</f>
        <v>29430</v>
      </c>
      <c r="AC85" s="26">
        <f>EMIROM!AD292</f>
        <v>30300</v>
      </c>
      <c r="AD85" s="26">
        <f>EMIROM!AE292</f>
        <v>29247</v>
      </c>
      <c r="AE85" s="26">
        <f>EMIROM!AF292</f>
        <v>30259</v>
      </c>
      <c r="AF85" s="26">
        <f>EMIROM!AG292</f>
        <v>29690</v>
      </c>
      <c r="AG85" s="26">
        <f>EMIROM!AH292</f>
        <v>29773</v>
      </c>
      <c r="AH85" s="92"/>
      <c r="AI85" s="92"/>
      <c r="AJ85" s="92"/>
      <c r="AK85" s="92"/>
      <c r="AL85" s="92"/>
    </row>
    <row r="86" spans="1:108" ht="17" thickTop="1" thickBot="1">
      <c r="A86" s="30">
        <v>84</v>
      </c>
      <c r="B86" s="21"/>
      <c r="C86" s="21"/>
      <c r="D86" s="21"/>
      <c r="E86" s="21"/>
      <c r="F86" s="21"/>
      <c r="G86" s="21"/>
      <c r="H86" s="21"/>
      <c r="I86" s="21"/>
      <c r="J86" s="21">
        <f>EMIROM!J86</f>
        <v>14556</v>
      </c>
      <c r="K86" s="21">
        <f>EMIROM!K86</f>
        <v>15374</v>
      </c>
      <c r="L86" s="25">
        <f>EMIROM!M293</f>
        <v>16469</v>
      </c>
      <c r="M86" s="25">
        <f>EMIROM!N293</f>
        <v>17892</v>
      </c>
      <c r="N86" s="25">
        <f>EMIROM!O293</f>
        <v>18297</v>
      </c>
      <c r="O86" s="25">
        <f>EMIROM!P293</f>
        <v>20685</v>
      </c>
      <c r="P86" s="25">
        <f>EMIROM!Q293</f>
        <v>21587</v>
      </c>
      <c r="Q86" s="25">
        <f>EMIROM!R293</f>
        <v>23105</v>
      </c>
      <c r="R86" s="25">
        <f>EMIROM!S293</f>
        <v>22998</v>
      </c>
      <c r="S86" s="25">
        <f>EMIROM!T293</f>
        <v>22972</v>
      </c>
      <c r="T86" s="25">
        <f>EMIROM!U293</f>
        <v>22100</v>
      </c>
      <c r="U86" s="25">
        <f>EMIROM!V293</f>
        <v>17473</v>
      </c>
      <c r="V86" s="26">
        <f>EMIROM!W293</f>
        <v>13190</v>
      </c>
      <c r="W86" s="26">
        <f>EMIROM!X293</f>
        <v>13251</v>
      </c>
      <c r="X86" s="26">
        <f>EMIROM!Y293</f>
        <v>17614</v>
      </c>
      <c r="Y86" s="26">
        <f>EMIROM!Z293</f>
        <v>26697</v>
      </c>
      <c r="Z86" s="26">
        <f>EMIROM!AA293</f>
        <v>27661</v>
      </c>
      <c r="AA86" s="26">
        <f>EMIROM!AB293</f>
        <v>27504</v>
      </c>
      <c r="AB86" s="26">
        <f>EMIROM!AC293</f>
        <v>27652</v>
      </c>
      <c r="AC86" s="26">
        <f>EMIROM!AD293</f>
        <v>27413</v>
      </c>
      <c r="AD86" s="26">
        <f>EMIROM!AE293</f>
        <v>28209</v>
      </c>
      <c r="AE86" s="26">
        <f>EMIROM!AF293</f>
        <v>27289</v>
      </c>
      <c r="AF86" s="26">
        <f>EMIROM!AG293</f>
        <v>28051</v>
      </c>
      <c r="AG86" s="26">
        <f>EMIROM!AH293</f>
        <v>27925</v>
      </c>
      <c r="AH86" s="92"/>
      <c r="AI86" s="92"/>
      <c r="AJ86" s="92"/>
      <c r="AK86" s="92"/>
      <c r="AL86" s="92"/>
    </row>
    <row r="87" spans="1:108" ht="17" thickTop="1" thickBot="1">
      <c r="A87" s="30" t="s">
        <v>7</v>
      </c>
      <c r="B87" s="21"/>
      <c r="C87" s="21"/>
      <c r="D87" s="21"/>
      <c r="E87" s="21"/>
      <c r="F87" s="21"/>
      <c r="G87" s="21"/>
      <c r="H87" s="21"/>
      <c r="I87" s="21"/>
      <c r="J87" s="21">
        <f>EMIROM!J87</f>
        <v>60370</v>
      </c>
      <c r="K87" s="21">
        <f>EMIROM!K87</f>
        <v>63823</v>
      </c>
      <c r="L87" s="25">
        <f>EMIROM!M294</f>
        <v>67127</v>
      </c>
      <c r="M87" s="25">
        <f>EMIROM!N294</f>
        <v>71983</v>
      </c>
      <c r="N87" s="25">
        <f>EMIROM!O294</f>
        <v>77474</v>
      </c>
      <c r="O87" s="25">
        <f>EMIROM!P294</f>
        <v>82687</v>
      </c>
      <c r="P87" s="25">
        <f>EMIROM!Q294</f>
        <v>89589</v>
      </c>
      <c r="Q87" s="25">
        <f>EMIROM!R294</f>
        <v>96583</v>
      </c>
      <c r="R87" s="25">
        <f>EMIROM!S294</f>
        <v>103524</v>
      </c>
      <c r="S87" s="25">
        <f>EMIROM!T294</f>
        <v>109436</v>
      </c>
      <c r="T87" s="25">
        <f>EMIROM!U294</f>
        <v>114714</v>
      </c>
      <c r="U87" s="25">
        <f>EMIROM!V294</f>
        <v>118961</v>
      </c>
      <c r="V87" s="26">
        <f>EMIROM!W294</f>
        <v>119341</v>
      </c>
      <c r="W87" s="26">
        <f>EMIROM!X294</f>
        <v>113904</v>
      </c>
      <c r="X87" s="26">
        <f>EMIROM!Y294</f>
        <v>107455</v>
      </c>
      <c r="Y87" s="26">
        <f>EMIROM!Z294</f>
        <v>107880</v>
      </c>
      <c r="Z87" s="26">
        <f>EMIROM!AA294</f>
        <v>115733</v>
      </c>
      <c r="AA87" s="26">
        <f>EMIROM!AB294</f>
        <v>124796</v>
      </c>
      <c r="AB87" s="26">
        <f>EMIROM!AC294</f>
        <v>132730</v>
      </c>
      <c r="AC87" s="26">
        <f>EMIROM!AD294</f>
        <v>139511</v>
      </c>
      <c r="AD87" s="26">
        <f>EMIROM!AE294</f>
        <v>145767</v>
      </c>
      <c r="AE87" s="26">
        <f>EMIROM!AF294</f>
        <v>152794</v>
      </c>
      <c r="AF87" s="26">
        <f>EMIROM!AG294</f>
        <v>157383</v>
      </c>
      <c r="AG87" s="26">
        <f>EMIROM!AH294</f>
        <v>161868</v>
      </c>
      <c r="AH87" s="92"/>
      <c r="AI87" s="92"/>
      <c r="AJ87" s="92"/>
      <c r="AK87" s="92"/>
      <c r="AL87" s="92"/>
    </row>
    <row r="88" spans="1:108" s="18" customFormat="1" ht="16" thickTop="1" thickBot="1">
      <c r="A88" s="31" t="s">
        <v>36</v>
      </c>
      <c r="B88" s="27"/>
      <c r="C88" s="27"/>
      <c r="D88" s="27"/>
      <c r="E88" s="27"/>
      <c r="F88" s="27"/>
      <c r="G88" s="27"/>
      <c r="H88" s="27"/>
      <c r="I88" s="27"/>
      <c r="J88" s="27">
        <f>EMIROM!J88</f>
        <v>3901389</v>
      </c>
      <c r="K88" s="27">
        <f>EMIROM!K88</f>
        <v>3905465</v>
      </c>
      <c r="L88" s="28">
        <f>EMIROM!M295</f>
        <v>3908454</v>
      </c>
      <c r="M88" s="28">
        <f>EMIROM!N295</f>
        <v>3901473</v>
      </c>
      <c r="N88" s="28">
        <f>EMIROM!O295</f>
        <v>3899055</v>
      </c>
      <c r="O88" s="28">
        <f>EMIROM!P295</f>
        <v>3894993</v>
      </c>
      <c r="P88" s="28">
        <f>EMIROM!Q295</f>
        <v>3897091</v>
      </c>
      <c r="Q88" s="28">
        <f>EMIROM!R295</f>
        <v>3906032</v>
      </c>
      <c r="R88" s="28">
        <f>EMIROM!S295</f>
        <v>3915224</v>
      </c>
      <c r="S88" s="28">
        <f>EMIROM!T295</f>
        <v>3927096</v>
      </c>
      <c r="T88" s="28">
        <f>EMIROM!U295</f>
        <v>3945406</v>
      </c>
      <c r="U88" s="28">
        <f>EMIROM!V295</f>
        <v>3966295</v>
      </c>
      <c r="V88" s="29">
        <f>EMIROM!W295</f>
        <v>4002620</v>
      </c>
      <c r="W88" s="29">
        <f>EMIROM!X295</f>
        <v>4029942</v>
      </c>
      <c r="X88" s="29">
        <f>EMIROM!Y295</f>
        <v>4072274</v>
      </c>
      <c r="Y88" s="29">
        <f>EMIROM!Z295</f>
        <v>4117455</v>
      </c>
      <c r="Z88" s="29">
        <f>EMIROM!AA295</f>
        <v>4146766</v>
      </c>
      <c r="AA88" s="29">
        <f>EMIROM!AB295</f>
        <v>4175075</v>
      </c>
      <c r="AB88" s="29">
        <f>EMIROM!AC295</f>
        <v>4222551</v>
      </c>
      <c r="AC88" s="29">
        <f>EMIROM!AD295</f>
        <v>4277139</v>
      </c>
      <c r="AD88" s="29">
        <f>EMIROM!AE295</f>
        <v>4306684</v>
      </c>
      <c r="AE88" s="29">
        <f>EMIROM!AF295</f>
        <v>4331343</v>
      </c>
      <c r="AF88" s="29">
        <f>EMIROM!AG295</f>
        <v>4341240</v>
      </c>
      <c r="AG88" s="29">
        <f>EMIROM!AH295</f>
        <v>4377487</v>
      </c>
      <c r="AH88" s="92"/>
      <c r="AI88" s="92"/>
      <c r="AJ88" s="92"/>
      <c r="AK88" s="92"/>
      <c r="AL88" s="92"/>
      <c r="AM88" s="65"/>
      <c r="AN88" s="65"/>
      <c r="AO88" s="65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</row>
    <row r="89" spans="1:108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108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108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108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108" ht="22" thickTop="1" thickBot="1">
      <c r="A93" s="19"/>
      <c r="B93" s="20"/>
      <c r="C93" s="20"/>
      <c r="D93" s="20"/>
      <c r="E93" s="20"/>
      <c r="F93" s="20"/>
      <c r="G93" s="20"/>
      <c r="H93" s="20"/>
      <c r="I93" s="20"/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</row>
    <row r="94" spans="1:108" ht="22" thickTop="1" thickBot="1">
      <c r="A94" s="20" t="s">
        <v>18</v>
      </c>
      <c r="B94" s="21"/>
      <c r="C94" s="21"/>
      <c r="D94" s="21"/>
      <c r="E94" s="21"/>
      <c r="F94" s="21"/>
      <c r="G94" s="21"/>
      <c r="H94" s="21"/>
      <c r="I94" s="21"/>
      <c r="J94" s="21">
        <f t="shared" ref="J94:AF94" si="0">SUM(J2:J6)</f>
        <v>131401</v>
      </c>
      <c r="K94" s="21">
        <f t="shared" si="0"/>
        <v>132984</v>
      </c>
      <c r="L94" s="21">
        <f t="shared" si="0"/>
        <v>133383</v>
      </c>
      <c r="M94" s="21">
        <f t="shared" si="0"/>
        <v>136393</v>
      </c>
      <c r="N94" s="21">
        <f t="shared" si="0"/>
        <v>138086</v>
      </c>
      <c r="O94" s="21">
        <f t="shared" si="0"/>
        <v>139184</v>
      </c>
      <c r="P94" s="21">
        <f t="shared" si="0"/>
        <v>140227</v>
      </c>
      <c r="Q94" s="21">
        <f t="shared" si="0"/>
        <v>142747</v>
      </c>
      <c r="R94" s="21">
        <f t="shared" si="0"/>
        <v>145207</v>
      </c>
      <c r="S94" s="21">
        <f t="shared" si="0"/>
        <v>148424</v>
      </c>
      <c r="T94" s="21">
        <f t="shared" si="0"/>
        <v>152959</v>
      </c>
      <c r="U94" s="21">
        <f t="shared" si="0"/>
        <v>158432</v>
      </c>
      <c r="V94" s="21">
        <f t="shared" si="0"/>
        <v>163577</v>
      </c>
      <c r="W94" s="21">
        <f t="shared" si="0"/>
        <v>169822</v>
      </c>
      <c r="X94" s="21">
        <f t="shared" si="0"/>
        <v>175272</v>
      </c>
      <c r="Y94" s="21">
        <f t="shared" si="0"/>
        <v>181691</v>
      </c>
      <c r="Z94" s="21">
        <f t="shared" si="0"/>
        <v>186348</v>
      </c>
      <c r="AA94" s="21">
        <f t="shared" si="0"/>
        <v>190615</v>
      </c>
      <c r="AB94" s="21">
        <f t="shared" si="0"/>
        <v>195355</v>
      </c>
      <c r="AC94" s="21">
        <f t="shared" si="0"/>
        <v>201005</v>
      </c>
      <c r="AD94" s="21">
        <f t="shared" si="0"/>
        <v>203775</v>
      </c>
      <c r="AE94" s="21">
        <f t="shared" si="0"/>
        <v>205014</v>
      </c>
      <c r="AF94" s="21">
        <f t="shared" si="0"/>
        <v>204284</v>
      </c>
      <c r="AG94" s="21">
        <f t="shared" ref="AG94" si="1">SUM(AG2:AG6)</f>
        <v>203915</v>
      </c>
      <c r="AH94" s="92"/>
      <c r="AI94" s="92"/>
      <c r="AJ94" s="92"/>
      <c r="AK94" s="92"/>
      <c r="AL94" s="92"/>
    </row>
    <row r="95" spans="1:108" ht="22" thickTop="1" thickBot="1">
      <c r="A95" s="20" t="s">
        <v>19</v>
      </c>
      <c r="B95" s="21"/>
      <c r="C95" s="21"/>
      <c r="D95" s="21"/>
      <c r="E95" s="21"/>
      <c r="F95" s="21"/>
      <c r="G95" s="21"/>
      <c r="H95" s="21"/>
      <c r="I95" s="21"/>
      <c r="J95" s="21">
        <f t="shared" ref="J95:AF95" si="2">SUM(J7:J11)</f>
        <v>146434</v>
      </c>
      <c r="K95" s="21">
        <f t="shared" si="2"/>
        <v>143456</v>
      </c>
      <c r="L95" s="21">
        <f t="shared" si="2"/>
        <v>138684</v>
      </c>
      <c r="M95" s="21">
        <f t="shared" si="2"/>
        <v>135680</v>
      </c>
      <c r="N95" s="21">
        <f t="shared" si="2"/>
        <v>134278</v>
      </c>
      <c r="O95" s="21">
        <f t="shared" si="2"/>
        <v>134347</v>
      </c>
      <c r="P95" s="21">
        <f t="shared" si="2"/>
        <v>135942</v>
      </c>
      <c r="Q95" s="21">
        <f t="shared" si="2"/>
        <v>139497</v>
      </c>
      <c r="R95" s="21">
        <f t="shared" si="2"/>
        <v>143775</v>
      </c>
      <c r="S95" s="21">
        <f t="shared" si="2"/>
        <v>146706</v>
      </c>
      <c r="T95" s="21">
        <f t="shared" si="2"/>
        <v>148903</v>
      </c>
      <c r="U95" s="21">
        <f t="shared" si="2"/>
        <v>150198</v>
      </c>
      <c r="V95" s="21">
        <f t="shared" si="2"/>
        <v>152242</v>
      </c>
      <c r="W95" s="21">
        <f t="shared" si="2"/>
        <v>155192</v>
      </c>
      <c r="X95" s="21">
        <f t="shared" si="2"/>
        <v>158877</v>
      </c>
      <c r="Y95" s="21">
        <f t="shared" si="2"/>
        <v>163878</v>
      </c>
      <c r="Z95" s="21">
        <f t="shared" si="2"/>
        <v>170314</v>
      </c>
      <c r="AA95" s="21">
        <f t="shared" si="2"/>
        <v>175309</v>
      </c>
      <c r="AB95" s="21">
        <f t="shared" si="2"/>
        <v>180880</v>
      </c>
      <c r="AC95" s="21">
        <f t="shared" si="2"/>
        <v>186043</v>
      </c>
      <c r="AD95" s="21">
        <f t="shared" si="2"/>
        <v>190223</v>
      </c>
      <c r="AE95" s="21">
        <f t="shared" si="2"/>
        <v>192253</v>
      </c>
      <c r="AF95" s="21">
        <f t="shared" si="2"/>
        <v>195383</v>
      </c>
      <c r="AG95" s="21">
        <f t="shared" ref="AG95" si="3">SUM(AG7:AG11)</f>
        <v>200101</v>
      </c>
      <c r="AH95" s="92"/>
      <c r="AI95" s="92"/>
      <c r="AJ95" s="92"/>
      <c r="AK95" s="92"/>
      <c r="AL95" s="92"/>
    </row>
    <row r="96" spans="1:108" ht="22" thickTop="1" thickBot="1">
      <c r="A96" s="20" t="s">
        <v>20</v>
      </c>
      <c r="B96" s="21"/>
      <c r="C96" s="21"/>
      <c r="D96" s="21"/>
      <c r="E96" s="21"/>
      <c r="F96" s="21"/>
      <c r="G96" s="21"/>
      <c r="H96" s="21"/>
      <c r="I96" s="21"/>
      <c r="J96" s="21">
        <f t="shared" ref="J96:AF96" si="4">SUM(J12:J16)</f>
        <v>196817</v>
      </c>
      <c r="K96" s="21">
        <f t="shared" si="4"/>
        <v>182672</v>
      </c>
      <c r="L96" s="21">
        <f t="shared" si="4"/>
        <v>170234</v>
      </c>
      <c r="M96" s="21">
        <f t="shared" si="4"/>
        <v>161042</v>
      </c>
      <c r="N96" s="21">
        <f t="shared" si="4"/>
        <v>153759</v>
      </c>
      <c r="O96" s="21">
        <f t="shared" si="4"/>
        <v>148772</v>
      </c>
      <c r="P96" s="21">
        <f t="shared" si="4"/>
        <v>146228</v>
      </c>
      <c r="Q96" s="21">
        <f t="shared" si="4"/>
        <v>143792</v>
      </c>
      <c r="R96" s="21">
        <f t="shared" si="4"/>
        <v>141639</v>
      </c>
      <c r="S96" s="21">
        <f t="shared" si="4"/>
        <v>141451</v>
      </c>
      <c r="T96" s="21">
        <f t="shared" si="4"/>
        <v>142925</v>
      </c>
      <c r="U96" s="21">
        <f t="shared" si="4"/>
        <v>145675</v>
      </c>
      <c r="V96" s="21">
        <f t="shared" si="4"/>
        <v>150553</v>
      </c>
      <c r="W96" s="21">
        <f t="shared" si="4"/>
        <v>154902</v>
      </c>
      <c r="X96" s="21">
        <f t="shared" si="4"/>
        <v>157552</v>
      </c>
      <c r="Y96" s="21">
        <f t="shared" si="4"/>
        <v>160157</v>
      </c>
      <c r="Z96" s="21">
        <f t="shared" si="4"/>
        <v>161862</v>
      </c>
      <c r="AA96" s="21">
        <f t="shared" si="4"/>
        <v>163902</v>
      </c>
      <c r="AB96" s="21">
        <f t="shared" si="4"/>
        <v>167294</v>
      </c>
      <c r="AC96" s="21">
        <f t="shared" si="4"/>
        <v>172100</v>
      </c>
      <c r="AD96" s="21">
        <f t="shared" si="4"/>
        <v>176249</v>
      </c>
      <c r="AE96" s="21">
        <f t="shared" si="4"/>
        <v>181321</v>
      </c>
      <c r="AF96" s="21">
        <f t="shared" si="4"/>
        <v>184399</v>
      </c>
      <c r="AG96" s="21">
        <f t="shared" ref="AG96" si="5">SUM(AG12:AG16)</f>
        <v>188311</v>
      </c>
      <c r="AH96" s="92"/>
      <c r="AI96" s="92"/>
      <c r="AJ96" s="92"/>
      <c r="AK96" s="92"/>
      <c r="AL96" s="92"/>
    </row>
    <row r="97" spans="1:38" ht="22" thickTop="1" thickBot="1">
      <c r="A97" s="20" t="s">
        <v>21</v>
      </c>
      <c r="B97" s="21"/>
      <c r="C97" s="21"/>
      <c r="D97" s="21"/>
      <c r="E97" s="21"/>
      <c r="F97" s="21"/>
      <c r="G97" s="21"/>
      <c r="H97" s="21"/>
      <c r="I97" s="21"/>
      <c r="J97" s="21">
        <f t="shared" ref="J97:AF97" si="6">SUM(J17:J21)</f>
        <v>257533</v>
      </c>
      <c r="K97" s="21">
        <f t="shared" si="6"/>
        <v>251742</v>
      </c>
      <c r="L97" s="21">
        <f t="shared" si="6"/>
        <v>241167</v>
      </c>
      <c r="M97" s="21">
        <f t="shared" si="6"/>
        <v>228796</v>
      </c>
      <c r="N97" s="21">
        <f t="shared" si="6"/>
        <v>215793</v>
      </c>
      <c r="O97" s="21">
        <f t="shared" si="6"/>
        <v>200171</v>
      </c>
      <c r="P97" s="21">
        <f t="shared" si="6"/>
        <v>186489</v>
      </c>
      <c r="Q97" s="21">
        <f t="shared" si="6"/>
        <v>175990</v>
      </c>
      <c r="R97" s="21">
        <f t="shared" si="6"/>
        <v>168037</v>
      </c>
      <c r="S97" s="21">
        <f t="shared" si="6"/>
        <v>161833</v>
      </c>
      <c r="T97" s="21">
        <f t="shared" si="6"/>
        <v>157817</v>
      </c>
      <c r="U97" s="21">
        <f t="shared" si="6"/>
        <v>155796</v>
      </c>
      <c r="V97" s="21">
        <f t="shared" si="6"/>
        <v>154071</v>
      </c>
      <c r="W97" s="21">
        <f t="shared" si="6"/>
        <v>151183</v>
      </c>
      <c r="X97" s="21">
        <f t="shared" si="6"/>
        <v>150733</v>
      </c>
      <c r="Y97" s="21">
        <f t="shared" si="6"/>
        <v>152458</v>
      </c>
      <c r="Z97" s="21">
        <f t="shared" si="6"/>
        <v>155923</v>
      </c>
      <c r="AA97" s="21">
        <f t="shared" si="6"/>
        <v>160786</v>
      </c>
      <c r="AB97" s="21">
        <f t="shared" si="6"/>
        <v>166348</v>
      </c>
      <c r="AC97" s="21">
        <f t="shared" si="6"/>
        <v>170899</v>
      </c>
      <c r="AD97" s="21">
        <f t="shared" si="6"/>
        <v>174186</v>
      </c>
      <c r="AE97" s="21">
        <f t="shared" si="6"/>
        <v>175254</v>
      </c>
      <c r="AF97" s="21">
        <f t="shared" si="6"/>
        <v>175689</v>
      </c>
      <c r="AG97" s="21">
        <f t="shared" ref="AG97" si="7">SUM(AG17:AG21)</f>
        <v>177937</v>
      </c>
      <c r="AH97" s="92"/>
      <c r="AI97" s="92"/>
      <c r="AJ97" s="92"/>
      <c r="AK97" s="92"/>
      <c r="AL97" s="92"/>
    </row>
    <row r="98" spans="1:38" ht="22" thickTop="1" thickBot="1">
      <c r="A98" s="20" t="s">
        <v>22</v>
      </c>
      <c r="B98" s="21"/>
      <c r="C98" s="21"/>
      <c r="D98" s="21"/>
      <c r="E98" s="21"/>
      <c r="F98" s="21"/>
      <c r="G98" s="21"/>
      <c r="H98" s="21"/>
      <c r="I98" s="21"/>
      <c r="J98" s="21">
        <f t="shared" ref="J98:AF98" si="8">SUM(J22:J26)</f>
        <v>283610</v>
      </c>
      <c r="K98" s="21">
        <f t="shared" si="8"/>
        <v>281240</v>
      </c>
      <c r="L98" s="21">
        <f t="shared" si="8"/>
        <v>280390</v>
      </c>
      <c r="M98" s="21">
        <f t="shared" si="8"/>
        <v>276406</v>
      </c>
      <c r="N98" s="21">
        <f t="shared" si="8"/>
        <v>273120</v>
      </c>
      <c r="O98" s="21">
        <f t="shared" si="8"/>
        <v>268534</v>
      </c>
      <c r="P98" s="21">
        <f t="shared" si="8"/>
        <v>262832</v>
      </c>
      <c r="Q98" s="21">
        <f t="shared" si="8"/>
        <v>253551</v>
      </c>
      <c r="R98" s="21">
        <f t="shared" si="8"/>
        <v>242858</v>
      </c>
      <c r="S98" s="21">
        <f t="shared" si="8"/>
        <v>231433</v>
      </c>
      <c r="T98" s="21">
        <f t="shared" si="8"/>
        <v>218324</v>
      </c>
      <c r="U98" s="21">
        <f t="shared" si="8"/>
        <v>206356</v>
      </c>
      <c r="V98" s="21">
        <f t="shared" si="8"/>
        <v>196587</v>
      </c>
      <c r="W98" s="21">
        <f t="shared" si="8"/>
        <v>188006</v>
      </c>
      <c r="X98" s="21">
        <f t="shared" si="8"/>
        <v>182807</v>
      </c>
      <c r="Y98" s="21">
        <f t="shared" si="8"/>
        <v>178877</v>
      </c>
      <c r="Z98" s="21">
        <f t="shared" si="8"/>
        <v>174841</v>
      </c>
      <c r="AA98" s="21">
        <f t="shared" si="8"/>
        <v>171536</v>
      </c>
      <c r="AB98" s="21">
        <f t="shared" si="8"/>
        <v>172179</v>
      </c>
      <c r="AC98" s="21">
        <f t="shared" si="8"/>
        <v>176430</v>
      </c>
      <c r="AD98" s="21">
        <f t="shared" si="8"/>
        <v>178487</v>
      </c>
      <c r="AE98" s="21">
        <f t="shared" si="8"/>
        <v>181822</v>
      </c>
      <c r="AF98" s="21">
        <f t="shared" si="8"/>
        <v>185981</v>
      </c>
      <c r="AG98" s="21">
        <f t="shared" ref="AG98" si="9">SUM(AG22:AG26)</f>
        <v>188374</v>
      </c>
      <c r="AH98" s="92"/>
      <c r="AI98" s="92"/>
      <c r="AJ98" s="92"/>
      <c r="AK98" s="92"/>
      <c r="AL98" s="92"/>
    </row>
    <row r="99" spans="1:38" ht="22" thickTop="1" thickBot="1">
      <c r="A99" s="20" t="s">
        <v>23</v>
      </c>
      <c r="B99" s="21"/>
      <c r="C99" s="21"/>
      <c r="D99" s="21"/>
      <c r="E99" s="21"/>
      <c r="F99" s="21"/>
      <c r="G99" s="21"/>
      <c r="H99" s="21"/>
      <c r="I99" s="21"/>
      <c r="J99" s="21">
        <f t="shared" ref="J99:AF99" si="10">SUM(J27:J31)</f>
        <v>292019</v>
      </c>
      <c r="K99" s="21">
        <f t="shared" si="10"/>
        <v>299314</v>
      </c>
      <c r="L99" s="21">
        <f t="shared" si="10"/>
        <v>305884</v>
      </c>
      <c r="M99" s="21">
        <f t="shared" si="10"/>
        <v>306024</v>
      </c>
      <c r="N99" s="21">
        <f t="shared" si="10"/>
        <v>305303</v>
      </c>
      <c r="O99" s="21">
        <f t="shared" si="10"/>
        <v>301056</v>
      </c>
      <c r="P99" s="21">
        <f t="shared" si="10"/>
        <v>298423</v>
      </c>
      <c r="Q99" s="21">
        <f t="shared" si="10"/>
        <v>297656</v>
      </c>
      <c r="R99" s="21">
        <f t="shared" si="10"/>
        <v>297676</v>
      </c>
      <c r="S99" s="21">
        <f t="shared" si="10"/>
        <v>297366</v>
      </c>
      <c r="T99" s="21">
        <f t="shared" si="10"/>
        <v>296814</v>
      </c>
      <c r="U99" s="21">
        <f t="shared" si="10"/>
        <v>294407</v>
      </c>
      <c r="V99" s="21">
        <f t="shared" si="10"/>
        <v>287810</v>
      </c>
      <c r="W99" s="21">
        <f t="shared" si="10"/>
        <v>277994</v>
      </c>
      <c r="X99" s="21">
        <f t="shared" si="10"/>
        <v>271730</v>
      </c>
      <c r="Y99" s="21">
        <f t="shared" si="10"/>
        <v>260614</v>
      </c>
      <c r="Z99" s="21">
        <f t="shared" si="10"/>
        <v>247181</v>
      </c>
      <c r="AA99" s="21">
        <f t="shared" si="10"/>
        <v>235087</v>
      </c>
      <c r="AB99" s="21">
        <f t="shared" si="10"/>
        <v>229135</v>
      </c>
      <c r="AC99" s="21">
        <f t="shared" si="10"/>
        <v>225564</v>
      </c>
      <c r="AD99" s="21">
        <f t="shared" si="10"/>
        <v>220495</v>
      </c>
      <c r="AE99" s="21">
        <f t="shared" si="10"/>
        <v>217746</v>
      </c>
      <c r="AF99" s="21">
        <f t="shared" si="10"/>
        <v>216239</v>
      </c>
      <c r="AG99" s="21">
        <f t="shared" ref="AG99" si="11">SUM(AG27:AG31)</f>
        <v>211798</v>
      </c>
      <c r="AH99" s="92"/>
      <c r="AI99" s="92"/>
      <c r="AJ99" s="92"/>
      <c r="AK99" s="92"/>
      <c r="AL99" s="92"/>
    </row>
    <row r="100" spans="1:38" ht="22" thickTop="1" thickBot="1">
      <c r="A100" s="20" t="s">
        <v>24</v>
      </c>
      <c r="B100" s="21"/>
      <c r="C100" s="21"/>
      <c r="D100" s="21"/>
      <c r="E100" s="21"/>
      <c r="F100" s="21"/>
      <c r="G100" s="21"/>
      <c r="H100" s="21"/>
      <c r="I100" s="21"/>
      <c r="J100" s="21">
        <f t="shared" ref="J100:AF100" si="12">SUM(J32:J36)</f>
        <v>269200</v>
      </c>
      <c r="K100" s="21">
        <f t="shared" si="12"/>
        <v>274632</v>
      </c>
      <c r="L100" s="21">
        <f t="shared" si="12"/>
        <v>280938</v>
      </c>
      <c r="M100" s="21">
        <f t="shared" si="12"/>
        <v>285361</v>
      </c>
      <c r="N100" s="21">
        <f t="shared" si="12"/>
        <v>293150</v>
      </c>
      <c r="O100" s="21">
        <f t="shared" si="12"/>
        <v>301953</v>
      </c>
      <c r="P100" s="21">
        <f t="shared" si="12"/>
        <v>308974</v>
      </c>
      <c r="Q100" s="21">
        <f t="shared" si="12"/>
        <v>315160</v>
      </c>
      <c r="R100" s="21">
        <f t="shared" si="12"/>
        <v>318964</v>
      </c>
      <c r="S100" s="21">
        <f t="shared" si="12"/>
        <v>321415</v>
      </c>
      <c r="T100" s="21">
        <f t="shared" si="12"/>
        <v>321682</v>
      </c>
      <c r="U100" s="21">
        <f t="shared" si="12"/>
        <v>322263</v>
      </c>
      <c r="V100" s="21">
        <f t="shared" si="12"/>
        <v>324969</v>
      </c>
      <c r="W100" s="21">
        <f t="shared" si="12"/>
        <v>328271</v>
      </c>
      <c r="X100" s="21">
        <f t="shared" si="12"/>
        <v>333520</v>
      </c>
      <c r="Y100" s="21">
        <f t="shared" si="12"/>
        <v>336837</v>
      </c>
      <c r="Z100" s="21">
        <f t="shared" si="12"/>
        <v>335265</v>
      </c>
      <c r="AA100" s="21">
        <f t="shared" si="12"/>
        <v>328620</v>
      </c>
      <c r="AB100" s="21">
        <f t="shared" si="12"/>
        <v>322436</v>
      </c>
      <c r="AC100" s="21">
        <f t="shared" si="12"/>
        <v>315166</v>
      </c>
      <c r="AD100" s="21">
        <f t="shared" si="12"/>
        <v>299786</v>
      </c>
      <c r="AE100" s="21">
        <f t="shared" si="12"/>
        <v>285098</v>
      </c>
      <c r="AF100" s="21">
        <f t="shared" si="12"/>
        <v>275264</v>
      </c>
      <c r="AG100" s="21">
        <f t="shared" ref="AG100" si="13">SUM(AG32:AG36)</f>
        <v>267164</v>
      </c>
      <c r="AH100" s="92"/>
      <c r="AI100" s="92"/>
      <c r="AJ100" s="92"/>
      <c r="AK100" s="92"/>
      <c r="AL100" s="92"/>
    </row>
    <row r="101" spans="1:38" ht="22" thickTop="1" thickBot="1">
      <c r="A101" s="20" t="s">
        <v>25</v>
      </c>
      <c r="B101" s="21"/>
      <c r="C101" s="21"/>
      <c r="D101" s="21"/>
      <c r="E101" s="21"/>
      <c r="F101" s="21"/>
      <c r="G101" s="21"/>
      <c r="H101" s="21"/>
      <c r="I101" s="21"/>
      <c r="J101" s="21">
        <f t="shared" ref="J101:AF101" si="14">SUM(J37:J41)</f>
        <v>255531</v>
      </c>
      <c r="K101" s="21">
        <f t="shared" si="14"/>
        <v>255443</v>
      </c>
      <c r="L101" s="21">
        <f t="shared" si="14"/>
        <v>260375</v>
      </c>
      <c r="M101" s="21">
        <f t="shared" si="14"/>
        <v>264279</v>
      </c>
      <c r="N101" s="21">
        <f t="shared" si="14"/>
        <v>268302</v>
      </c>
      <c r="O101" s="21">
        <f t="shared" si="14"/>
        <v>272943</v>
      </c>
      <c r="P101" s="21">
        <f t="shared" si="14"/>
        <v>278198</v>
      </c>
      <c r="Q101" s="21">
        <f t="shared" si="14"/>
        <v>284326</v>
      </c>
      <c r="R101" s="21">
        <f t="shared" si="14"/>
        <v>290976</v>
      </c>
      <c r="S101" s="21">
        <f t="shared" si="14"/>
        <v>300189</v>
      </c>
      <c r="T101" s="21">
        <f t="shared" si="14"/>
        <v>311667</v>
      </c>
      <c r="U101" s="21">
        <f t="shared" si="14"/>
        <v>320631</v>
      </c>
      <c r="V101" s="21">
        <f t="shared" si="14"/>
        <v>330069</v>
      </c>
      <c r="W101" s="21">
        <f t="shared" si="14"/>
        <v>336495</v>
      </c>
      <c r="X101" s="21">
        <f t="shared" si="14"/>
        <v>344151</v>
      </c>
      <c r="Y101" s="21">
        <f t="shared" si="14"/>
        <v>347967</v>
      </c>
      <c r="Z101" s="21">
        <f t="shared" si="14"/>
        <v>349723</v>
      </c>
      <c r="AA101" s="21">
        <f t="shared" si="14"/>
        <v>351487</v>
      </c>
      <c r="AB101" s="21">
        <f t="shared" si="14"/>
        <v>356447</v>
      </c>
      <c r="AC101" s="21">
        <f t="shared" si="14"/>
        <v>359536</v>
      </c>
      <c r="AD101" s="21">
        <f t="shared" si="14"/>
        <v>359390</v>
      </c>
      <c r="AE101" s="21">
        <f t="shared" si="14"/>
        <v>356769</v>
      </c>
      <c r="AF101" s="21">
        <f t="shared" si="14"/>
        <v>349853</v>
      </c>
      <c r="AG101" s="21">
        <f t="shared" ref="AG101" si="15">SUM(AG37:AG41)</f>
        <v>344050</v>
      </c>
      <c r="AH101" s="92"/>
      <c r="AI101" s="92"/>
      <c r="AJ101" s="92"/>
      <c r="AK101" s="92"/>
      <c r="AL101" s="92"/>
    </row>
    <row r="102" spans="1:38" ht="22" thickTop="1" thickBot="1">
      <c r="A102" s="20" t="s">
        <v>26</v>
      </c>
      <c r="B102" s="21"/>
      <c r="C102" s="21"/>
      <c r="D102" s="21"/>
      <c r="E102" s="21"/>
      <c r="F102" s="21"/>
      <c r="G102" s="21"/>
      <c r="H102" s="21"/>
      <c r="I102" s="21"/>
      <c r="J102" s="21">
        <f t="shared" ref="J102:AF102" si="16">SUM(J42:J46)</f>
        <v>277838</v>
      </c>
      <c r="K102" s="21">
        <f t="shared" si="16"/>
        <v>287490</v>
      </c>
      <c r="L102" s="21">
        <f t="shared" si="16"/>
        <v>277174</v>
      </c>
      <c r="M102" s="21">
        <f t="shared" si="16"/>
        <v>268156</v>
      </c>
      <c r="N102" s="21">
        <f t="shared" si="16"/>
        <v>259873</v>
      </c>
      <c r="O102" s="21">
        <f t="shared" si="16"/>
        <v>257229</v>
      </c>
      <c r="P102" s="21">
        <f t="shared" si="16"/>
        <v>256739</v>
      </c>
      <c r="Q102" s="21">
        <f t="shared" si="16"/>
        <v>261228</v>
      </c>
      <c r="R102" s="21">
        <f t="shared" si="16"/>
        <v>265853</v>
      </c>
      <c r="S102" s="21">
        <f t="shared" si="16"/>
        <v>270663</v>
      </c>
      <c r="T102" s="21">
        <f t="shared" si="16"/>
        <v>276518</v>
      </c>
      <c r="U102" s="21">
        <f t="shared" si="16"/>
        <v>283395</v>
      </c>
      <c r="V102" s="21">
        <f t="shared" si="16"/>
        <v>291738</v>
      </c>
      <c r="W102" s="21">
        <f t="shared" si="16"/>
        <v>300435</v>
      </c>
      <c r="X102" s="21">
        <f t="shared" si="16"/>
        <v>312856</v>
      </c>
      <c r="Y102" s="21">
        <f t="shared" si="16"/>
        <v>327124</v>
      </c>
      <c r="Z102" s="21">
        <f t="shared" si="16"/>
        <v>336688</v>
      </c>
      <c r="AA102" s="21">
        <f t="shared" si="16"/>
        <v>345391</v>
      </c>
      <c r="AB102" s="21">
        <f t="shared" si="16"/>
        <v>353529</v>
      </c>
      <c r="AC102" s="21">
        <f t="shared" si="16"/>
        <v>360536</v>
      </c>
      <c r="AD102" s="21">
        <f t="shared" si="16"/>
        <v>361685</v>
      </c>
      <c r="AE102" s="21">
        <f t="shared" si="16"/>
        <v>362583</v>
      </c>
      <c r="AF102" s="21">
        <f t="shared" si="16"/>
        <v>363300</v>
      </c>
      <c r="AG102" s="21">
        <f t="shared" ref="AG102" si="17">SUM(AG42:AG46)</f>
        <v>367845</v>
      </c>
      <c r="AH102" s="92"/>
      <c r="AI102" s="92"/>
      <c r="AJ102" s="92"/>
      <c r="AK102" s="92"/>
      <c r="AL102" s="92"/>
    </row>
    <row r="103" spans="1:38" ht="22" thickTop="1" thickBot="1">
      <c r="A103" s="20" t="s">
        <v>27</v>
      </c>
      <c r="B103" s="21"/>
      <c r="C103" s="21"/>
      <c r="D103" s="21"/>
      <c r="E103" s="21"/>
      <c r="F103" s="21"/>
      <c r="G103" s="21"/>
      <c r="H103" s="21"/>
      <c r="I103" s="21"/>
      <c r="J103" s="21">
        <f t="shared" ref="J103:AF103" si="18">SUM(J47:J51)</f>
        <v>258941</v>
      </c>
      <c r="K103" s="21">
        <f t="shared" si="18"/>
        <v>245739</v>
      </c>
      <c r="L103" s="21">
        <f t="shared" si="18"/>
        <v>255234</v>
      </c>
      <c r="M103" s="21">
        <f t="shared" si="18"/>
        <v>264007</v>
      </c>
      <c r="N103" s="21">
        <f t="shared" si="18"/>
        <v>272604</v>
      </c>
      <c r="O103" s="21">
        <f t="shared" si="18"/>
        <v>277293</v>
      </c>
      <c r="P103" s="21">
        <f t="shared" si="18"/>
        <v>286765</v>
      </c>
      <c r="Q103" s="21">
        <f t="shared" si="18"/>
        <v>276191</v>
      </c>
      <c r="R103" s="21">
        <f t="shared" si="18"/>
        <v>268007</v>
      </c>
      <c r="S103" s="21">
        <f t="shared" si="18"/>
        <v>260223</v>
      </c>
      <c r="T103" s="21">
        <f t="shared" si="18"/>
        <v>258259</v>
      </c>
      <c r="U103" s="21">
        <f t="shared" si="18"/>
        <v>257960</v>
      </c>
      <c r="V103" s="21">
        <f t="shared" si="18"/>
        <v>263966</v>
      </c>
      <c r="W103" s="21">
        <f t="shared" si="18"/>
        <v>269669</v>
      </c>
      <c r="X103" s="21">
        <f t="shared" si="18"/>
        <v>277563</v>
      </c>
      <c r="Y103" s="21">
        <f t="shared" si="18"/>
        <v>285744</v>
      </c>
      <c r="Z103" s="21">
        <f t="shared" si="18"/>
        <v>293872</v>
      </c>
      <c r="AA103" s="21">
        <f t="shared" si="18"/>
        <v>301475</v>
      </c>
      <c r="AB103" s="21">
        <f t="shared" si="18"/>
        <v>311092</v>
      </c>
      <c r="AC103" s="21">
        <f t="shared" si="18"/>
        <v>323087</v>
      </c>
      <c r="AD103" s="21">
        <f t="shared" si="18"/>
        <v>335539</v>
      </c>
      <c r="AE103" s="21">
        <f t="shared" si="18"/>
        <v>345437</v>
      </c>
      <c r="AF103" s="21">
        <f t="shared" si="18"/>
        <v>352249</v>
      </c>
      <c r="AG103" s="21">
        <f t="shared" ref="AG103" si="19">SUM(AG47:AG51)</f>
        <v>360425</v>
      </c>
      <c r="AH103" s="92"/>
      <c r="AI103" s="92"/>
      <c r="AJ103" s="92"/>
      <c r="AK103" s="92"/>
      <c r="AL103" s="92"/>
    </row>
    <row r="104" spans="1:38" ht="22" thickTop="1" thickBot="1">
      <c r="A104" s="20" t="s">
        <v>28</v>
      </c>
      <c r="B104" s="21"/>
      <c r="C104" s="21"/>
      <c r="D104" s="21"/>
      <c r="E104" s="21"/>
      <c r="F104" s="21"/>
      <c r="G104" s="21"/>
      <c r="H104" s="21"/>
      <c r="I104" s="21"/>
      <c r="J104" s="21">
        <f t="shared" ref="J104:AF104" si="20">SUM(J52:J56)</f>
        <v>273961</v>
      </c>
      <c r="K104" s="21">
        <f t="shared" si="20"/>
        <v>276301</v>
      </c>
      <c r="L104" s="21">
        <f t="shared" si="20"/>
        <v>277748</v>
      </c>
      <c r="M104" s="21">
        <f t="shared" si="20"/>
        <v>273295</v>
      </c>
      <c r="N104" s="21">
        <f t="shared" si="20"/>
        <v>264545</v>
      </c>
      <c r="O104" s="21">
        <f t="shared" si="20"/>
        <v>256613</v>
      </c>
      <c r="P104" s="21">
        <f t="shared" si="20"/>
        <v>243229</v>
      </c>
      <c r="Q104" s="21">
        <f t="shared" si="20"/>
        <v>252317</v>
      </c>
      <c r="R104" s="21">
        <f t="shared" si="20"/>
        <v>261101</v>
      </c>
      <c r="S104" s="21">
        <f t="shared" si="20"/>
        <v>269536</v>
      </c>
      <c r="T104" s="21">
        <f t="shared" si="20"/>
        <v>274712</v>
      </c>
      <c r="U104" s="21">
        <f t="shared" si="20"/>
        <v>284502</v>
      </c>
      <c r="V104" s="21">
        <f t="shared" si="20"/>
        <v>275870</v>
      </c>
      <c r="W104" s="21">
        <f t="shared" si="20"/>
        <v>268682</v>
      </c>
      <c r="X104" s="21">
        <f t="shared" si="20"/>
        <v>262759</v>
      </c>
      <c r="Y104" s="21">
        <f t="shared" si="20"/>
        <v>262428</v>
      </c>
      <c r="Z104" s="21">
        <f t="shared" si="20"/>
        <v>262904</v>
      </c>
      <c r="AA104" s="21">
        <f t="shared" si="20"/>
        <v>268780</v>
      </c>
      <c r="AB104" s="21">
        <f t="shared" si="20"/>
        <v>276085</v>
      </c>
      <c r="AC104" s="21">
        <f t="shared" si="20"/>
        <v>284018</v>
      </c>
      <c r="AD104" s="21">
        <f t="shared" si="20"/>
        <v>291990</v>
      </c>
      <c r="AE104" s="21">
        <f t="shared" si="20"/>
        <v>300273</v>
      </c>
      <c r="AF104" s="21">
        <f t="shared" si="20"/>
        <v>306646</v>
      </c>
      <c r="AG104" s="21">
        <f t="shared" ref="AG104" si="21">SUM(AG52:AG56)</f>
        <v>316066</v>
      </c>
      <c r="AH104" s="92"/>
      <c r="AI104" s="92"/>
      <c r="AJ104" s="92"/>
      <c r="AK104" s="92"/>
      <c r="AL104" s="92"/>
    </row>
    <row r="105" spans="1:38" ht="22" thickTop="1" thickBot="1">
      <c r="A105" s="20" t="s">
        <v>29</v>
      </c>
      <c r="B105" s="21"/>
      <c r="C105" s="21"/>
      <c r="D105" s="21"/>
      <c r="E105" s="21"/>
      <c r="F105" s="21"/>
      <c r="G105" s="21"/>
      <c r="H105" s="21"/>
      <c r="I105" s="21"/>
      <c r="J105" s="21">
        <f t="shared" ref="J105:AF105" si="22">SUM(J57:J61)</f>
        <v>263743</v>
      </c>
      <c r="K105" s="21">
        <f t="shared" si="22"/>
        <v>262328</v>
      </c>
      <c r="L105" s="21">
        <f t="shared" si="22"/>
        <v>259809</v>
      </c>
      <c r="M105" s="21">
        <f t="shared" si="22"/>
        <v>261680</v>
      </c>
      <c r="N105" s="21">
        <f t="shared" si="22"/>
        <v>266786</v>
      </c>
      <c r="O105" s="21">
        <f t="shared" si="22"/>
        <v>269200</v>
      </c>
      <c r="P105" s="21">
        <f t="shared" si="22"/>
        <v>271283</v>
      </c>
      <c r="Q105" s="21">
        <f t="shared" si="22"/>
        <v>272039</v>
      </c>
      <c r="R105" s="21">
        <f t="shared" si="22"/>
        <v>268032</v>
      </c>
      <c r="S105" s="21">
        <f t="shared" si="22"/>
        <v>259728</v>
      </c>
      <c r="T105" s="21">
        <f t="shared" si="22"/>
        <v>252218</v>
      </c>
      <c r="U105" s="21">
        <f t="shared" si="22"/>
        <v>239239</v>
      </c>
      <c r="V105" s="21">
        <f t="shared" si="22"/>
        <v>248906</v>
      </c>
      <c r="W105" s="21">
        <f t="shared" si="22"/>
        <v>258297</v>
      </c>
      <c r="X105" s="21">
        <f t="shared" si="22"/>
        <v>267900</v>
      </c>
      <c r="Y105" s="21">
        <f t="shared" si="22"/>
        <v>274717</v>
      </c>
      <c r="Z105" s="21">
        <f t="shared" si="22"/>
        <v>285445</v>
      </c>
      <c r="AA105" s="21">
        <f t="shared" si="22"/>
        <v>276291</v>
      </c>
      <c r="AB105" s="21">
        <f t="shared" si="22"/>
        <v>269404</v>
      </c>
      <c r="AC105" s="21">
        <f t="shared" si="22"/>
        <v>263461</v>
      </c>
      <c r="AD105" s="21">
        <f t="shared" si="22"/>
        <v>262861</v>
      </c>
      <c r="AE105" s="21">
        <f t="shared" si="22"/>
        <v>264396</v>
      </c>
      <c r="AF105" s="21">
        <f t="shared" si="22"/>
        <v>270321</v>
      </c>
      <c r="AG105" s="21">
        <f t="shared" ref="AG105" si="23">SUM(AG57:AG61)</f>
        <v>278416</v>
      </c>
      <c r="AH105" s="92"/>
      <c r="AI105" s="92"/>
      <c r="AJ105" s="92"/>
      <c r="AK105" s="92"/>
      <c r="AL105" s="92"/>
    </row>
    <row r="106" spans="1:38" ht="22" thickTop="1" thickBot="1">
      <c r="A106" s="20" t="s">
        <v>30</v>
      </c>
      <c r="B106" s="21"/>
      <c r="C106" s="21"/>
      <c r="D106" s="21"/>
      <c r="E106" s="21"/>
      <c r="F106" s="21"/>
      <c r="G106" s="21"/>
      <c r="H106" s="21"/>
      <c r="I106" s="21"/>
      <c r="J106" s="21">
        <f t="shared" ref="J106:AF106" si="24">SUM(J62:J66)</f>
        <v>260975</v>
      </c>
      <c r="K106" s="21">
        <f t="shared" si="24"/>
        <v>260223</v>
      </c>
      <c r="L106" s="21">
        <f t="shared" si="24"/>
        <v>259528</v>
      </c>
      <c r="M106" s="21">
        <f t="shared" si="24"/>
        <v>255544</v>
      </c>
      <c r="N106" s="21">
        <f t="shared" si="24"/>
        <v>254062</v>
      </c>
      <c r="O106" s="21">
        <f t="shared" si="24"/>
        <v>255054</v>
      </c>
      <c r="P106" s="21">
        <f t="shared" si="24"/>
        <v>253607</v>
      </c>
      <c r="Q106" s="21">
        <f t="shared" si="24"/>
        <v>250791</v>
      </c>
      <c r="R106" s="21">
        <f t="shared" si="24"/>
        <v>252746</v>
      </c>
      <c r="S106" s="21">
        <f t="shared" si="24"/>
        <v>258009</v>
      </c>
      <c r="T106" s="21">
        <f t="shared" si="24"/>
        <v>260728</v>
      </c>
      <c r="U106" s="21">
        <f t="shared" si="24"/>
        <v>263318</v>
      </c>
      <c r="V106" s="21">
        <f t="shared" si="24"/>
        <v>265317</v>
      </c>
      <c r="W106" s="21">
        <f t="shared" si="24"/>
        <v>262254</v>
      </c>
      <c r="X106" s="21">
        <f t="shared" si="24"/>
        <v>254747</v>
      </c>
      <c r="Y106" s="21">
        <f t="shared" si="24"/>
        <v>247491</v>
      </c>
      <c r="Z106" s="21">
        <f t="shared" si="24"/>
        <v>235116</v>
      </c>
      <c r="AA106" s="21">
        <f t="shared" si="24"/>
        <v>244736</v>
      </c>
      <c r="AB106" s="21">
        <f t="shared" si="24"/>
        <v>254199</v>
      </c>
      <c r="AC106" s="21">
        <f t="shared" si="24"/>
        <v>264331</v>
      </c>
      <c r="AD106" s="21">
        <f t="shared" si="24"/>
        <v>271155</v>
      </c>
      <c r="AE106" s="21">
        <f t="shared" si="24"/>
        <v>282008</v>
      </c>
      <c r="AF106" s="21">
        <f t="shared" si="24"/>
        <v>271352</v>
      </c>
      <c r="AG106" s="21">
        <f t="shared" ref="AG106" si="25">SUM(AG62:AG66)</f>
        <v>265633</v>
      </c>
      <c r="AH106" s="92"/>
      <c r="AI106" s="92"/>
      <c r="AJ106" s="92"/>
      <c r="AK106" s="92"/>
      <c r="AL106" s="92"/>
    </row>
    <row r="107" spans="1:38" ht="22" thickTop="1" thickBot="1">
      <c r="A107" s="20" t="s">
        <v>31</v>
      </c>
      <c r="B107" s="21"/>
      <c r="C107" s="21"/>
      <c r="D107" s="21"/>
      <c r="E107" s="21"/>
      <c r="F107" s="21"/>
      <c r="G107" s="21"/>
      <c r="H107" s="21"/>
      <c r="I107" s="21"/>
      <c r="J107" s="21">
        <f t="shared" ref="J107:AF107" si="26">SUM(J67:J71)</f>
        <v>253754</v>
      </c>
      <c r="K107" s="21">
        <f t="shared" si="26"/>
        <v>253515</v>
      </c>
      <c r="L107" s="21">
        <f t="shared" si="26"/>
        <v>251399</v>
      </c>
      <c r="M107" s="21">
        <f t="shared" si="26"/>
        <v>250084</v>
      </c>
      <c r="N107" s="21">
        <f t="shared" si="26"/>
        <v>247595</v>
      </c>
      <c r="O107" s="21">
        <f t="shared" si="26"/>
        <v>245594</v>
      </c>
      <c r="P107" s="21">
        <f t="shared" si="26"/>
        <v>244863</v>
      </c>
      <c r="Q107" s="21">
        <f t="shared" si="26"/>
        <v>244070</v>
      </c>
      <c r="R107" s="21">
        <f t="shared" si="26"/>
        <v>241071</v>
      </c>
      <c r="S107" s="21">
        <f t="shared" si="26"/>
        <v>239982</v>
      </c>
      <c r="T107" s="21">
        <f t="shared" si="26"/>
        <v>241584</v>
      </c>
      <c r="U107" s="21">
        <f t="shared" si="26"/>
        <v>240803</v>
      </c>
      <c r="V107" s="21">
        <f t="shared" si="26"/>
        <v>239589</v>
      </c>
      <c r="W107" s="21">
        <f t="shared" si="26"/>
        <v>242379</v>
      </c>
      <c r="X107" s="21">
        <f t="shared" si="26"/>
        <v>248244</v>
      </c>
      <c r="Y107" s="21">
        <f t="shared" si="26"/>
        <v>251707</v>
      </c>
      <c r="Z107" s="21">
        <f t="shared" si="26"/>
        <v>254650</v>
      </c>
      <c r="AA107" s="21">
        <f t="shared" si="26"/>
        <v>256032</v>
      </c>
      <c r="AB107" s="21">
        <f t="shared" si="26"/>
        <v>252558</v>
      </c>
      <c r="AC107" s="21">
        <f t="shared" si="26"/>
        <v>245674</v>
      </c>
      <c r="AD107" s="21">
        <f t="shared" si="26"/>
        <v>239320</v>
      </c>
      <c r="AE107" s="21">
        <f t="shared" si="26"/>
        <v>227300</v>
      </c>
      <c r="AF107" s="21">
        <f t="shared" si="26"/>
        <v>234976</v>
      </c>
      <c r="AG107" s="21">
        <f t="shared" ref="AG107" si="27">SUM(AG67:AG71)</f>
        <v>245558</v>
      </c>
      <c r="AH107" s="92"/>
      <c r="AI107" s="92"/>
      <c r="AJ107" s="92"/>
      <c r="AK107" s="92"/>
      <c r="AL107" s="92"/>
    </row>
    <row r="108" spans="1:38" ht="22" thickTop="1" thickBot="1">
      <c r="A108" s="20" t="s">
        <v>32</v>
      </c>
      <c r="B108" s="21"/>
      <c r="C108" s="21"/>
      <c r="D108" s="21"/>
      <c r="E108" s="21"/>
      <c r="F108" s="21"/>
      <c r="G108" s="21"/>
      <c r="H108" s="21"/>
      <c r="I108" s="21"/>
      <c r="J108" s="21">
        <f t="shared" ref="J108:AF108" si="28">SUM(J72:J76)</f>
        <v>147783</v>
      </c>
      <c r="K108" s="21">
        <f t="shared" si="28"/>
        <v>155629</v>
      </c>
      <c r="L108" s="21">
        <f t="shared" si="28"/>
        <v>171625</v>
      </c>
      <c r="M108" s="21">
        <f t="shared" si="28"/>
        <v>193883</v>
      </c>
      <c r="N108" s="21">
        <f t="shared" si="28"/>
        <v>216357</v>
      </c>
      <c r="O108" s="21">
        <f t="shared" si="28"/>
        <v>229846</v>
      </c>
      <c r="P108" s="21">
        <f t="shared" si="28"/>
        <v>230000</v>
      </c>
      <c r="Q108" s="21">
        <f t="shared" si="28"/>
        <v>227537</v>
      </c>
      <c r="R108" s="21">
        <f t="shared" si="28"/>
        <v>226598</v>
      </c>
      <c r="S108" s="21">
        <f t="shared" si="28"/>
        <v>224609</v>
      </c>
      <c r="T108" s="21">
        <f t="shared" si="28"/>
        <v>223312</v>
      </c>
      <c r="U108" s="21">
        <f t="shared" si="28"/>
        <v>223568</v>
      </c>
      <c r="V108" s="21">
        <f t="shared" si="28"/>
        <v>224846</v>
      </c>
      <c r="W108" s="21">
        <f t="shared" si="28"/>
        <v>223305</v>
      </c>
      <c r="X108" s="21">
        <f t="shared" si="28"/>
        <v>223137</v>
      </c>
      <c r="Y108" s="21">
        <f t="shared" si="28"/>
        <v>225314</v>
      </c>
      <c r="Z108" s="21">
        <f t="shared" si="28"/>
        <v>225302</v>
      </c>
      <c r="AA108" s="21">
        <f t="shared" si="28"/>
        <v>224100</v>
      </c>
      <c r="AB108" s="21">
        <f t="shared" si="28"/>
        <v>227337</v>
      </c>
      <c r="AC108" s="21">
        <f t="shared" si="28"/>
        <v>233530</v>
      </c>
      <c r="AD108" s="21">
        <f t="shared" si="28"/>
        <v>236885</v>
      </c>
      <c r="AE108" s="21">
        <f t="shared" si="28"/>
        <v>240002</v>
      </c>
      <c r="AF108" s="21">
        <f t="shared" si="28"/>
        <v>239217</v>
      </c>
      <c r="AG108" s="21">
        <f t="shared" ref="AG108" si="29">SUM(AG72:AG76)</f>
        <v>236948</v>
      </c>
      <c r="AH108" s="92"/>
      <c r="AI108" s="92"/>
      <c r="AJ108" s="92"/>
      <c r="AK108" s="92"/>
      <c r="AL108" s="92"/>
    </row>
    <row r="109" spans="1:38" ht="22" thickTop="1" thickBot="1">
      <c r="A109" s="20" t="s">
        <v>33</v>
      </c>
      <c r="B109" s="21"/>
      <c r="C109" s="21"/>
      <c r="D109" s="21"/>
      <c r="E109" s="21"/>
      <c r="F109" s="21"/>
      <c r="G109" s="21"/>
      <c r="H109" s="21"/>
      <c r="I109" s="21"/>
      <c r="J109" s="21">
        <f t="shared" ref="J109:AF109" si="30">SUM(J77:J81)</f>
        <v>172260</v>
      </c>
      <c r="K109" s="21">
        <f t="shared" si="30"/>
        <v>172988</v>
      </c>
      <c r="L109" s="21">
        <f t="shared" si="30"/>
        <v>165321</v>
      </c>
      <c r="M109" s="21">
        <f t="shared" si="30"/>
        <v>148753</v>
      </c>
      <c r="N109" s="21">
        <f t="shared" si="30"/>
        <v>132732</v>
      </c>
      <c r="O109" s="21">
        <f t="shared" si="30"/>
        <v>124513</v>
      </c>
      <c r="P109" s="21">
        <f t="shared" si="30"/>
        <v>132592</v>
      </c>
      <c r="Q109" s="21">
        <f t="shared" si="30"/>
        <v>147281</v>
      </c>
      <c r="R109" s="21">
        <f t="shared" si="30"/>
        <v>166534</v>
      </c>
      <c r="S109" s="21">
        <f t="shared" si="30"/>
        <v>185498</v>
      </c>
      <c r="T109" s="21">
        <f t="shared" si="30"/>
        <v>197183</v>
      </c>
      <c r="U109" s="21">
        <f t="shared" si="30"/>
        <v>197646</v>
      </c>
      <c r="V109" s="21">
        <f t="shared" si="30"/>
        <v>196993</v>
      </c>
      <c r="W109" s="21">
        <f t="shared" si="30"/>
        <v>197084</v>
      </c>
      <c r="X109" s="21">
        <f t="shared" si="30"/>
        <v>196416</v>
      </c>
      <c r="Y109" s="21">
        <f t="shared" si="30"/>
        <v>196426</v>
      </c>
      <c r="Z109" s="21">
        <f t="shared" si="30"/>
        <v>197691</v>
      </c>
      <c r="AA109" s="21">
        <f t="shared" si="30"/>
        <v>198790</v>
      </c>
      <c r="AB109" s="21">
        <f t="shared" si="30"/>
        <v>197596</v>
      </c>
      <c r="AC109" s="21">
        <f t="shared" si="30"/>
        <v>198238</v>
      </c>
      <c r="AD109" s="21">
        <f t="shared" si="30"/>
        <v>200801</v>
      </c>
      <c r="AE109" s="21">
        <f t="shared" si="30"/>
        <v>201583</v>
      </c>
      <c r="AF109" s="21">
        <f t="shared" si="30"/>
        <v>198960</v>
      </c>
      <c r="AG109" s="21">
        <f t="shared" ref="AG109" si="31">SUM(AG77:AG81)</f>
        <v>203327</v>
      </c>
      <c r="AH109" s="92"/>
      <c r="AI109" s="92"/>
      <c r="AJ109" s="92"/>
      <c r="AK109" s="92"/>
      <c r="AL109" s="92"/>
    </row>
    <row r="110" spans="1:38" ht="22" thickTop="1" thickBot="1">
      <c r="A110" s="20" t="s">
        <v>34</v>
      </c>
      <c r="B110" s="21"/>
      <c r="C110" s="21"/>
      <c r="D110" s="21"/>
      <c r="E110" s="21"/>
      <c r="F110" s="21"/>
      <c r="G110" s="21"/>
      <c r="H110" s="21"/>
      <c r="I110" s="21"/>
      <c r="J110" s="21">
        <f t="shared" ref="J110:AF110" si="32">SUM(J82:J86)</f>
        <v>99219</v>
      </c>
      <c r="K110" s="21">
        <f t="shared" si="32"/>
        <v>105946</v>
      </c>
      <c r="L110" s="21">
        <f t="shared" si="32"/>
        <v>112434</v>
      </c>
      <c r="M110" s="21">
        <f t="shared" si="32"/>
        <v>120107</v>
      </c>
      <c r="N110" s="21">
        <f t="shared" si="32"/>
        <v>125236</v>
      </c>
      <c r="O110" s="21">
        <f t="shared" si="32"/>
        <v>130004</v>
      </c>
      <c r="P110" s="21">
        <f t="shared" si="32"/>
        <v>131111</v>
      </c>
      <c r="Q110" s="21">
        <f t="shared" si="32"/>
        <v>125276</v>
      </c>
      <c r="R110" s="21">
        <f t="shared" si="32"/>
        <v>112626</v>
      </c>
      <c r="S110" s="21">
        <f t="shared" si="32"/>
        <v>100595</v>
      </c>
      <c r="T110" s="21">
        <f t="shared" si="32"/>
        <v>95087</v>
      </c>
      <c r="U110" s="21">
        <f t="shared" si="32"/>
        <v>103145</v>
      </c>
      <c r="V110" s="21">
        <f t="shared" si="32"/>
        <v>116176</v>
      </c>
      <c r="W110" s="21">
        <f t="shared" si="32"/>
        <v>132068</v>
      </c>
      <c r="X110" s="21">
        <f t="shared" si="32"/>
        <v>146555</v>
      </c>
      <c r="Y110" s="21">
        <f t="shared" si="32"/>
        <v>156145</v>
      </c>
      <c r="Z110" s="21">
        <f t="shared" si="32"/>
        <v>157908</v>
      </c>
      <c r="AA110" s="21">
        <f t="shared" si="32"/>
        <v>157342</v>
      </c>
      <c r="AB110" s="21">
        <f t="shared" si="32"/>
        <v>157947</v>
      </c>
      <c r="AC110" s="21">
        <f t="shared" si="32"/>
        <v>158010</v>
      </c>
      <c r="AD110" s="21">
        <f t="shared" si="32"/>
        <v>158090</v>
      </c>
      <c r="AE110" s="21">
        <f t="shared" si="32"/>
        <v>159690</v>
      </c>
      <c r="AF110" s="21">
        <f t="shared" si="32"/>
        <v>159744</v>
      </c>
      <c r="AG110" s="21">
        <f t="shared" ref="AG110" si="33">SUM(AG82:AG86)</f>
        <v>159751</v>
      </c>
      <c r="AH110" s="92"/>
      <c r="AI110" s="92"/>
      <c r="AJ110" s="92"/>
      <c r="AK110" s="92"/>
      <c r="AL110" s="92"/>
    </row>
    <row r="111" spans="1:38" ht="22" thickTop="1" thickBot="1">
      <c r="A111" s="20" t="s">
        <v>35</v>
      </c>
      <c r="B111" s="21"/>
      <c r="C111" s="21"/>
      <c r="D111" s="21"/>
      <c r="E111" s="21"/>
      <c r="F111" s="21"/>
      <c r="G111" s="21"/>
      <c r="H111" s="21"/>
      <c r="I111" s="21"/>
      <c r="J111" s="21">
        <f t="shared" ref="J111:AF111" si="34">SUM(J87)</f>
        <v>60370</v>
      </c>
      <c r="K111" s="21">
        <f t="shared" si="34"/>
        <v>63823</v>
      </c>
      <c r="L111" s="21">
        <f t="shared" si="34"/>
        <v>67127</v>
      </c>
      <c r="M111" s="21">
        <f t="shared" si="34"/>
        <v>71983</v>
      </c>
      <c r="N111" s="21">
        <f t="shared" si="34"/>
        <v>77474</v>
      </c>
      <c r="O111" s="21">
        <f t="shared" si="34"/>
        <v>82687</v>
      </c>
      <c r="P111" s="21">
        <f t="shared" si="34"/>
        <v>89589</v>
      </c>
      <c r="Q111" s="21">
        <f t="shared" si="34"/>
        <v>96583</v>
      </c>
      <c r="R111" s="21">
        <f t="shared" si="34"/>
        <v>103524</v>
      </c>
      <c r="S111" s="21">
        <f t="shared" si="34"/>
        <v>109436</v>
      </c>
      <c r="T111" s="21">
        <f t="shared" si="34"/>
        <v>114714</v>
      </c>
      <c r="U111" s="21">
        <f t="shared" si="34"/>
        <v>118961</v>
      </c>
      <c r="V111" s="21">
        <f t="shared" si="34"/>
        <v>119341</v>
      </c>
      <c r="W111" s="21">
        <f t="shared" si="34"/>
        <v>113904</v>
      </c>
      <c r="X111" s="21">
        <f t="shared" si="34"/>
        <v>107455</v>
      </c>
      <c r="Y111" s="21">
        <f t="shared" si="34"/>
        <v>107880</v>
      </c>
      <c r="Z111" s="21">
        <f t="shared" si="34"/>
        <v>115733</v>
      </c>
      <c r="AA111" s="21">
        <f t="shared" si="34"/>
        <v>124796</v>
      </c>
      <c r="AB111" s="21">
        <f t="shared" si="34"/>
        <v>132730</v>
      </c>
      <c r="AC111" s="21">
        <f t="shared" si="34"/>
        <v>139511</v>
      </c>
      <c r="AD111" s="21">
        <f t="shared" si="34"/>
        <v>145767</v>
      </c>
      <c r="AE111" s="21">
        <f t="shared" si="34"/>
        <v>152794</v>
      </c>
      <c r="AF111" s="21">
        <f t="shared" si="34"/>
        <v>157383</v>
      </c>
      <c r="AG111" s="21">
        <f t="shared" ref="AG111" si="35">SUM(AG87)</f>
        <v>161868</v>
      </c>
      <c r="AH111" s="92"/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/>
      <c r="C112" s="32"/>
      <c r="D112" s="32"/>
      <c r="E112" s="32"/>
      <c r="F112" s="32"/>
      <c r="G112" s="32"/>
      <c r="H112" s="32"/>
      <c r="I112" s="32"/>
      <c r="J112" s="32">
        <f t="shared" ref="J112:AF112" si="36">SUM(J94:J111)</f>
        <v>3901389</v>
      </c>
      <c r="K112" s="32">
        <f t="shared" si="36"/>
        <v>3905465</v>
      </c>
      <c r="L112" s="32">
        <f t="shared" si="36"/>
        <v>3908454</v>
      </c>
      <c r="M112" s="32">
        <f t="shared" si="36"/>
        <v>3901473</v>
      </c>
      <c r="N112" s="32">
        <f t="shared" si="36"/>
        <v>3899055</v>
      </c>
      <c r="O112" s="32">
        <f t="shared" si="36"/>
        <v>3894993</v>
      </c>
      <c r="P112" s="32">
        <f t="shared" si="36"/>
        <v>3897091</v>
      </c>
      <c r="Q112" s="32">
        <f t="shared" si="36"/>
        <v>3906032</v>
      </c>
      <c r="R112" s="32">
        <f t="shared" si="36"/>
        <v>3915224</v>
      </c>
      <c r="S112" s="32">
        <f t="shared" si="36"/>
        <v>3927096</v>
      </c>
      <c r="T112" s="32">
        <f t="shared" si="36"/>
        <v>3945406</v>
      </c>
      <c r="U112" s="32">
        <f t="shared" si="36"/>
        <v>3966295</v>
      </c>
      <c r="V112" s="32">
        <f t="shared" si="36"/>
        <v>4002620</v>
      </c>
      <c r="W112" s="32">
        <f t="shared" si="36"/>
        <v>4029942</v>
      </c>
      <c r="X112" s="32">
        <f t="shared" si="36"/>
        <v>4072274</v>
      </c>
      <c r="Y112" s="32">
        <f t="shared" si="36"/>
        <v>4117455</v>
      </c>
      <c r="Z112" s="32">
        <f t="shared" si="36"/>
        <v>4146766</v>
      </c>
      <c r="AA112" s="32">
        <f t="shared" si="36"/>
        <v>4175075</v>
      </c>
      <c r="AB112" s="32">
        <f t="shared" si="36"/>
        <v>4222551</v>
      </c>
      <c r="AC112" s="32">
        <f t="shared" si="36"/>
        <v>4277139</v>
      </c>
      <c r="AD112" s="32">
        <f t="shared" si="36"/>
        <v>4306684</v>
      </c>
      <c r="AE112" s="32">
        <f t="shared" si="36"/>
        <v>4331343</v>
      </c>
      <c r="AF112" s="32">
        <f t="shared" si="36"/>
        <v>4341240</v>
      </c>
      <c r="AG112" s="32">
        <f t="shared" ref="AG112" si="37">SUM(AG94:AG111)</f>
        <v>4377487</v>
      </c>
      <c r="AH112" s="92"/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9"/>
      <c r="B117" s="20"/>
      <c r="C117" s="20"/>
      <c r="D117" s="20"/>
      <c r="E117" s="20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/>
      <c r="C118" s="33"/>
      <c r="D118" s="33"/>
      <c r="E118" s="33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/>
      <c r="C119" s="33"/>
      <c r="D119" s="33"/>
      <c r="E119" s="33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/>
      <c r="C120" s="33"/>
      <c r="D120" s="33"/>
      <c r="E120" s="33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/>
      <c r="C121" s="33"/>
      <c r="D121" s="33"/>
      <c r="E121" s="33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/>
      <c r="C122" s="33"/>
      <c r="D122" s="33"/>
      <c r="E122" s="33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/>
      <c r="C123" s="33"/>
      <c r="D123" s="33"/>
      <c r="E123" s="33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/>
      <c r="C124" s="33"/>
      <c r="D124" s="33"/>
      <c r="E124" s="33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/>
      <c r="C125" s="33"/>
      <c r="D125" s="33"/>
      <c r="E125" s="33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/>
      <c r="C126" s="33"/>
      <c r="D126" s="33"/>
      <c r="E126" s="33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/>
      <c r="C127" s="33"/>
      <c r="D127" s="33"/>
      <c r="E127" s="33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/>
      <c r="C128" s="33"/>
      <c r="D128" s="33"/>
      <c r="E128" s="33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/>
      <c r="C129" s="33"/>
      <c r="D129" s="33"/>
      <c r="E129" s="33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/>
      <c r="C130" s="33"/>
      <c r="D130" s="33"/>
      <c r="E130" s="33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/>
      <c r="C131" s="33"/>
      <c r="D131" s="33"/>
      <c r="E131" s="33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/>
      <c r="C132" s="33"/>
      <c r="D132" s="33"/>
      <c r="E132" s="33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/>
      <c r="C133" s="33"/>
      <c r="D133" s="33"/>
      <c r="E133" s="33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/>
      <c r="C134" s="33"/>
      <c r="D134" s="33"/>
      <c r="E134" s="33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/>
      <c r="C135" s="33"/>
      <c r="D135" s="33"/>
      <c r="E135" s="33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/>
      <c r="C136" s="34"/>
      <c r="D136" s="34"/>
      <c r="E136" s="34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/>
      <c r="C141" s="20"/>
      <c r="D141" s="20"/>
      <c r="E141" s="20"/>
      <c r="F141" s="20"/>
      <c r="G141" s="20"/>
      <c r="H141" s="20"/>
      <c r="I141" s="20"/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/>
      <c r="C142" s="35"/>
      <c r="D142" s="35"/>
      <c r="E142" s="35"/>
      <c r="F142" s="35"/>
      <c r="G142" s="35"/>
      <c r="H142" s="35"/>
      <c r="I142" s="35"/>
      <c r="J142" s="35">
        <f t="shared" ref="J142:AE151" si="38">J94/J$112</f>
        <v>3.3680568638502849E-2</v>
      </c>
      <c r="K142" s="35">
        <f t="shared" si="38"/>
        <v>3.4050746838084581E-2</v>
      </c>
      <c r="L142" s="35">
        <f t="shared" si="38"/>
        <v>3.4126792844434144E-2</v>
      </c>
      <c r="M142" s="35">
        <f t="shared" si="38"/>
        <v>3.4959360221126737E-2</v>
      </c>
      <c r="N142" s="35">
        <f t="shared" si="38"/>
        <v>3.5415248053695059E-2</v>
      </c>
      <c r="O142" s="35">
        <f t="shared" si="38"/>
        <v>3.5734082192188793E-2</v>
      </c>
      <c r="P142" s="35">
        <f t="shared" si="38"/>
        <v>3.598248026540822E-2</v>
      </c>
      <c r="Q142" s="35">
        <f t="shared" si="38"/>
        <v>3.6545271518512903E-2</v>
      </c>
      <c r="R142" s="35">
        <f t="shared" si="38"/>
        <v>3.7087788591406268E-2</v>
      </c>
      <c r="S142" s="35">
        <f t="shared" si="38"/>
        <v>3.7794848916349384E-2</v>
      </c>
      <c r="T142" s="35">
        <f t="shared" si="38"/>
        <v>3.8768887156353488E-2</v>
      </c>
      <c r="U142" s="35">
        <f t="shared" si="38"/>
        <v>3.994458304286494E-2</v>
      </c>
      <c r="V142" s="35">
        <f t="shared" si="38"/>
        <v>4.086748179942138E-2</v>
      </c>
      <c r="W142" s="35">
        <f t="shared" si="38"/>
        <v>4.21400605765542E-2</v>
      </c>
      <c r="X142" s="35">
        <f t="shared" si="38"/>
        <v>4.3040325871982095E-2</v>
      </c>
      <c r="Y142" s="35">
        <f t="shared" si="38"/>
        <v>4.4127015352930392E-2</v>
      </c>
      <c r="Z142" s="35">
        <f t="shared" si="38"/>
        <v>4.4938151803115972E-2</v>
      </c>
      <c r="AA142" s="35">
        <f t="shared" si="38"/>
        <v>4.5655467267055085E-2</v>
      </c>
      <c r="AB142" s="35">
        <f t="shared" si="38"/>
        <v>4.6264686915563603E-2</v>
      </c>
      <c r="AC142" s="35">
        <f t="shared" si="38"/>
        <v>4.6995199361068225E-2</v>
      </c>
      <c r="AD142" s="35">
        <f t="shared" si="38"/>
        <v>4.7315986034731132E-2</v>
      </c>
      <c r="AE142" s="35">
        <f t="shared" si="38"/>
        <v>4.7332663333289469E-2</v>
      </c>
      <c r="AF142" s="35">
        <f t="shared" ref="AF142:AG150" si="39">AF94/AF$112</f>
        <v>4.7056601339709389E-2</v>
      </c>
      <c r="AG142" s="35">
        <f t="shared" si="39"/>
        <v>4.6582662609848981E-2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/>
      <c r="C143" s="35"/>
      <c r="D143" s="35"/>
      <c r="E143" s="35"/>
      <c r="F143" s="35"/>
      <c r="G143" s="35"/>
      <c r="H143" s="35"/>
      <c r="I143" s="35"/>
      <c r="J143" s="35">
        <f t="shared" ref="J143:Q143" si="40">J95/J$112</f>
        <v>3.7533811675790341E-2</v>
      </c>
      <c r="K143" s="35">
        <f t="shared" si="40"/>
        <v>3.6732117686370254E-2</v>
      </c>
      <c r="L143" s="35">
        <f t="shared" si="40"/>
        <v>3.5483083592643024E-2</v>
      </c>
      <c r="M143" s="35">
        <f t="shared" si="40"/>
        <v>3.4776608732137837E-2</v>
      </c>
      <c r="N143" s="35">
        <f t="shared" si="40"/>
        <v>3.4438601148226944E-2</v>
      </c>
      <c r="O143" s="35">
        <f t="shared" si="40"/>
        <v>3.4492231436616186E-2</v>
      </c>
      <c r="P143" s="35">
        <f t="shared" si="40"/>
        <v>3.4882942174047256E-2</v>
      </c>
      <c r="Q143" s="35">
        <f t="shared" si="40"/>
        <v>3.5713225083665472E-2</v>
      </c>
      <c r="R143" s="35">
        <f t="shared" si="38"/>
        <v>3.6722036848977221E-2</v>
      </c>
      <c r="S143" s="35">
        <f t="shared" si="38"/>
        <v>3.7357375526343127E-2</v>
      </c>
      <c r="T143" s="35">
        <f t="shared" si="38"/>
        <v>3.7740856074127735E-2</v>
      </c>
      <c r="U143" s="35">
        <f t="shared" si="38"/>
        <v>3.7868590208242202E-2</v>
      </c>
      <c r="V143" s="35">
        <f t="shared" si="38"/>
        <v>3.8035586690717577E-2</v>
      </c>
      <c r="W143" s="35">
        <f t="shared" si="38"/>
        <v>3.8509735375844116E-2</v>
      </c>
      <c r="X143" s="35">
        <f t="shared" si="38"/>
        <v>3.9014319763355808E-2</v>
      </c>
      <c r="Y143" s="35">
        <f t="shared" si="38"/>
        <v>3.9800799280137855E-2</v>
      </c>
      <c r="Z143" s="35">
        <f t="shared" si="38"/>
        <v>4.1071524170884006E-2</v>
      </c>
      <c r="AA143" s="35">
        <f t="shared" si="38"/>
        <v>4.1989425339664557E-2</v>
      </c>
      <c r="AB143" s="35">
        <f t="shared" si="38"/>
        <v>4.2836664376581832E-2</v>
      </c>
      <c r="AC143" s="35">
        <f t="shared" si="38"/>
        <v>4.349706661392113E-2</v>
      </c>
      <c r="AD143" s="35">
        <f t="shared" si="38"/>
        <v>4.4169249473608931E-2</v>
      </c>
      <c r="AE143" s="35">
        <f t="shared" si="38"/>
        <v>4.4386463967411492E-2</v>
      </c>
      <c r="AF143" s="35">
        <f t="shared" si="39"/>
        <v>4.5006265490965716E-2</v>
      </c>
      <c r="AG143" s="35">
        <f t="shared" si="39"/>
        <v>4.5711386464425824E-2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/>
      <c r="C144" s="35"/>
      <c r="D144" s="35"/>
      <c r="E144" s="35"/>
      <c r="F144" s="35"/>
      <c r="G144" s="35"/>
      <c r="H144" s="35"/>
      <c r="I144" s="35"/>
      <c r="J144" s="35">
        <f t="shared" si="38"/>
        <v>5.04479302115221E-2</v>
      </c>
      <c r="K144" s="35">
        <f t="shared" si="38"/>
        <v>4.6773431588812087E-2</v>
      </c>
      <c r="L144" s="35">
        <f t="shared" si="38"/>
        <v>4.3555329038028848E-2</v>
      </c>
      <c r="M144" s="35">
        <f t="shared" si="38"/>
        <v>4.127723042040788E-2</v>
      </c>
      <c r="N144" s="35">
        <f t="shared" si="38"/>
        <v>3.9434940004693442E-2</v>
      </c>
      <c r="O144" s="35">
        <f t="shared" si="38"/>
        <v>3.8195704074436079E-2</v>
      </c>
      <c r="P144" s="35">
        <f t="shared" si="38"/>
        <v>3.7522346796623432E-2</v>
      </c>
      <c r="Q144" s="35">
        <f t="shared" si="38"/>
        <v>3.6812806449102314E-2</v>
      </c>
      <c r="R144" s="35">
        <f t="shared" si="38"/>
        <v>3.6176474194069101E-2</v>
      </c>
      <c r="S144" s="35">
        <f t="shared" si="38"/>
        <v>3.6019236606388026E-2</v>
      </c>
      <c r="T144" s="35">
        <f t="shared" si="38"/>
        <v>3.6225676140807815E-2</v>
      </c>
      <c r="U144" s="35">
        <f t="shared" si="38"/>
        <v>3.6728231258643142E-2</v>
      </c>
      <c r="V144" s="35">
        <f t="shared" si="38"/>
        <v>3.761361308343035E-2</v>
      </c>
      <c r="W144" s="35">
        <f t="shared" si="38"/>
        <v>3.8437774042405573E-2</v>
      </c>
      <c r="X144" s="35">
        <f t="shared" si="38"/>
        <v>3.8688948729874266E-2</v>
      </c>
      <c r="Y144" s="35">
        <f t="shared" si="38"/>
        <v>3.8897085699783E-2</v>
      </c>
      <c r="Z144" s="35">
        <f t="shared" si="38"/>
        <v>3.9033309330692885E-2</v>
      </c>
      <c r="AA144" s="35">
        <f t="shared" si="38"/>
        <v>3.9257258851637396E-2</v>
      </c>
      <c r="AB144" s="35">
        <f t="shared" si="38"/>
        <v>3.9619178075054627E-2</v>
      </c>
      <c r="AC144" s="35">
        <f t="shared" si="38"/>
        <v>4.023717723459537E-2</v>
      </c>
      <c r="AD144" s="35">
        <f t="shared" si="38"/>
        <v>4.0924525690763471E-2</v>
      </c>
      <c r="AE144" s="35">
        <f t="shared" si="38"/>
        <v>4.1862535476871722E-2</v>
      </c>
      <c r="AF144" s="35">
        <f t="shared" si="39"/>
        <v>4.2476112815693211E-2</v>
      </c>
      <c r="AG144" s="35">
        <f t="shared" si="39"/>
        <v>4.3018060362029632E-2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/>
      <c r="C145" s="35"/>
      <c r="D145" s="35"/>
      <c r="E145" s="35"/>
      <c r="F145" s="35"/>
      <c r="G145" s="35"/>
      <c r="H145" s="35"/>
      <c r="I145" s="35"/>
      <c r="J145" s="35">
        <f t="shared" si="38"/>
        <v>6.6010592637647775E-2</v>
      </c>
      <c r="K145" s="35">
        <f t="shared" si="38"/>
        <v>6.4458905661681776E-2</v>
      </c>
      <c r="L145" s="35">
        <f t="shared" si="38"/>
        <v>6.1703937157761096E-2</v>
      </c>
      <c r="M145" s="35">
        <f t="shared" si="38"/>
        <v>5.8643491829880663E-2</v>
      </c>
      <c r="N145" s="35">
        <f t="shared" si="38"/>
        <v>5.5344948968403883E-2</v>
      </c>
      <c r="O145" s="35">
        <f t="shared" si="38"/>
        <v>5.1391876699136557E-2</v>
      </c>
      <c r="P145" s="35">
        <f t="shared" si="38"/>
        <v>4.7853386025627831E-2</v>
      </c>
      <c r="Q145" s="35">
        <f t="shared" si="38"/>
        <v>4.5055954482707772E-2</v>
      </c>
      <c r="R145" s="35">
        <f t="shared" si="38"/>
        <v>4.2918872585578756E-2</v>
      </c>
      <c r="S145" s="35">
        <f t="shared" si="38"/>
        <v>4.1209331271759082E-2</v>
      </c>
      <c r="T145" s="35">
        <f t="shared" si="38"/>
        <v>4.000019262909825E-2</v>
      </c>
      <c r="U145" s="35">
        <f t="shared" si="38"/>
        <v>3.9279982956386253E-2</v>
      </c>
      <c r="V145" s="35">
        <f t="shared" si="38"/>
        <v>3.8492537388010853E-2</v>
      </c>
      <c r="W145" s="35">
        <f t="shared" si="38"/>
        <v>3.7514931976688495E-2</v>
      </c>
      <c r="X145" s="35">
        <f t="shared" si="38"/>
        <v>3.7014454331903993E-2</v>
      </c>
      <c r="Y145" s="35">
        <f t="shared" si="38"/>
        <v>3.7027241342042598E-2</v>
      </c>
      <c r="Z145" s="35">
        <f t="shared" si="38"/>
        <v>3.7601108912342772E-2</v>
      </c>
      <c r="AA145" s="35">
        <f t="shared" si="38"/>
        <v>3.8510924953443951E-2</v>
      </c>
      <c r="AB145" s="35">
        <f t="shared" si="38"/>
        <v>3.9395142888741901E-2</v>
      </c>
      <c r="AC145" s="35">
        <f t="shared" si="38"/>
        <v>3.9956382058193574E-2</v>
      </c>
      <c r="AD145" s="35">
        <f t="shared" si="38"/>
        <v>4.0445502850917317E-2</v>
      </c>
      <c r="AE145" s="35">
        <f t="shared" si="38"/>
        <v>4.0461815192193273E-2</v>
      </c>
      <c r="AF145" s="35">
        <f t="shared" si="39"/>
        <v>4.0469773613069075E-2</v>
      </c>
      <c r="AG145" s="35">
        <f t="shared" si="39"/>
        <v>4.0648207521804175E-2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/>
      <c r="C146" s="35"/>
      <c r="D146" s="35"/>
      <c r="E146" s="35"/>
      <c r="F146" s="35"/>
      <c r="G146" s="35"/>
      <c r="H146" s="35"/>
      <c r="I146" s="35"/>
      <c r="J146" s="35">
        <f t="shared" si="38"/>
        <v>7.2694622351167748E-2</v>
      </c>
      <c r="K146" s="35">
        <f t="shared" si="38"/>
        <v>7.20119115137378E-2</v>
      </c>
      <c r="L146" s="35">
        <f t="shared" si="38"/>
        <v>7.1739362929690353E-2</v>
      </c>
      <c r="M146" s="35">
        <f t="shared" si="38"/>
        <v>7.084657512688157E-2</v>
      </c>
      <c r="N146" s="35">
        <f t="shared" si="38"/>
        <v>7.0047742337566415E-2</v>
      </c>
      <c r="O146" s="35">
        <f t="shared" si="38"/>
        <v>6.8943384493887414E-2</v>
      </c>
      <c r="P146" s="35">
        <f t="shared" si="38"/>
        <v>6.7443126167697903E-2</v>
      </c>
      <c r="Q146" s="35">
        <f t="shared" si="38"/>
        <v>6.4912678646769917E-2</v>
      </c>
      <c r="R146" s="35">
        <f t="shared" si="38"/>
        <v>6.2029145714268201E-2</v>
      </c>
      <c r="S146" s="35">
        <f t="shared" si="38"/>
        <v>5.893235102987042E-2</v>
      </c>
      <c r="T146" s="35">
        <f t="shared" si="38"/>
        <v>5.5336256902331474E-2</v>
      </c>
      <c r="U146" s="35">
        <f t="shared" si="38"/>
        <v>5.2027395844232466E-2</v>
      </c>
      <c r="V146" s="35">
        <f t="shared" si="38"/>
        <v>4.9114579950132665E-2</v>
      </c>
      <c r="W146" s="35">
        <f t="shared" si="38"/>
        <v>4.6652284325680124E-2</v>
      </c>
      <c r="X146" s="35">
        <f t="shared" si="38"/>
        <v>4.4890643409554468E-2</v>
      </c>
      <c r="Y146" s="35">
        <f t="shared" si="38"/>
        <v>4.3443583475714975E-2</v>
      </c>
      <c r="Z146" s="35">
        <f t="shared" si="38"/>
        <v>4.2163218276603985E-2</v>
      </c>
      <c r="AA146" s="35">
        <f t="shared" si="38"/>
        <v>4.1085728998880258E-2</v>
      </c>
      <c r="AB146" s="35">
        <f t="shared" si="38"/>
        <v>4.0776061674565919E-2</v>
      </c>
      <c r="AC146" s="35">
        <f t="shared" si="38"/>
        <v>4.1249536196976529E-2</v>
      </c>
      <c r="AD146" s="35">
        <f t="shared" si="38"/>
        <v>4.1444183041987756E-2</v>
      </c>
      <c r="AE146" s="35">
        <f t="shared" si="38"/>
        <v>4.1978203988924448E-2</v>
      </c>
      <c r="AF146" s="35">
        <f t="shared" si="39"/>
        <v>4.2840524827007953E-2</v>
      </c>
      <c r="AG146" s="35">
        <f t="shared" si="39"/>
        <v>4.3032452180897393E-2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/>
      <c r="C147" s="35"/>
      <c r="D147" s="35"/>
      <c r="E147" s="35"/>
      <c r="F147" s="35"/>
      <c r="G147" s="35"/>
      <c r="H147" s="35"/>
      <c r="I147" s="35"/>
      <c r="J147" s="35">
        <f t="shared" si="38"/>
        <v>7.4850008548237562E-2</v>
      </c>
      <c r="K147" s="35">
        <f t="shared" si="38"/>
        <v>7.6639785531300367E-2</v>
      </c>
      <c r="L147" s="35">
        <f t="shared" si="38"/>
        <v>7.826214661858627E-2</v>
      </c>
      <c r="M147" s="35">
        <f t="shared" si="38"/>
        <v>7.8438066853211599E-2</v>
      </c>
      <c r="N147" s="35">
        <f t="shared" si="38"/>
        <v>7.8301793639740908E-2</v>
      </c>
      <c r="O147" s="35">
        <f t="shared" si="38"/>
        <v>7.7293078575494237E-2</v>
      </c>
      <c r="P147" s="35">
        <f t="shared" si="38"/>
        <v>7.6575835668194564E-2</v>
      </c>
      <c r="Q147" s="35">
        <f t="shared" si="38"/>
        <v>7.6204188803368739E-2</v>
      </c>
      <c r="R147" s="35">
        <f t="shared" si="38"/>
        <v>7.603038804420896E-2</v>
      </c>
      <c r="S147" s="35">
        <f t="shared" si="38"/>
        <v>7.5721601916530684E-2</v>
      </c>
      <c r="T147" s="35">
        <f t="shared" si="38"/>
        <v>7.5230280483174608E-2</v>
      </c>
      <c r="U147" s="35">
        <f t="shared" si="38"/>
        <v>7.422720700300911E-2</v>
      </c>
      <c r="V147" s="35">
        <f t="shared" si="38"/>
        <v>7.1905401961715076E-2</v>
      </c>
      <c r="W147" s="35">
        <f t="shared" si="38"/>
        <v>6.8982134234189973E-2</v>
      </c>
      <c r="X147" s="35">
        <f t="shared" si="38"/>
        <v>6.6726845983349839E-2</v>
      </c>
      <c r="Y147" s="35">
        <f t="shared" si="38"/>
        <v>6.3294923684654725E-2</v>
      </c>
      <c r="Z147" s="35">
        <f t="shared" si="38"/>
        <v>5.960813800441115E-2</v>
      </c>
      <c r="AA147" s="35">
        <f t="shared" si="38"/>
        <v>5.6307251965533552E-2</v>
      </c>
      <c r="AB147" s="35">
        <f t="shared" si="38"/>
        <v>5.4264590291508617E-2</v>
      </c>
      <c r="AC147" s="35">
        <f t="shared" si="38"/>
        <v>5.2737121706823181E-2</v>
      </c>
      <c r="AD147" s="35">
        <f t="shared" si="38"/>
        <v>5.1198323350401378E-2</v>
      </c>
      <c r="AE147" s="35">
        <f t="shared" si="38"/>
        <v>5.0272167316234247E-2</v>
      </c>
      <c r="AF147" s="35">
        <f t="shared" si="39"/>
        <v>4.9810422828500615E-2</v>
      </c>
      <c r="AG147" s="35">
        <f t="shared" si="39"/>
        <v>4.8383467500874362E-2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/>
      <c r="C148" s="35"/>
      <c r="D148" s="35"/>
      <c r="E148" s="35"/>
      <c r="F148" s="35"/>
      <c r="G148" s="35"/>
      <c r="H148" s="35"/>
      <c r="I148" s="35"/>
      <c r="J148" s="35">
        <f t="shared" si="38"/>
        <v>6.900106603058552E-2</v>
      </c>
      <c r="K148" s="35">
        <f t="shared" si="38"/>
        <v>7.0319923491824921E-2</v>
      </c>
      <c r="L148" s="35">
        <f t="shared" si="38"/>
        <v>7.1879571820469168E-2</v>
      </c>
      <c r="M148" s="35">
        <f t="shared" si="38"/>
        <v>7.314186206081652E-2</v>
      </c>
      <c r="N148" s="35">
        <f t="shared" si="38"/>
        <v>7.5184884542536592E-2</v>
      </c>
      <c r="O148" s="35">
        <f t="shared" si="38"/>
        <v>7.7523374239696963E-2</v>
      </c>
      <c r="P148" s="35">
        <f t="shared" si="38"/>
        <v>7.9283239729326313E-2</v>
      </c>
      <c r="Q148" s="35">
        <f t="shared" si="38"/>
        <v>8.0685462894313206E-2</v>
      </c>
      <c r="R148" s="35">
        <f t="shared" si="38"/>
        <v>8.1467624840877564E-2</v>
      </c>
      <c r="S148" s="35">
        <f t="shared" si="38"/>
        <v>8.1845465453352806E-2</v>
      </c>
      <c r="T148" s="35">
        <f t="shared" si="38"/>
        <v>8.1533307345302355E-2</v>
      </c>
      <c r="U148" s="35">
        <f t="shared" si="38"/>
        <v>8.1250386065585142E-2</v>
      </c>
      <c r="V148" s="35">
        <f t="shared" si="38"/>
        <v>8.118907115839126E-2</v>
      </c>
      <c r="W148" s="35">
        <f t="shared" si="38"/>
        <v>8.145799616967192E-2</v>
      </c>
      <c r="X148" s="35">
        <f t="shared" si="38"/>
        <v>8.1900186480575718E-2</v>
      </c>
      <c r="Y148" s="35">
        <f t="shared" si="38"/>
        <v>8.1807087144850396E-2</v>
      </c>
      <c r="Z148" s="35">
        <f t="shared" si="38"/>
        <v>8.0849751348400181E-2</v>
      </c>
      <c r="AA148" s="35">
        <f t="shared" si="38"/>
        <v>7.8709963294072566E-2</v>
      </c>
      <c r="AB148" s="35">
        <f t="shared" si="38"/>
        <v>7.6360474983013821E-2</v>
      </c>
      <c r="AC148" s="35">
        <f t="shared" si="38"/>
        <v>7.3686171994877883E-2</v>
      </c>
      <c r="AD148" s="35">
        <f t="shared" si="38"/>
        <v>6.960947216001917E-2</v>
      </c>
      <c r="AE148" s="35">
        <f t="shared" si="38"/>
        <v>6.5822078740935541E-2</v>
      </c>
      <c r="AF148" s="35">
        <f t="shared" si="39"/>
        <v>6.3406768573034428E-2</v>
      </c>
      <c r="AG148" s="35">
        <f t="shared" si="39"/>
        <v>6.103136342837797E-2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/>
      <c r="C149" s="35"/>
      <c r="D149" s="35"/>
      <c r="E149" s="35"/>
      <c r="F149" s="35"/>
      <c r="G149" s="35"/>
      <c r="H149" s="35"/>
      <c r="I149" s="35"/>
      <c r="J149" s="35">
        <f t="shared" si="38"/>
        <v>6.5497442064864589E-2</v>
      </c>
      <c r="K149" s="35">
        <f t="shared" si="38"/>
        <v>6.5406552100710155E-2</v>
      </c>
      <c r="L149" s="35">
        <f t="shared" si="38"/>
        <v>6.6618412292942422E-2</v>
      </c>
      <c r="M149" s="35">
        <f t="shared" si="38"/>
        <v>6.7738261933377467E-2</v>
      </c>
      <c r="N149" s="35">
        <f t="shared" si="38"/>
        <v>6.8812058306435789E-2</v>
      </c>
      <c r="O149" s="35">
        <f t="shared" si="38"/>
        <v>7.0075350584712218E-2</v>
      </c>
      <c r="P149" s="35">
        <f t="shared" si="38"/>
        <v>7.1386067197301784E-2</v>
      </c>
      <c r="Q149" s="35">
        <f t="shared" si="38"/>
        <v>7.279151834905602E-2</v>
      </c>
      <c r="R149" s="35">
        <f t="shared" si="38"/>
        <v>7.431911941692225E-2</v>
      </c>
      <c r="S149" s="35">
        <f t="shared" si="38"/>
        <v>7.6440453709305814E-2</v>
      </c>
      <c r="T149" s="35">
        <f t="shared" si="38"/>
        <v>7.8994912057212874E-2</v>
      </c>
      <c r="U149" s="35">
        <f t="shared" si="38"/>
        <v>8.0838918940724272E-2</v>
      </c>
      <c r="V149" s="35">
        <f t="shared" si="38"/>
        <v>8.2463236580040067E-2</v>
      </c>
      <c r="W149" s="35">
        <f t="shared" si="38"/>
        <v>8.3498720328977441E-2</v>
      </c>
      <c r="X149" s="35">
        <f t="shared" si="38"/>
        <v>8.451076720279628E-2</v>
      </c>
      <c r="Y149" s="35">
        <f t="shared" si="38"/>
        <v>8.4510213226374059E-2</v>
      </c>
      <c r="Z149" s="35">
        <f t="shared" si="38"/>
        <v>8.4336323776166774E-2</v>
      </c>
      <c r="AA149" s="35">
        <f t="shared" si="38"/>
        <v>8.4186990652862517E-2</v>
      </c>
      <c r="AB149" s="35">
        <f t="shared" si="38"/>
        <v>8.4415084625384038E-2</v>
      </c>
      <c r="AC149" s="35">
        <f t="shared" si="38"/>
        <v>8.4059928844959206E-2</v>
      </c>
      <c r="AD149" s="35">
        <f t="shared" si="38"/>
        <v>8.3449354538201542E-2</v>
      </c>
      <c r="AE149" s="35">
        <f t="shared" si="38"/>
        <v>8.236914047213531E-2</v>
      </c>
      <c r="AF149" s="35">
        <f t="shared" si="39"/>
        <v>8.0588265103979512E-2</v>
      </c>
      <c r="AG149" s="35">
        <f t="shared" si="39"/>
        <v>7.8595321927854955E-2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/>
      <c r="C150" s="35"/>
      <c r="D150" s="35"/>
      <c r="E150" s="35"/>
      <c r="F150" s="35"/>
      <c r="G150" s="35"/>
      <c r="H150" s="35"/>
      <c r="I150" s="35"/>
      <c r="J150" s="35">
        <f t="shared" si="38"/>
        <v>7.121514927119546E-2</v>
      </c>
      <c r="K150" s="35">
        <f t="shared" si="38"/>
        <v>7.3612233114366668E-2</v>
      </c>
      <c r="L150" s="35">
        <f t="shared" si="38"/>
        <v>7.0916531191105234E-2</v>
      </c>
      <c r="M150" s="35">
        <f t="shared" si="38"/>
        <v>6.8731989174345171E-2</v>
      </c>
      <c r="N150" s="35">
        <f t="shared" si="38"/>
        <v>6.6650252432961327E-2</v>
      </c>
      <c r="O150" s="35">
        <f t="shared" si="38"/>
        <v>6.604094025329442E-2</v>
      </c>
      <c r="P150" s="35">
        <f t="shared" si="38"/>
        <v>6.5879652284229442E-2</v>
      </c>
      <c r="Q150" s="35">
        <f t="shared" si="38"/>
        <v>6.6878100333023383E-2</v>
      </c>
      <c r="R150" s="35">
        <f t="shared" si="38"/>
        <v>6.790237289105297E-2</v>
      </c>
      <c r="S150" s="35">
        <f t="shared" si="38"/>
        <v>6.8921920930886338E-2</v>
      </c>
      <c r="T150" s="35">
        <f t="shared" si="38"/>
        <v>7.0086069722609029E-2</v>
      </c>
      <c r="U150" s="35">
        <f t="shared" si="38"/>
        <v>7.1450812408053357E-2</v>
      </c>
      <c r="V150" s="35">
        <f t="shared" si="38"/>
        <v>7.2886759172741858E-2</v>
      </c>
      <c r="W150" s="35">
        <f t="shared" si="38"/>
        <v>7.4550700729687919E-2</v>
      </c>
      <c r="X150" s="35">
        <f t="shared" si="38"/>
        <v>7.6825871736528537E-2</v>
      </c>
      <c r="Y150" s="35">
        <f t="shared" si="38"/>
        <v>7.9448105686643816E-2</v>
      </c>
      <c r="Z150" s="35">
        <f t="shared" si="38"/>
        <v>8.119291033060462E-2</v>
      </c>
      <c r="AA150" s="35">
        <f t="shared" si="38"/>
        <v>8.2726897121608592E-2</v>
      </c>
      <c r="AB150" s="35">
        <f t="shared" si="38"/>
        <v>8.3724033173311577E-2</v>
      </c>
      <c r="AC150" s="35">
        <f t="shared" si="38"/>
        <v>8.4293729991005664E-2</v>
      </c>
      <c r="AD150" s="35">
        <f t="shared" si="38"/>
        <v>8.3982247130274704E-2</v>
      </c>
      <c r="AE150" s="35">
        <f t="shared" si="38"/>
        <v>8.3711449312603506E-2</v>
      </c>
      <c r="AF150" s="35">
        <f t="shared" si="39"/>
        <v>8.368576720015479E-2</v>
      </c>
      <c r="AG150" s="35">
        <f t="shared" si="39"/>
        <v>8.4031089070053203E-2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/>
      <c r="C151" s="35"/>
      <c r="D151" s="35"/>
      <c r="E151" s="35"/>
      <c r="F151" s="35"/>
      <c r="G151" s="35"/>
      <c r="H151" s="35"/>
      <c r="I151" s="35"/>
      <c r="J151" s="35">
        <f t="shared" si="38"/>
        <v>6.6371489743781001E-2</v>
      </c>
      <c r="K151" s="35">
        <f t="shared" si="38"/>
        <v>6.2921828770709759E-2</v>
      </c>
      <c r="L151" s="35">
        <f t="shared" ref="J151:AE159" si="41">L103/L$112</f>
        <v>6.5303058447150716E-2</v>
      </c>
      <c r="M151" s="35">
        <f t="shared" si="41"/>
        <v>6.7668544675305961E-2</v>
      </c>
      <c r="N151" s="35">
        <f t="shared" si="41"/>
        <v>6.9915402578317049E-2</v>
      </c>
      <c r="O151" s="35">
        <f t="shared" si="41"/>
        <v>7.1192169023153576E-2</v>
      </c>
      <c r="P151" s="35">
        <f t="shared" si="41"/>
        <v>7.3584373575058939E-2</v>
      </c>
      <c r="Q151" s="35">
        <f t="shared" si="41"/>
        <v>7.0708842119060977E-2</v>
      </c>
      <c r="R151" s="35">
        <f t="shared" si="41"/>
        <v>6.8452532984064257E-2</v>
      </c>
      <c r="S151" s="35">
        <f t="shared" si="41"/>
        <v>6.6263467967169629E-2</v>
      </c>
      <c r="T151" s="35">
        <f t="shared" si="41"/>
        <v>6.5458155637214521E-2</v>
      </c>
      <c r="U151" s="35">
        <f t="shared" si="41"/>
        <v>6.5038026672247021E-2</v>
      </c>
      <c r="V151" s="35">
        <f t="shared" si="41"/>
        <v>6.5948303860971058E-2</v>
      </c>
      <c r="W151" s="35">
        <f t="shared" si="41"/>
        <v>6.6916347679445515E-2</v>
      </c>
      <c r="X151" s="35">
        <f t="shared" si="41"/>
        <v>6.815921521980102E-2</v>
      </c>
      <c r="Y151" s="35">
        <f t="shared" si="41"/>
        <v>6.9398208359289906E-2</v>
      </c>
      <c r="Z151" s="35">
        <f t="shared" si="41"/>
        <v>7.0867755740256388E-2</v>
      </c>
      <c r="AA151" s="35">
        <f t="shared" si="41"/>
        <v>7.220828368352665E-2</v>
      </c>
      <c r="AB151" s="35">
        <f t="shared" si="41"/>
        <v>7.3673947336574508E-2</v>
      </c>
      <c r="AC151" s="35">
        <f t="shared" si="41"/>
        <v>7.5538110872711881E-2</v>
      </c>
      <c r="AD151" s="35">
        <f t="shared" si="41"/>
        <v>7.791121893317457E-2</v>
      </c>
      <c r="AE151" s="35">
        <f t="shared" si="41"/>
        <v>7.9752861872172218E-2</v>
      </c>
      <c r="AF151" s="35">
        <f t="shared" ref="AF151:AG151" si="42">AF103/AF$112</f>
        <v>8.1140181146400564E-2</v>
      </c>
      <c r="AG151" s="35">
        <f t="shared" si="42"/>
        <v>8.2336052625627446E-2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/>
      <c r="C152" s="35"/>
      <c r="D152" s="35"/>
      <c r="E152" s="35"/>
      <c r="F152" s="35"/>
      <c r="G152" s="35"/>
      <c r="H152" s="35"/>
      <c r="I152" s="35"/>
      <c r="J152" s="35">
        <f t="shared" si="41"/>
        <v>7.0221400634491976E-2</v>
      </c>
      <c r="K152" s="35">
        <f t="shared" si="41"/>
        <v>7.0747273372056843E-2</v>
      </c>
      <c r="L152" s="35">
        <f t="shared" si="41"/>
        <v>7.1063392328526834E-2</v>
      </c>
      <c r="M152" s="35">
        <f t="shared" si="41"/>
        <v>7.0049183987688751E-2</v>
      </c>
      <c r="N152" s="35">
        <f t="shared" si="41"/>
        <v>6.7848491493451624E-2</v>
      </c>
      <c r="O152" s="35">
        <f t="shared" si="41"/>
        <v>6.5882788492816285E-2</v>
      </c>
      <c r="P152" s="35">
        <f t="shared" si="41"/>
        <v>6.2412963926169546E-2</v>
      </c>
      <c r="Q152" s="35">
        <f t="shared" si="41"/>
        <v>6.4596757015815534E-2</v>
      </c>
      <c r="R152" s="35">
        <f t="shared" si="41"/>
        <v>6.6688649231819178E-2</v>
      </c>
      <c r="S152" s="35">
        <f t="shared" si="41"/>
        <v>6.863494042417094E-2</v>
      </c>
      <c r="T152" s="35">
        <f t="shared" si="41"/>
        <v>6.9628322154931588E-2</v>
      </c>
      <c r="U152" s="35">
        <f t="shared" si="41"/>
        <v>7.1729914189438762E-2</v>
      </c>
      <c r="V152" s="35">
        <f t="shared" si="41"/>
        <v>6.8922355856913725E-2</v>
      </c>
      <c r="W152" s="35">
        <f t="shared" si="41"/>
        <v>6.6671431003225354E-2</v>
      </c>
      <c r="X152" s="35">
        <f t="shared" si="41"/>
        <v>6.4523899914396721E-2</v>
      </c>
      <c r="Y152" s="35">
        <f t="shared" si="41"/>
        <v>6.3735487090933601E-2</v>
      </c>
      <c r="Z152" s="35">
        <f t="shared" si="41"/>
        <v>6.3399767433223869E-2</v>
      </c>
      <c r="AA152" s="35">
        <f t="shared" si="41"/>
        <v>6.4377286635569422E-2</v>
      </c>
      <c r="AB152" s="35">
        <f t="shared" si="41"/>
        <v>6.5383461324682632E-2</v>
      </c>
      <c r="AC152" s="35">
        <f t="shared" si="41"/>
        <v>6.6403733897822823E-2</v>
      </c>
      <c r="AD152" s="35">
        <f t="shared" si="41"/>
        <v>6.7799262727425549E-2</v>
      </c>
      <c r="AE152" s="35">
        <f t="shared" si="41"/>
        <v>6.9325611017183347E-2</v>
      </c>
      <c r="AF152" s="35">
        <f t="shared" ref="AF152:AG152" si="43">AF104/AF$112</f>
        <v>7.0635578774727953E-2</v>
      </c>
      <c r="AG152" s="35">
        <f t="shared" si="43"/>
        <v>7.2202613051734935E-2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/>
      <c r="C153" s="35"/>
      <c r="D153" s="35"/>
      <c r="E153" s="35"/>
      <c r="F153" s="35"/>
      <c r="G153" s="35"/>
      <c r="H153" s="35"/>
      <c r="I153" s="35"/>
      <c r="J153" s="35">
        <f t="shared" si="41"/>
        <v>6.7602333425351838E-2</v>
      </c>
      <c r="K153" s="35">
        <f t="shared" si="41"/>
        <v>6.7169466375962911E-2</v>
      </c>
      <c r="L153" s="35">
        <f t="shared" si="41"/>
        <v>6.647359800064169E-2</v>
      </c>
      <c r="M153" s="35">
        <f t="shared" si="41"/>
        <v>6.7072103279966308E-2</v>
      </c>
      <c r="N153" s="35">
        <f t="shared" si="41"/>
        <v>6.8423246145540392E-2</v>
      </c>
      <c r="O153" s="35">
        <f t="shared" si="41"/>
        <v>6.9114373247910837E-2</v>
      </c>
      <c r="P153" s="35">
        <f t="shared" si="41"/>
        <v>6.9611666753483556E-2</v>
      </c>
      <c r="Q153" s="35">
        <f t="shared" si="41"/>
        <v>6.9645870796757423E-2</v>
      </c>
      <c r="R153" s="35">
        <f t="shared" si="41"/>
        <v>6.8458918314763084E-2</v>
      </c>
      <c r="S153" s="35">
        <f t="shared" si="41"/>
        <v>6.6137420628372717E-2</v>
      </c>
      <c r="T153" s="35">
        <f t="shared" si="41"/>
        <v>6.3927007765487251E-2</v>
      </c>
      <c r="U153" s="35">
        <f t="shared" si="41"/>
        <v>6.0318004586143996E-2</v>
      </c>
      <c r="V153" s="35">
        <f t="shared" si="41"/>
        <v>6.2185768321749255E-2</v>
      </c>
      <c r="W153" s="35">
        <f t="shared" si="41"/>
        <v>6.4094470838538128E-2</v>
      </c>
      <c r="X153" s="35">
        <f t="shared" si="41"/>
        <v>6.5786339524305099E-2</v>
      </c>
      <c r="Y153" s="35">
        <f t="shared" si="41"/>
        <v>6.6720097730272709E-2</v>
      </c>
      <c r="Z153" s="35">
        <f t="shared" si="41"/>
        <v>6.8835569694552332E-2</v>
      </c>
      <c r="AA153" s="35">
        <f t="shared" si="41"/>
        <v>6.6176296234199392E-2</v>
      </c>
      <c r="AB153" s="35">
        <f t="shared" si="41"/>
        <v>6.3801242424307014E-2</v>
      </c>
      <c r="AC153" s="35">
        <f t="shared" si="41"/>
        <v>6.1597483738545789E-2</v>
      </c>
      <c r="AD153" s="35">
        <f t="shared" si="41"/>
        <v>6.1035590259234253E-2</v>
      </c>
      <c r="AE153" s="35">
        <f t="shared" si="41"/>
        <v>6.1042498827730801E-2</v>
      </c>
      <c r="AF153" s="35">
        <f t="shared" ref="AF153:AG153" si="44">AF105/AF$112</f>
        <v>6.2268153799375295E-2</v>
      </c>
      <c r="AG153" s="35">
        <f t="shared" si="44"/>
        <v>6.3601787966474824E-2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/>
      <c r="C154" s="35"/>
      <c r="D154" s="35"/>
      <c r="E154" s="35"/>
      <c r="F154" s="35"/>
      <c r="G154" s="35"/>
      <c r="H154" s="35"/>
      <c r="I154" s="35"/>
      <c r="J154" s="35">
        <f t="shared" si="41"/>
        <v>6.6892842523521748E-2</v>
      </c>
      <c r="K154" s="35">
        <f t="shared" si="41"/>
        <v>6.6630478060871107E-2</v>
      </c>
      <c r="L154" s="35">
        <f t="shared" si="41"/>
        <v>6.6401702565771534E-2</v>
      </c>
      <c r="M154" s="35">
        <f t="shared" si="41"/>
        <v>6.5499363958176821E-2</v>
      </c>
      <c r="N154" s="35">
        <f t="shared" si="41"/>
        <v>6.5159891306996176E-2</v>
      </c>
      <c r="O154" s="35">
        <f t="shared" si="41"/>
        <v>6.548253103407374E-2</v>
      </c>
      <c r="P154" s="35">
        <f t="shared" si="41"/>
        <v>6.5075975900998978E-2</v>
      </c>
      <c r="Q154" s="35">
        <f t="shared" si="41"/>
        <v>6.4206079212868708E-2</v>
      </c>
      <c r="R154" s="35">
        <f t="shared" si="41"/>
        <v>6.4554671712269848E-2</v>
      </c>
      <c r="S154" s="35">
        <f t="shared" si="41"/>
        <v>6.5699692597277995E-2</v>
      </c>
      <c r="T154" s="35">
        <f t="shared" si="41"/>
        <v>6.6083946747178865E-2</v>
      </c>
      <c r="U154" s="35">
        <f t="shared" si="41"/>
        <v>6.6388909549088007E-2</v>
      </c>
      <c r="V154" s="35">
        <f t="shared" si="41"/>
        <v>6.6285832779529402E-2</v>
      </c>
      <c r="W154" s="35">
        <f t="shared" si="41"/>
        <v>6.5076370826180618E-2</v>
      </c>
      <c r="X154" s="35">
        <f t="shared" si="41"/>
        <v>6.2556448804771E-2</v>
      </c>
      <c r="Y154" s="35">
        <f t="shared" si="41"/>
        <v>6.0107760740554544E-2</v>
      </c>
      <c r="Z154" s="35">
        <f t="shared" si="41"/>
        <v>5.6698641784947594E-2</v>
      </c>
      <c r="AA154" s="35">
        <f t="shared" si="41"/>
        <v>5.8618348173386105E-2</v>
      </c>
      <c r="AB154" s="35">
        <f t="shared" si="41"/>
        <v>6.0200338610475045E-2</v>
      </c>
      <c r="AC154" s="35">
        <f t="shared" si="41"/>
        <v>6.1800890735606205E-2</v>
      </c>
      <c r="AD154" s="35">
        <f t="shared" si="41"/>
        <v>6.2961433901349617E-2</v>
      </c>
      <c r="AE154" s="35">
        <f t="shared" si="41"/>
        <v>6.5108674145640283E-2</v>
      </c>
      <c r="AF154" s="35">
        <f t="shared" ref="AF154:AG154" si="45">AF106/AF$112</f>
        <v>6.25056435488478E-2</v>
      </c>
      <c r="AG154" s="35">
        <f t="shared" si="45"/>
        <v>6.0681619385734326E-2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/>
      <c r="C155" s="35"/>
      <c r="D155" s="35"/>
      <c r="E155" s="35"/>
      <c r="F155" s="35"/>
      <c r="G155" s="35"/>
      <c r="H155" s="35"/>
      <c r="I155" s="35"/>
      <c r="J155" s="35">
        <f t="shared" si="41"/>
        <v>6.5041963259751853E-2</v>
      </c>
      <c r="K155" s="35">
        <f t="shared" si="41"/>
        <v>6.4912884893348163E-2</v>
      </c>
      <c r="L155" s="35">
        <f t="shared" si="41"/>
        <v>6.4321852067339161E-2</v>
      </c>
      <c r="M155" s="35">
        <f t="shared" si="41"/>
        <v>6.4099892527770916E-2</v>
      </c>
      <c r="N155" s="35">
        <f t="shared" si="41"/>
        <v>6.350128428555124E-2</v>
      </c>
      <c r="O155" s="35">
        <f t="shared" si="41"/>
        <v>6.3053771855302435E-2</v>
      </c>
      <c r="P155" s="35">
        <f t="shared" si="41"/>
        <v>6.2832251030319794E-2</v>
      </c>
      <c r="Q155" s="35">
        <f t="shared" si="41"/>
        <v>6.2485407185604212E-2</v>
      </c>
      <c r="R155" s="35">
        <f t="shared" si="41"/>
        <v>6.1572722275915759E-2</v>
      </c>
      <c r="S155" s="35">
        <f t="shared" si="41"/>
        <v>6.1109277695274064E-2</v>
      </c>
      <c r="T155" s="35">
        <f t="shared" si="41"/>
        <v>6.1231721146062026E-2</v>
      </c>
      <c r="U155" s="35">
        <f t="shared" si="41"/>
        <v>6.0712327247468986E-2</v>
      </c>
      <c r="V155" s="35">
        <f t="shared" si="41"/>
        <v>5.9858042981846889E-2</v>
      </c>
      <c r="W155" s="35">
        <f t="shared" si="41"/>
        <v>6.0144538060349258E-2</v>
      </c>
      <c r="X155" s="35">
        <f t="shared" si="41"/>
        <v>6.0959552328748015E-2</v>
      </c>
      <c r="Y155" s="35">
        <f t="shared" si="41"/>
        <v>6.113169421402298E-2</v>
      </c>
      <c r="Z155" s="35">
        <f t="shared" si="41"/>
        <v>6.1409300645370389E-2</v>
      </c>
      <c r="AA155" s="35">
        <f t="shared" si="41"/>
        <v>6.1323928312665039E-2</v>
      </c>
      <c r="AB155" s="35">
        <f t="shared" si="41"/>
        <v>5.9811710977558351E-2</v>
      </c>
      <c r="AC155" s="35">
        <f t="shared" si="41"/>
        <v>5.7438862753817446E-2</v>
      </c>
      <c r="AD155" s="35">
        <f t="shared" si="41"/>
        <v>5.5569435788648529E-2</v>
      </c>
      <c r="AE155" s="35">
        <f t="shared" si="41"/>
        <v>5.2477949679810627E-2</v>
      </c>
      <c r="AF155" s="35">
        <f t="shared" ref="AF155:AG155" si="46">AF107/AF$112</f>
        <v>5.4126470777934414E-2</v>
      </c>
      <c r="AG155" s="35">
        <f t="shared" si="46"/>
        <v>5.6095654881442254E-2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/>
      <c r="C156" s="35"/>
      <c r="D156" s="35"/>
      <c r="E156" s="35"/>
      <c r="F156" s="35"/>
      <c r="G156" s="35"/>
      <c r="H156" s="35"/>
      <c r="I156" s="35"/>
      <c r="J156" s="35">
        <f t="shared" si="41"/>
        <v>3.787958596284554E-2</v>
      </c>
      <c r="K156" s="35">
        <f t="shared" si="41"/>
        <v>3.9849032061483075E-2</v>
      </c>
      <c r="L156" s="35">
        <f t="shared" si="41"/>
        <v>4.3911224233418124E-2</v>
      </c>
      <c r="M156" s="35">
        <f t="shared" si="41"/>
        <v>4.9694820392195457E-2</v>
      </c>
      <c r="N156" s="35">
        <f t="shared" si="41"/>
        <v>5.5489599402932251E-2</v>
      </c>
      <c r="O156" s="35">
        <f t="shared" si="41"/>
        <v>5.9010632368273835E-2</v>
      </c>
      <c r="P156" s="35">
        <f t="shared" si="41"/>
        <v>5.9018380633144053E-2</v>
      </c>
      <c r="Q156" s="35">
        <f t="shared" si="41"/>
        <v>5.8252722967963397E-2</v>
      </c>
      <c r="R156" s="35">
        <f t="shared" si="41"/>
        <v>5.7876126627748499E-2</v>
      </c>
      <c r="S156" s="35">
        <f t="shared" si="41"/>
        <v>5.7194680242092379E-2</v>
      </c>
      <c r="T156" s="35">
        <f t="shared" si="41"/>
        <v>5.6600512089250134E-2</v>
      </c>
      <c r="U156" s="35">
        <f t="shared" si="41"/>
        <v>5.6366962114517451E-2</v>
      </c>
      <c r="V156" s="35">
        <f t="shared" si="41"/>
        <v>5.6174705567853055E-2</v>
      </c>
      <c r="W156" s="35">
        <f t="shared" si="41"/>
        <v>5.5411467460325735E-2</v>
      </c>
      <c r="X156" s="35">
        <f t="shared" si="41"/>
        <v>5.4794200979600097E-2</v>
      </c>
      <c r="Y156" s="35">
        <f t="shared" si="41"/>
        <v>5.4721666660594956E-2</v>
      </c>
      <c r="Z156" s="35">
        <f t="shared" si="41"/>
        <v>5.4331978221100488E-2</v>
      </c>
      <c r="AA156" s="35">
        <f t="shared" si="41"/>
        <v>5.3675682472769951E-2</v>
      </c>
      <c r="AB156" s="35">
        <f t="shared" si="41"/>
        <v>5.3838781343315927E-2</v>
      </c>
      <c r="AC156" s="35">
        <f t="shared" si="41"/>
        <v>5.4599581636229265E-2</v>
      </c>
      <c r="AD156" s="35">
        <f t="shared" si="41"/>
        <v>5.5004035587472869E-2</v>
      </c>
      <c r="AE156" s="35">
        <f t="shared" si="41"/>
        <v>5.541052740454866E-2</v>
      </c>
      <c r="AF156" s="35">
        <f t="shared" ref="AF156:AG156" si="47">AF108/AF$112</f>
        <v>5.5103380600934296E-2</v>
      </c>
      <c r="AG156" s="35">
        <f t="shared" si="47"/>
        <v>5.4128772969514245E-2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/>
      <c r="C157" s="35"/>
      <c r="D157" s="35"/>
      <c r="E157" s="35"/>
      <c r="F157" s="35"/>
      <c r="G157" s="35"/>
      <c r="H157" s="35"/>
      <c r="I157" s="35"/>
      <c r="J157" s="35">
        <f t="shared" si="41"/>
        <v>4.4153505328486851E-2</v>
      </c>
      <c r="K157" s="35">
        <f t="shared" si="41"/>
        <v>4.4293829287933704E-2</v>
      </c>
      <c r="L157" s="35">
        <f t="shared" si="41"/>
        <v>4.2298310278181601E-2</v>
      </c>
      <c r="M157" s="35">
        <f t="shared" si="41"/>
        <v>3.8127394448199438E-2</v>
      </c>
      <c r="N157" s="35">
        <f t="shared" si="41"/>
        <v>3.4042094815282163E-2</v>
      </c>
      <c r="O157" s="35">
        <f t="shared" si="41"/>
        <v>3.1967451546126013E-2</v>
      </c>
      <c r="P157" s="35">
        <f t="shared" si="41"/>
        <v>3.4023326630042768E-2</v>
      </c>
      <c r="Q157" s="35">
        <f t="shared" si="41"/>
        <v>3.7706040298696987E-2</v>
      </c>
      <c r="R157" s="35">
        <f t="shared" si="41"/>
        <v>4.2534986503965033E-2</v>
      </c>
      <c r="S157" s="35">
        <f t="shared" si="41"/>
        <v>4.7235412630605413E-2</v>
      </c>
      <c r="T157" s="35">
        <f t="shared" si="41"/>
        <v>4.9977872999635527E-2</v>
      </c>
      <c r="U157" s="35">
        <f t="shared" si="41"/>
        <v>4.9831391764858637E-2</v>
      </c>
      <c r="V157" s="35">
        <f t="shared" si="41"/>
        <v>4.9216013511150195E-2</v>
      </c>
      <c r="W157" s="35">
        <f t="shared" si="41"/>
        <v>4.89049222048357E-2</v>
      </c>
      <c r="X157" s="35">
        <f t="shared" si="41"/>
        <v>4.8232510877215043E-2</v>
      </c>
      <c r="Y157" s="35">
        <f t="shared" si="41"/>
        <v>4.7705682272180264E-2</v>
      </c>
      <c r="Z157" s="35">
        <f t="shared" si="41"/>
        <v>4.7673536437792728E-2</v>
      </c>
      <c r="AA157" s="35">
        <f t="shared" si="41"/>
        <v>4.7613515924863625E-2</v>
      </c>
      <c r="AB157" s="35">
        <f t="shared" si="41"/>
        <v>4.6795408746987309E-2</v>
      </c>
      <c r="AC157" s="35">
        <f t="shared" si="41"/>
        <v>4.6348271589957676E-2</v>
      </c>
      <c r="AD157" s="35">
        <f t="shared" si="41"/>
        <v>4.6625431538510835E-2</v>
      </c>
      <c r="AE157" s="35">
        <f t="shared" si="41"/>
        <v>4.6540530269710806E-2</v>
      </c>
      <c r="AF157" s="35">
        <f t="shared" ref="AF157:AG157" si="48">AF109/AF$112</f>
        <v>4.5830223622743735E-2</v>
      </c>
      <c r="AG157" s="35">
        <f t="shared" si="48"/>
        <v>4.6448338967083169E-2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/>
      <c r="C158" s="35"/>
      <c r="D158" s="35"/>
      <c r="E158" s="35"/>
      <c r="F158" s="35"/>
      <c r="G158" s="35"/>
      <c r="H158" s="35"/>
      <c r="I158" s="35"/>
      <c r="J158" s="35">
        <f t="shared" si="41"/>
        <v>2.5431711628858336E-2</v>
      </c>
      <c r="K158" s="35">
        <f t="shared" si="41"/>
        <v>2.7127627568036071E-2</v>
      </c>
      <c r="L158" s="35">
        <f t="shared" si="41"/>
        <v>2.8766873039825978E-2</v>
      </c>
      <c r="M158" s="35">
        <f t="shared" si="41"/>
        <v>3.0785039394095513E-2</v>
      </c>
      <c r="N158" s="35">
        <f t="shared" si="41"/>
        <v>3.211957769254345E-2</v>
      </c>
      <c r="O158" s="35">
        <f t="shared" si="41"/>
        <v>3.3377210177271181E-2</v>
      </c>
      <c r="P158" s="35">
        <f t="shared" si="41"/>
        <v>3.3643299579096307E-2</v>
      </c>
      <c r="Q158" s="35">
        <f t="shared" si="41"/>
        <v>3.2072445899060734E-2</v>
      </c>
      <c r="R158" s="35">
        <f t="shared" si="41"/>
        <v>2.876617021146172E-2</v>
      </c>
      <c r="S158" s="35">
        <f t="shared" si="41"/>
        <v>2.5615620295505889E-2</v>
      </c>
      <c r="T158" s="35">
        <f t="shared" si="41"/>
        <v>2.4100688243491292E-2</v>
      </c>
      <c r="U158" s="35">
        <f t="shared" si="41"/>
        <v>2.6005377814812061E-2</v>
      </c>
      <c r="V158" s="35">
        <f t="shared" si="41"/>
        <v>2.9024988632445747E-2</v>
      </c>
      <c r="W158" s="35">
        <f t="shared" si="41"/>
        <v>3.2771687532971938E-2</v>
      </c>
      <c r="X158" s="35">
        <f t="shared" si="41"/>
        <v>3.598849193349956E-2</v>
      </c>
      <c r="Y158" s="35">
        <f t="shared" si="41"/>
        <v>3.7922697394385613E-2</v>
      </c>
      <c r="Z158" s="35">
        <f t="shared" si="41"/>
        <v>3.8079795194616718E-2</v>
      </c>
      <c r="AA158" s="35">
        <f t="shared" si="41"/>
        <v>3.7686029592282774E-2</v>
      </c>
      <c r="AB158" s="35">
        <f t="shared" si="41"/>
        <v>3.7405587285979494E-2</v>
      </c>
      <c r="AC158" s="35">
        <f t="shared" si="41"/>
        <v>3.694291908680078E-2</v>
      </c>
      <c r="AD158" s="35">
        <f t="shared" si="41"/>
        <v>3.6708056592961079E-2</v>
      </c>
      <c r="AE158" s="35">
        <f t="shared" si="41"/>
        <v>3.6868472434531278E-2</v>
      </c>
      <c r="AF158" s="35">
        <f t="shared" ref="AF158:AG158" si="49">AF110/AF$112</f>
        <v>3.6796859883351303E-2</v>
      </c>
      <c r="AG158" s="35">
        <f t="shared" si="49"/>
        <v>3.6493769141975753E-2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/>
      <c r="C159" s="35"/>
      <c r="D159" s="35"/>
      <c r="E159" s="35"/>
      <c r="F159" s="35"/>
      <c r="G159" s="35"/>
      <c r="H159" s="35"/>
      <c r="I159" s="35"/>
      <c r="J159" s="35">
        <f t="shared" si="41"/>
        <v>1.5473976063396908E-2</v>
      </c>
      <c r="K159" s="35">
        <f t="shared" si="41"/>
        <v>1.6341972082709742E-2</v>
      </c>
      <c r="L159" s="35">
        <f t="shared" si="41"/>
        <v>1.7174821553483807E-2</v>
      </c>
      <c r="M159" s="35">
        <f t="shared" si="41"/>
        <v>1.8450210984415374E-2</v>
      </c>
      <c r="N159" s="35">
        <f t="shared" si="41"/>
        <v>1.9869942845125294E-2</v>
      </c>
      <c r="O159" s="35">
        <f t="shared" si="41"/>
        <v>2.1229049705609227E-2</v>
      </c>
      <c r="P159" s="35">
        <f t="shared" si="41"/>
        <v>2.2988685663229317E-2</v>
      </c>
      <c r="Q159" s="35">
        <f t="shared" si="41"/>
        <v>2.4726627943652279E-2</v>
      </c>
      <c r="R159" s="35">
        <f t="shared" si="41"/>
        <v>2.644139901063132E-2</v>
      </c>
      <c r="S159" s="35">
        <f t="shared" si="41"/>
        <v>2.786690215874529E-2</v>
      </c>
      <c r="T159" s="35">
        <f t="shared" si="41"/>
        <v>2.9075334705731173E-2</v>
      </c>
      <c r="U159" s="35">
        <f t="shared" si="41"/>
        <v>2.9992978333684205E-2</v>
      </c>
      <c r="V159" s="35">
        <f t="shared" si="41"/>
        <v>2.9815720702939575E-2</v>
      </c>
      <c r="W159" s="35">
        <f t="shared" si="41"/>
        <v>2.8264426634427988E-2</v>
      </c>
      <c r="X159" s="35">
        <f t="shared" si="41"/>
        <v>2.6386976907742457E-2</v>
      </c>
      <c r="Y159" s="35">
        <f t="shared" si="41"/>
        <v>2.6200650644633641E-2</v>
      </c>
      <c r="Z159" s="35">
        <f t="shared" si="41"/>
        <v>2.7909218894917147E-2</v>
      </c>
      <c r="AA159" s="35">
        <f t="shared" si="41"/>
        <v>2.9890720525978576E-2</v>
      </c>
      <c r="AB159" s="35">
        <f t="shared" si="41"/>
        <v>3.143360494639378E-2</v>
      </c>
      <c r="AC159" s="35">
        <f t="shared" si="41"/>
        <v>3.261783168608736E-2</v>
      </c>
      <c r="AD159" s="35">
        <f t="shared" si="41"/>
        <v>3.3846690400317271E-2</v>
      </c>
      <c r="AE159" s="35">
        <f t="shared" si="41"/>
        <v>3.5276356548072964E-2</v>
      </c>
      <c r="AF159" s="35">
        <f t="shared" ref="AF159:AG159" si="50">AF111/AF$112</f>
        <v>3.6253006053569944E-2</v>
      </c>
      <c r="AG159" s="35">
        <f t="shared" si="50"/>
        <v>3.6977379944246554E-2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/>
      <c r="C160" s="32"/>
      <c r="D160" s="32"/>
      <c r="E160" s="32"/>
      <c r="F160" s="32"/>
      <c r="G160" s="32"/>
      <c r="H160" s="32"/>
      <c r="I160" s="32"/>
      <c r="J160" s="32">
        <f t="shared" ref="J160:AE160" si="51">SUM(J142:J159)</f>
        <v>1.0000000000000002</v>
      </c>
      <c r="K160" s="32">
        <f t="shared" si="51"/>
        <v>0.99999999999999989</v>
      </c>
      <c r="L160" s="32">
        <f t="shared" si="51"/>
        <v>1</v>
      </c>
      <c r="M160" s="32">
        <f t="shared" si="51"/>
        <v>0.99999999999999978</v>
      </c>
      <c r="N160" s="32">
        <f t="shared" si="51"/>
        <v>1</v>
      </c>
      <c r="O160" s="32">
        <f t="shared" si="51"/>
        <v>1</v>
      </c>
      <c r="P160" s="32">
        <f t="shared" si="51"/>
        <v>1</v>
      </c>
      <c r="Q160" s="32">
        <f t="shared" si="51"/>
        <v>1</v>
      </c>
      <c r="R160" s="32">
        <f t="shared" si="51"/>
        <v>1</v>
      </c>
      <c r="S160" s="32">
        <f t="shared" si="51"/>
        <v>1</v>
      </c>
      <c r="T160" s="32">
        <f t="shared" si="51"/>
        <v>0.99999999999999989</v>
      </c>
      <c r="U160" s="32">
        <f t="shared" si="51"/>
        <v>1</v>
      </c>
      <c r="V160" s="32">
        <f t="shared" si="51"/>
        <v>1</v>
      </c>
      <c r="W160" s="32">
        <f t="shared" si="51"/>
        <v>1.0000000000000002</v>
      </c>
      <c r="X160" s="32">
        <f t="shared" si="51"/>
        <v>1</v>
      </c>
      <c r="Y160" s="32">
        <f t="shared" si="51"/>
        <v>1.0000000000000002</v>
      </c>
      <c r="Z160" s="32">
        <f t="shared" si="51"/>
        <v>0.99999999999999989</v>
      </c>
      <c r="AA160" s="32">
        <f t="shared" si="51"/>
        <v>1</v>
      </c>
      <c r="AB160" s="32">
        <f t="shared" si="51"/>
        <v>1</v>
      </c>
      <c r="AC160" s="32">
        <f t="shared" si="51"/>
        <v>1.0000000000000002</v>
      </c>
      <c r="AD160" s="32">
        <f t="shared" si="51"/>
        <v>0.99999999999999989</v>
      </c>
      <c r="AE160" s="32">
        <f t="shared" si="51"/>
        <v>1</v>
      </c>
      <c r="AF160" s="32">
        <f t="shared" ref="AF160:AG160" si="52">SUM(AF142:AF159)</f>
        <v>1</v>
      </c>
      <c r="AG160" s="32">
        <f t="shared" si="52"/>
        <v>1</v>
      </c>
      <c r="AH160" s="92"/>
      <c r="AI160" s="92"/>
      <c r="AJ160" s="92"/>
      <c r="AK160" s="92"/>
      <c r="AL160" s="92"/>
    </row>
    <row r="161" spans="1:193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</row>
    <row r="162" spans="1:193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</row>
    <row r="163" spans="1:193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</row>
    <row r="164" spans="1:193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</row>
    <row r="165" spans="1:193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</row>
    <row r="166" spans="1:193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</row>
    <row r="167" spans="1:193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</row>
    <row r="168" spans="1:193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</row>
    <row r="169" spans="1:193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</row>
    <row r="170" spans="1:193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</row>
    <row r="171" spans="1:193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</row>
    <row r="172" spans="1:193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</row>
    <row r="173" spans="1:193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</row>
    <row r="174" spans="1:193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</row>
    <row r="175" spans="1:193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</row>
    <row r="176" spans="1:193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DE176" s="65"/>
      <c r="DF176" s="65"/>
      <c r="DG176" s="65"/>
      <c r="DH176" s="65"/>
      <c r="DI176" s="65"/>
      <c r="DJ176" s="65"/>
      <c r="DK176" s="65"/>
      <c r="DL176" s="65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</row>
    <row r="177" spans="1:193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65"/>
      <c r="AH177" s="65"/>
      <c r="AI177" s="65"/>
      <c r="AJ177" s="65"/>
      <c r="AK177" s="65"/>
      <c r="AL177" s="65"/>
      <c r="DE177" s="65"/>
      <c r="DF177" s="65"/>
      <c r="DG177" s="65"/>
      <c r="DH177" s="65"/>
      <c r="DI177" s="65"/>
      <c r="DJ177" s="65"/>
      <c r="DK177" s="65"/>
      <c r="DL177" s="65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</row>
    <row r="178" spans="1:193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DE178" s="65"/>
      <c r="DF178" s="65"/>
      <c r="DG178" s="65"/>
      <c r="DH178" s="65"/>
      <c r="DI178" s="65"/>
      <c r="DJ178" s="65"/>
      <c r="DK178" s="65"/>
      <c r="DL178" s="65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</row>
    <row r="179" spans="1:193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DE179" s="65"/>
      <c r="DF179" s="65"/>
      <c r="DG179" s="65"/>
      <c r="DH179" s="65"/>
      <c r="DI179" s="65"/>
      <c r="DJ179" s="65"/>
      <c r="DK179" s="65"/>
      <c r="DL179" s="65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</row>
    <row r="180" spans="1:193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</row>
    <row r="181" spans="1:193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DE181" s="65"/>
      <c r="DF181" s="65"/>
      <c r="DG181" s="65"/>
      <c r="DH181" s="65"/>
      <c r="DI181" s="65"/>
      <c r="DJ181" s="65"/>
      <c r="DK181" s="65"/>
      <c r="DL181" s="65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</row>
    <row r="182" spans="1:193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DE182" s="65"/>
      <c r="DF182" s="65"/>
      <c r="DG182" s="65"/>
      <c r="DH182" s="65"/>
      <c r="DI182" s="65"/>
      <c r="DJ182" s="65"/>
      <c r="DK182" s="65"/>
      <c r="DL182" s="65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</row>
    <row r="183" spans="1:193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65"/>
      <c r="AH183" s="65"/>
      <c r="AI183" s="65"/>
      <c r="AJ183" s="65"/>
      <c r="AK183" s="65"/>
      <c r="AL183" s="65"/>
      <c r="DE183" s="65"/>
      <c r="DF183" s="65"/>
      <c r="DG183" s="65"/>
      <c r="DH183" s="65"/>
      <c r="DI183" s="65"/>
      <c r="DJ183" s="65"/>
      <c r="DK183" s="65"/>
      <c r="DL183" s="65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</row>
    <row r="184" spans="1:193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DE184" s="65"/>
      <c r="DF184" s="65"/>
      <c r="DG184" s="65"/>
      <c r="DH184" s="65"/>
      <c r="DI184" s="65"/>
      <c r="DJ184" s="65"/>
      <c r="DK184" s="65"/>
      <c r="DL184" s="65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</row>
    <row r="185" spans="1:193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65"/>
      <c r="AH185" s="65"/>
      <c r="AI185" s="65"/>
      <c r="AJ185" s="65"/>
      <c r="AK185" s="65"/>
      <c r="AL185" s="65"/>
      <c r="DE185" s="65"/>
      <c r="DF185" s="65"/>
      <c r="DG185" s="65"/>
      <c r="DH185" s="65"/>
      <c r="DI185" s="65"/>
      <c r="DJ185" s="65"/>
      <c r="DK185" s="65"/>
      <c r="DL185" s="65"/>
      <c r="DM185" s="65"/>
      <c r="DN185" s="65"/>
      <c r="DO185" s="65"/>
      <c r="DP185" s="65"/>
      <c r="DQ185" s="65"/>
      <c r="DR185" s="65"/>
      <c r="DS185" s="65"/>
      <c r="DT185" s="65"/>
      <c r="DU185" s="65"/>
      <c r="DV185" s="65"/>
      <c r="DW185" s="65"/>
      <c r="DX185" s="65"/>
      <c r="DY185" s="65"/>
      <c r="DZ185" s="65"/>
      <c r="EA185" s="65"/>
      <c r="EB185" s="65"/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  <c r="GF185" s="65"/>
      <c r="GG185" s="65"/>
      <c r="GH185" s="65"/>
      <c r="GI185" s="65"/>
      <c r="GJ185" s="65"/>
      <c r="GK185" s="65"/>
    </row>
    <row r="186" spans="1:193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DE186" s="65"/>
      <c r="DF186" s="65"/>
      <c r="DG186" s="65"/>
      <c r="DH186" s="65"/>
      <c r="DI186" s="65"/>
      <c r="DJ186" s="65"/>
      <c r="DK186" s="65"/>
      <c r="DL186" s="65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</row>
    <row r="187" spans="1:193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65"/>
      <c r="AH187" s="65"/>
      <c r="AI187" s="65"/>
      <c r="AJ187" s="65"/>
      <c r="AK187" s="65"/>
      <c r="AL187" s="65"/>
      <c r="DE187" s="65"/>
      <c r="DF187" s="65"/>
      <c r="DG187" s="65"/>
      <c r="DH187" s="65"/>
      <c r="DI187" s="65"/>
      <c r="DJ187" s="65"/>
      <c r="DK187" s="65"/>
      <c r="DL187" s="65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</row>
    <row r="188" spans="1:193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</row>
    <row r="189" spans="1:193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65"/>
      <c r="AH189" s="65"/>
      <c r="AI189" s="65"/>
      <c r="AJ189" s="65"/>
      <c r="AK189" s="65"/>
      <c r="AL189" s="65"/>
      <c r="DE189" s="65"/>
      <c r="DF189" s="65"/>
      <c r="DG189" s="65"/>
      <c r="DH189" s="65"/>
      <c r="DI189" s="65"/>
      <c r="DJ189" s="65"/>
      <c r="DK189" s="65"/>
      <c r="DL189" s="65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</row>
    <row r="190" spans="1:193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65"/>
      <c r="AH190" s="65"/>
      <c r="AI190" s="65"/>
      <c r="AJ190" s="65"/>
      <c r="AK190" s="65"/>
      <c r="AL190" s="65"/>
      <c r="DE190" s="65"/>
      <c r="DF190" s="65"/>
      <c r="DG190" s="65"/>
      <c r="DH190" s="65"/>
      <c r="DI190" s="65"/>
      <c r="DJ190" s="65"/>
      <c r="DK190" s="65"/>
      <c r="DL190" s="65"/>
      <c r="DM190" s="65"/>
      <c r="DN190" s="65"/>
      <c r="DO190" s="65"/>
      <c r="DP190" s="65"/>
      <c r="DQ190" s="65"/>
      <c r="DR190" s="65"/>
      <c r="DS190" s="65"/>
      <c r="DT190" s="65"/>
      <c r="DU190" s="65"/>
      <c r="DV190" s="65"/>
      <c r="DW190" s="65"/>
      <c r="DX190" s="65"/>
      <c r="DY190" s="65"/>
      <c r="DZ190" s="65"/>
      <c r="EA190" s="65"/>
      <c r="EB190" s="65"/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  <c r="GF190" s="65"/>
      <c r="GG190" s="65"/>
      <c r="GH190" s="65"/>
      <c r="GI190" s="65"/>
      <c r="GJ190" s="65"/>
      <c r="GK190" s="65"/>
    </row>
    <row r="191" spans="1:193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DE191" s="65"/>
      <c r="DF191" s="65"/>
      <c r="DG191" s="65"/>
      <c r="DH191" s="65"/>
      <c r="DI191" s="65"/>
      <c r="DJ191" s="65"/>
      <c r="DK191" s="65"/>
      <c r="DL191" s="65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</row>
    <row r="192" spans="1:193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DE192" s="65"/>
      <c r="DF192" s="65"/>
      <c r="DG192" s="65"/>
      <c r="DH192" s="65"/>
      <c r="DI192" s="65"/>
      <c r="DJ192" s="65"/>
      <c r="DK192" s="65"/>
      <c r="DL192" s="65"/>
      <c r="DM192" s="65"/>
      <c r="DN192" s="65"/>
      <c r="DO192" s="65"/>
      <c r="DP192" s="65"/>
      <c r="DQ192" s="65"/>
      <c r="DR192" s="65"/>
      <c r="DS192" s="65"/>
      <c r="DT192" s="65"/>
      <c r="DU192" s="65"/>
      <c r="DV192" s="65"/>
      <c r="DW192" s="65"/>
      <c r="DX192" s="65"/>
      <c r="DY192" s="65"/>
      <c r="DZ192" s="65"/>
      <c r="EA192" s="65"/>
      <c r="EB192" s="65"/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  <c r="GF192" s="65"/>
      <c r="GG192" s="65"/>
      <c r="GH192" s="65"/>
      <c r="GI192" s="65"/>
      <c r="GJ192" s="65"/>
      <c r="GK192" s="65"/>
    </row>
    <row r="193" spans="1:193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65"/>
      <c r="AH193" s="65"/>
      <c r="AI193" s="65"/>
      <c r="AJ193" s="65"/>
      <c r="AK193" s="65"/>
      <c r="AL193" s="65"/>
      <c r="DE193" s="65"/>
      <c r="DF193" s="65"/>
      <c r="DG193" s="65"/>
      <c r="DH193" s="65"/>
      <c r="DI193" s="65"/>
      <c r="DJ193" s="65"/>
      <c r="DK193" s="65"/>
      <c r="DL193" s="65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</row>
    <row r="194" spans="1:193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</row>
    <row r="195" spans="1:193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65"/>
      <c r="AH195" s="65"/>
      <c r="AI195" s="65"/>
      <c r="AJ195" s="65"/>
      <c r="AK195" s="65"/>
      <c r="AL195" s="65"/>
      <c r="DE195" s="65"/>
      <c r="DF195" s="65"/>
      <c r="DG195" s="65"/>
      <c r="DH195" s="65"/>
      <c r="DI195" s="65"/>
      <c r="DJ195" s="65"/>
      <c r="DK195" s="65"/>
      <c r="DL195" s="65"/>
      <c r="DM195" s="65"/>
      <c r="DN195" s="65"/>
      <c r="DO195" s="65"/>
      <c r="DP195" s="65"/>
      <c r="DQ195" s="65"/>
      <c r="DR195" s="65"/>
      <c r="DS195" s="65"/>
      <c r="DT195" s="65"/>
      <c r="DU195" s="65"/>
      <c r="DV195" s="65"/>
      <c r="DW195" s="65"/>
      <c r="DX195" s="65"/>
      <c r="DY195" s="65"/>
      <c r="DZ195" s="65"/>
      <c r="EA195" s="65"/>
      <c r="EB195" s="65"/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  <c r="GF195" s="65"/>
      <c r="GG195" s="65"/>
      <c r="GH195" s="65"/>
      <c r="GI195" s="65"/>
      <c r="GJ195" s="65"/>
      <c r="GK195" s="65"/>
    </row>
    <row r="196" spans="1:193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65"/>
      <c r="DE196" s="65"/>
      <c r="DF196" s="65"/>
      <c r="DG196" s="65"/>
      <c r="DH196" s="65"/>
      <c r="DI196" s="65"/>
      <c r="DJ196" s="65"/>
      <c r="DK196" s="65"/>
      <c r="DL196" s="65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</row>
    <row r="197" spans="1:193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65"/>
      <c r="AH197" s="65"/>
      <c r="AI197" s="65"/>
      <c r="AJ197" s="65"/>
      <c r="AK197" s="65"/>
      <c r="AL197" s="65"/>
      <c r="DE197" s="65"/>
      <c r="DF197" s="65"/>
      <c r="DG197" s="65"/>
      <c r="DH197" s="65"/>
      <c r="DI197" s="65"/>
      <c r="DJ197" s="65"/>
      <c r="DK197" s="65"/>
      <c r="DL197" s="65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</row>
    <row r="198" spans="1:193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65"/>
      <c r="AH198" s="65"/>
      <c r="AI198" s="65"/>
      <c r="AJ198" s="65"/>
      <c r="AK198" s="65"/>
      <c r="AL198" s="65"/>
      <c r="DE198" s="65"/>
      <c r="DF198" s="65"/>
      <c r="DG198" s="65"/>
      <c r="DH198" s="65"/>
      <c r="DI198" s="65"/>
      <c r="DJ198" s="65"/>
      <c r="DK198" s="65"/>
      <c r="DL198" s="65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</row>
    <row r="199" spans="1:193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65"/>
      <c r="AH199" s="65"/>
      <c r="AI199" s="65"/>
      <c r="AJ199" s="65"/>
      <c r="AK199" s="65"/>
      <c r="AL199" s="65"/>
      <c r="DE199" s="65"/>
      <c r="DF199" s="65"/>
      <c r="DG199" s="65"/>
      <c r="DH199" s="65"/>
      <c r="DI199" s="65"/>
      <c r="DJ199" s="65"/>
      <c r="DK199" s="65"/>
      <c r="DL199" s="65"/>
      <c r="DM199" s="65"/>
      <c r="DN199" s="65"/>
      <c r="DO199" s="65"/>
      <c r="DP199" s="65"/>
      <c r="DQ199" s="65"/>
      <c r="DR199" s="65"/>
      <c r="DS199" s="65"/>
      <c r="DT199" s="65"/>
      <c r="DU199" s="65"/>
      <c r="DV199" s="65"/>
      <c r="DW199" s="65"/>
      <c r="DX199" s="65"/>
      <c r="DY199" s="65"/>
      <c r="DZ199" s="65"/>
      <c r="EA199" s="65"/>
      <c r="EB199" s="65"/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  <c r="GF199" s="65"/>
      <c r="GG199" s="65"/>
      <c r="GH199" s="65"/>
      <c r="GI199" s="65"/>
      <c r="GJ199" s="65"/>
      <c r="GK199" s="65"/>
    </row>
    <row r="200" spans="1:193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65"/>
      <c r="AH200" s="65"/>
      <c r="AI200" s="65"/>
      <c r="AJ200" s="65"/>
      <c r="AK200" s="65"/>
      <c r="AL200" s="65"/>
      <c r="DE200" s="65"/>
      <c r="DF200" s="65"/>
      <c r="DG200" s="65"/>
      <c r="DH200" s="65"/>
      <c r="DI200" s="65"/>
      <c r="DJ200" s="65"/>
      <c r="DK200" s="65"/>
      <c r="DL200" s="65"/>
      <c r="DM200" s="65"/>
      <c r="DN200" s="65"/>
      <c r="DO200" s="65"/>
      <c r="DP200" s="65"/>
      <c r="DQ200" s="65"/>
      <c r="DR200" s="65"/>
      <c r="DS200" s="65"/>
      <c r="DT200" s="65"/>
      <c r="DU200" s="65"/>
      <c r="DV200" s="65"/>
      <c r="DW200" s="65"/>
      <c r="DX200" s="65"/>
      <c r="DY200" s="65"/>
      <c r="DZ200" s="65"/>
      <c r="EA200" s="65"/>
      <c r="EB200" s="65"/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  <c r="GF200" s="65"/>
      <c r="GG200" s="65"/>
      <c r="GH200" s="65"/>
      <c r="GI200" s="65"/>
      <c r="GJ200" s="65"/>
      <c r="GK200" s="65"/>
    </row>
    <row r="201" spans="1:193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65"/>
      <c r="AH201" s="65"/>
      <c r="AI201" s="65"/>
      <c r="AJ201" s="65"/>
      <c r="AK201" s="65"/>
      <c r="AL201" s="65"/>
      <c r="DE201" s="65"/>
      <c r="DF201" s="65"/>
      <c r="DG201" s="65"/>
      <c r="DH201" s="65"/>
      <c r="DI201" s="65"/>
      <c r="DJ201" s="65"/>
      <c r="DK201" s="65"/>
      <c r="DL201" s="65"/>
      <c r="DM201" s="65"/>
      <c r="DN201" s="65"/>
      <c r="DO201" s="65"/>
      <c r="DP201" s="65"/>
      <c r="DQ201" s="65"/>
      <c r="DR201" s="65"/>
      <c r="DS201" s="65"/>
      <c r="DT201" s="65"/>
      <c r="DU201" s="65"/>
      <c r="DV201" s="65"/>
      <c r="DW201" s="65"/>
      <c r="DX201" s="65"/>
      <c r="DY201" s="65"/>
      <c r="DZ201" s="65"/>
      <c r="EA201" s="65"/>
      <c r="EB201" s="65"/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  <c r="GF201" s="65"/>
      <c r="GG201" s="65"/>
      <c r="GH201" s="65"/>
      <c r="GI201" s="65"/>
      <c r="GJ201" s="65"/>
      <c r="GK201" s="65"/>
    </row>
    <row r="202" spans="1:193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65"/>
      <c r="AH202" s="65"/>
      <c r="AI202" s="65"/>
      <c r="AJ202" s="65"/>
      <c r="AK202" s="65"/>
      <c r="AL202" s="65"/>
      <c r="DE202" s="65"/>
      <c r="DF202" s="65"/>
      <c r="DG202" s="65"/>
      <c r="DH202" s="65"/>
      <c r="DI202" s="65"/>
      <c r="DJ202" s="65"/>
      <c r="DK202" s="65"/>
      <c r="DL202" s="65"/>
      <c r="DM202" s="65"/>
      <c r="DN202" s="65"/>
      <c r="DO202" s="65"/>
      <c r="DP202" s="65"/>
      <c r="DQ202" s="65"/>
      <c r="DR202" s="65"/>
      <c r="DS202" s="65"/>
      <c r="DT202" s="65"/>
      <c r="DU202" s="65"/>
      <c r="DV202" s="65"/>
      <c r="DW202" s="65"/>
      <c r="DX202" s="65"/>
      <c r="DY202" s="65"/>
      <c r="DZ202" s="65"/>
      <c r="EA202" s="65"/>
      <c r="EB202" s="65"/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  <c r="GF202" s="65"/>
      <c r="GG202" s="65"/>
      <c r="GH202" s="65"/>
      <c r="GI202" s="65"/>
      <c r="GJ202" s="65"/>
      <c r="GK202" s="65"/>
    </row>
    <row r="203" spans="1:193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DE203" s="65"/>
      <c r="DF203" s="65"/>
      <c r="DG203" s="65"/>
      <c r="DH203" s="65"/>
      <c r="DI203" s="65"/>
      <c r="DJ203" s="65"/>
      <c r="DK203" s="65"/>
      <c r="DL203" s="65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</row>
    <row r="204" spans="1:193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65"/>
      <c r="AH204" s="65"/>
      <c r="AI204" s="65"/>
      <c r="AJ204" s="65"/>
      <c r="AK204" s="65"/>
      <c r="AL204" s="65"/>
      <c r="DE204" s="65"/>
      <c r="DF204" s="65"/>
      <c r="DG204" s="65"/>
      <c r="DH204" s="65"/>
      <c r="DI204" s="65"/>
      <c r="DJ204" s="65"/>
      <c r="DK204" s="65"/>
      <c r="DL204" s="65"/>
      <c r="DM204" s="65"/>
      <c r="DN204" s="65"/>
      <c r="DO204" s="65"/>
      <c r="DP204" s="65"/>
      <c r="DQ204" s="65"/>
      <c r="DR204" s="65"/>
      <c r="DS204" s="65"/>
      <c r="DT204" s="65"/>
      <c r="DU204" s="65"/>
      <c r="DV204" s="65"/>
      <c r="DW204" s="65"/>
      <c r="DX204" s="65"/>
      <c r="DY204" s="65"/>
      <c r="DZ204" s="65"/>
      <c r="EA204" s="65"/>
      <c r="EB204" s="65"/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  <c r="GF204" s="65"/>
      <c r="GG204" s="65"/>
      <c r="GH204" s="65"/>
      <c r="GI204" s="65"/>
      <c r="GJ204" s="65"/>
      <c r="GK204" s="65"/>
    </row>
    <row r="205" spans="1:193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DE205" s="65"/>
      <c r="DF205" s="65"/>
      <c r="DG205" s="65"/>
      <c r="DH205" s="65"/>
      <c r="DI205" s="65"/>
      <c r="DJ205" s="65"/>
      <c r="DK205" s="65"/>
      <c r="DL205" s="65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</row>
    <row r="206" spans="1:193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65"/>
      <c r="AH206" s="65"/>
      <c r="AI206" s="65"/>
      <c r="AJ206" s="65"/>
      <c r="AK206" s="65"/>
      <c r="AL206" s="65"/>
      <c r="DE206" s="65"/>
      <c r="DF206" s="65"/>
      <c r="DG206" s="65"/>
      <c r="DH206" s="65"/>
      <c r="DI206" s="65"/>
      <c r="DJ206" s="65"/>
      <c r="DK206" s="65"/>
      <c r="DL206" s="65"/>
      <c r="DM206" s="65"/>
      <c r="DN206" s="65"/>
      <c r="DO206" s="65"/>
      <c r="DP206" s="65"/>
      <c r="DQ206" s="65"/>
      <c r="DR206" s="65"/>
      <c r="DS206" s="65"/>
      <c r="DT206" s="65"/>
      <c r="DU206" s="65"/>
      <c r="DV206" s="65"/>
      <c r="DW206" s="65"/>
      <c r="DX206" s="65"/>
      <c r="DY206" s="65"/>
      <c r="DZ206" s="65"/>
      <c r="EA206" s="65"/>
      <c r="EB206" s="65"/>
      <c r="EC206" s="65"/>
      <c r="ED206" s="65"/>
      <c r="EE206" s="65"/>
      <c r="EF206" s="65"/>
      <c r="EG206" s="65"/>
      <c r="EH206" s="65"/>
      <c r="EI206" s="65"/>
      <c r="EJ206" s="65"/>
      <c r="EK206" s="65"/>
      <c r="EL206" s="65"/>
      <c r="EM206" s="65"/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  <c r="GF206" s="65"/>
      <c r="GG206" s="65"/>
      <c r="GH206" s="65"/>
      <c r="GI206" s="65"/>
      <c r="GJ206" s="65"/>
      <c r="GK206" s="65"/>
    </row>
    <row r="207" spans="1:193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DE207" s="65"/>
      <c r="DF207" s="65"/>
      <c r="DG207" s="65"/>
      <c r="DH207" s="65"/>
      <c r="DI207" s="65"/>
      <c r="DJ207" s="65"/>
      <c r="DK207" s="65"/>
      <c r="DL207" s="65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</row>
    <row r="208" spans="1:193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65"/>
      <c r="AH208" s="65"/>
      <c r="AI208" s="65"/>
      <c r="AJ208" s="65"/>
      <c r="AK208" s="65"/>
      <c r="AL208" s="65"/>
      <c r="DE208" s="65"/>
      <c r="DF208" s="65"/>
      <c r="DG208" s="65"/>
      <c r="DH208" s="65"/>
      <c r="DI208" s="65"/>
      <c r="DJ208" s="65"/>
      <c r="DK208" s="65"/>
      <c r="DL208" s="65"/>
      <c r="DM208" s="65"/>
      <c r="DN208" s="65"/>
      <c r="DO208" s="65"/>
      <c r="DP208" s="65"/>
      <c r="DQ208" s="65"/>
      <c r="DR208" s="65"/>
      <c r="DS208" s="65"/>
      <c r="DT208" s="65"/>
      <c r="DU208" s="65"/>
      <c r="DV208" s="65"/>
      <c r="DW208" s="65"/>
      <c r="DX208" s="65"/>
      <c r="DY208" s="65"/>
      <c r="DZ208" s="65"/>
      <c r="EA208" s="65"/>
      <c r="EB208" s="65"/>
      <c r="EC208" s="65"/>
      <c r="ED208" s="65"/>
      <c r="EE208" s="65"/>
      <c r="EF208" s="65"/>
      <c r="EG208" s="65"/>
      <c r="EH208" s="65"/>
      <c r="EI208" s="65"/>
      <c r="EJ208" s="65"/>
      <c r="EK208" s="65"/>
      <c r="EL208" s="65"/>
      <c r="EM208" s="65"/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  <c r="GF208" s="65"/>
      <c r="GG208" s="65"/>
      <c r="GH208" s="65"/>
      <c r="GI208" s="65"/>
      <c r="GJ208" s="65"/>
      <c r="GK208" s="65"/>
    </row>
    <row r="209" spans="1:193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65"/>
      <c r="AH209" s="65"/>
      <c r="AI209" s="65"/>
      <c r="AJ209" s="65"/>
      <c r="AK209" s="65"/>
      <c r="AL209" s="65"/>
      <c r="DE209" s="65"/>
      <c r="DF209" s="65"/>
      <c r="DG209" s="65"/>
      <c r="DH209" s="65"/>
      <c r="DI209" s="65"/>
      <c r="DJ209" s="65"/>
      <c r="DK209" s="65"/>
      <c r="DL209" s="65"/>
      <c r="DM209" s="65"/>
      <c r="DN209" s="65"/>
      <c r="DO209" s="65"/>
      <c r="DP209" s="65"/>
      <c r="DQ209" s="65"/>
      <c r="DR209" s="65"/>
      <c r="DS209" s="65"/>
      <c r="DT209" s="65"/>
      <c r="DU209" s="65"/>
      <c r="DV209" s="65"/>
      <c r="DW209" s="65"/>
      <c r="DX209" s="65"/>
      <c r="DY209" s="65"/>
      <c r="DZ209" s="65"/>
      <c r="EA209" s="65"/>
      <c r="EB209" s="65"/>
      <c r="EC209" s="65"/>
      <c r="ED209" s="65"/>
      <c r="EE209" s="65"/>
      <c r="EF209" s="65"/>
      <c r="EG209" s="65"/>
      <c r="EH209" s="65"/>
      <c r="EI209" s="65"/>
      <c r="EJ209" s="65"/>
      <c r="EK209" s="65"/>
      <c r="EL209" s="65"/>
      <c r="EM209" s="65"/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  <c r="GF209" s="65"/>
      <c r="GG209" s="65"/>
      <c r="GH209" s="65"/>
      <c r="GI209" s="65"/>
      <c r="GJ209" s="65"/>
      <c r="GK209" s="65"/>
    </row>
    <row r="210" spans="1:193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DE210" s="65"/>
      <c r="DF210" s="65"/>
      <c r="DG210" s="65"/>
      <c r="DH210" s="65"/>
      <c r="DI210" s="65"/>
      <c r="DJ210" s="65"/>
      <c r="DK210" s="65"/>
      <c r="DL210" s="65"/>
      <c r="DM210" s="65"/>
      <c r="DN210" s="65"/>
      <c r="DO210" s="65"/>
      <c r="DP210" s="65"/>
      <c r="DQ210" s="65"/>
      <c r="DR210" s="65"/>
      <c r="DS210" s="65"/>
      <c r="DT210" s="65"/>
      <c r="DU210" s="65"/>
      <c r="DV210" s="65"/>
      <c r="DW210" s="65"/>
      <c r="DX210" s="65"/>
      <c r="DY210" s="65"/>
      <c r="DZ210" s="65"/>
      <c r="EA210" s="65"/>
      <c r="EB210" s="65"/>
      <c r="EC210" s="65"/>
      <c r="ED210" s="65"/>
      <c r="EE210" s="65"/>
      <c r="EF210" s="65"/>
      <c r="EG210" s="65"/>
      <c r="EH210" s="65"/>
      <c r="EI210" s="65"/>
      <c r="EJ210" s="65"/>
      <c r="EK210" s="65"/>
      <c r="EL210" s="65"/>
      <c r="EM210" s="65"/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  <c r="GF210" s="65"/>
      <c r="GG210" s="65"/>
      <c r="GH210" s="65"/>
      <c r="GI210" s="65"/>
      <c r="GJ210" s="65"/>
      <c r="GK210" s="65"/>
    </row>
    <row r="211" spans="1:193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DE211" s="65"/>
      <c r="DF211" s="65"/>
      <c r="DG211" s="65"/>
      <c r="DH211" s="65"/>
      <c r="DI211" s="65"/>
      <c r="DJ211" s="65"/>
      <c r="DK211" s="65"/>
      <c r="DL211" s="65"/>
      <c r="DM211" s="65"/>
      <c r="DN211" s="65"/>
      <c r="DO211" s="65"/>
      <c r="DP211" s="65"/>
      <c r="DQ211" s="65"/>
      <c r="DR211" s="65"/>
      <c r="DS211" s="65"/>
      <c r="DT211" s="65"/>
      <c r="DU211" s="65"/>
      <c r="DV211" s="65"/>
      <c r="DW211" s="65"/>
      <c r="DX211" s="65"/>
      <c r="DY211" s="65"/>
      <c r="DZ211" s="65"/>
      <c r="EA211" s="65"/>
      <c r="EB211" s="65"/>
      <c r="EC211" s="65"/>
      <c r="ED211" s="65"/>
      <c r="EE211" s="65"/>
      <c r="EF211" s="65"/>
      <c r="EG211" s="65"/>
      <c r="EH211" s="65"/>
      <c r="EI211" s="65"/>
      <c r="EJ211" s="65"/>
      <c r="EK211" s="65"/>
      <c r="EL211" s="65"/>
      <c r="EM211" s="65"/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  <c r="GF211" s="65"/>
      <c r="GG211" s="65"/>
      <c r="GH211" s="65"/>
      <c r="GI211" s="65"/>
      <c r="GJ211" s="65"/>
      <c r="GK211" s="65"/>
    </row>
    <row r="212" spans="1:193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DE212" s="65"/>
      <c r="DF212" s="65"/>
      <c r="DG212" s="65"/>
      <c r="DH212" s="65"/>
      <c r="DI212" s="65"/>
      <c r="DJ212" s="65"/>
      <c r="DK212" s="65"/>
      <c r="DL212" s="65"/>
      <c r="DM212" s="65"/>
      <c r="DN212" s="65"/>
      <c r="DO212" s="65"/>
      <c r="DP212" s="65"/>
      <c r="DQ212" s="65"/>
      <c r="DR212" s="65"/>
      <c r="DS212" s="65"/>
      <c r="DT212" s="65"/>
      <c r="DU212" s="65"/>
      <c r="DV212" s="65"/>
      <c r="DW212" s="65"/>
      <c r="DX212" s="65"/>
      <c r="DY212" s="65"/>
      <c r="DZ212" s="65"/>
      <c r="EA212" s="65"/>
      <c r="EB212" s="65"/>
      <c r="EC212" s="65"/>
      <c r="ED212" s="65"/>
      <c r="EE212" s="65"/>
      <c r="EF212" s="65"/>
      <c r="EG212" s="65"/>
      <c r="EH212" s="65"/>
      <c r="EI212" s="65"/>
      <c r="EJ212" s="65"/>
      <c r="EK212" s="65"/>
      <c r="EL212" s="65"/>
      <c r="EM212" s="65"/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  <c r="GF212" s="65"/>
      <c r="GG212" s="65"/>
      <c r="GH212" s="65"/>
      <c r="GI212" s="65"/>
      <c r="GJ212" s="65"/>
      <c r="GK212" s="65"/>
    </row>
    <row r="213" spans="1:193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DE213" s="65"/>
      <c r="DF213" s="65"/>
      <c r="DG213" s="65"/>
      <c r="DH213" s="65"/>
      <c r="DI213" s="65"/>
      <c r="DJ213" s="65"/>
      <c r="DK213" s="65"/>
      <c r="DL213" s="65"/>
      <c r="DM213" s="65"/>
      <c r="DN213" s="65"/>
      <c r="DO213" s="65"/>
      <c r="DP213" s="65"/>
      <c r="DQ213" s="65"/>
      <c r="DR213" s="65"/>
      <c r="DS213" s="65"/>
      <c r="DT213" s="65"/>
      <c r="DU213" s="65"/>
      <c r="DV213" s="65"/>
      <c r="DW213" s="65"/>
      <c r="DX213" s="65"/>
      <c r="DY213" s="65"/>
      <c r="DZ213" s="65"/>
      <c r="EA213" s="65"/>
      <c r="EB213" s="65"/>
      <c r="EC213" s="65"/>
      <c r="ED213" s="65"/>
      <c r="EE213" s="65"/>
      <c r="EF213" s="65"/>
      <c r="EG213" s="65"/>
      <c r="EH213" s="65"/>
      <c r="EI213" s="65"/>
      <c r="EJ213" s="65"/>
      <c r="EK213" s="65"/>
      <c r="EL213" s="65"/>
      <c r="EM213" s="65"/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  <c r="GF213" s="65"/>
      <c r="GG213" s="65"/>
      <c r="GH213" s="65"/>
      <c r="GI213" s="65"/>
      <c r="GJ213" s="65"/>
      <c r="GK213" s="65"/>
    </row>
    <row r="214" spans="1:193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DE214" s="65"/>
      <c r="DF214" s="65"/>
      <c r="DG214" s="65"/>
      <c r="DH214" s="65"/>
      <c r="DI214" s="65"/>
      <c r="DJ214" s="65"/>
      <c r="DK214" s="65"/>
      <c r="DL214" s="65"/>
      <c r="DM214" s="65"/>
      <c r="DN214" s="65"/>
      <c r="DO214" s="65"/>
      <c r="DP214" s="65"/>
      <c r="DQ214" s="65"/>
      <c r="DR214" s="65"/>
      <c r="DS214" s="65"/>
      <c r="DT214" s="65"/>
      <c r="DU214" s="65"/>
      <c r="DV214" s="65"/>
      <c r="DW214" s="65"/>
      <c r="DX214" s="65"/>
      <c r="DY214" s="65"/>
      <c r="DZ214" s="65"/>
      <c r="EA214" s="65"/>
      <c r="EB214" s="65"/>
      <c r="EC214" s="65"/>
      <c r="ED214" s="65"/>
      <c r="EE214" s="65"/>
      <c r="EF214" s="65"/>
      <c r="EG214" s="65"/>
      <c r="EH214" s="65"/>
      <c r="EI214" s="65"/>
      <c r="EJ214" s="65"/>
      <c r="EK214" s="65"/>
      <c r="EL214" s="65"/>
      <c r="EM214" s="65"/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  <c r="GF214" s="65"/>
      <c r="GG214" s="65"/>
      <c r="GH214" s="65"/>
      <c r="GI214" s="65"/>
      <c r="GJ214" s="65"/>
      <c r="GK214" s="65"/>
    </row>
    <row r="215" spans="1:193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DE215" s="65"/>
      <c r="DF215" s="65"/>
      <c r="DG215" s="65"/>
      <c r="DH215" s="65"/>
      <c r="DI215" s="65"/>
      <c r="DJ215" s="65"/>
      <c r="DK215" s="65"/>
      <c r="DL215" s="65"/>
      <c r="DM215" s="65"/>
      <c r="DN215" s="65"/>
      <c r="DO215" s="65"/>
      <c r="DP215" s="65"/>
      <c r="DQ215" s="65"/>
      <c r="DR215" s="65"/>
      <c r="DS215" s="65"/>
      <c r="DT215" s="65"/>
      <c r="DU215" s="65"/>
      <c r="DV215" s="65"/>
      <c r="DW215" s="65"/>
      <c r="DX215" s="65"/>
      <c r="DY215" s="65"/>
      <c r="DZ215" s="65"/>
      <c r="EA215" s="65"/>
      <c r="EB215" s="65"/>
      <c r="EC215" s="65"/>
      <c r="ED215" s="65"/>
      <c r="EE215" s="65"/>
      <c r="EF215" s="65"/>
      <c r="EG215" s="65"/>
      <c r="EH215" s="65"/>
      <c r="EI215" s="65"/>
      <c r="EJ215" s="65"/>
      <c r="EK215" s="65"/>
      <c r="EL215" s="65"/>
      <c r="EM215" s="65"/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  <c r="GF215" s="65"/>
      <c r="GG215" s="65"/>
      <c r="GH215" s="65"/>
      <c r="GI215" s="65"/>
      <c r="GJ215" s="65"/>
      <c r="GK215" s="65"/>
    </row>
    <row r="216" spans="1:193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DE216" s="65"/>
      <c r="DF216" s="65"/>
      <c r="DG216" s="65"/>
      <c r="DH216" s="65"/>
      <c r="DI216" s="65"/>
      <c r="DJ216" s="65"/>
      <c r="DK216" s="65"/>
      <c r="DL216" s="65"/>
      <c r="DM216" s="65"/>
      <c r="DN216" s="65"/>
      <c r="DO216" s="65"/>
      <c r="DP216" s="65"/>
      <c r="DQ216" s="65"/>
      <c r="DR216" s="65"/>
      <c r="DS216" s="65"/>
      <c r="DT216" s="65"/>
      <c r="DU216" s="65"/>
      <c r="DV216" s="65"/>
      <c r="DW216" s="65"/>
      <c r="DX216" s="65"/>
      <c r="DY216" s="65"/>
      <c r="DZ216" s="65"/>
      <c r="EA216" s="65"/>
      <c r="EB216" s="65"/>
      <c r="EC216" s="65"/>
      <c r="ED216" s="65"/>
      <c r="EE216" s="65"/>
      <c r="EF216" s="65"/>
      <c r="EG216" s="65"/>
      <c r="EH216" s="65"/>
      <c r="EI216" s="65"/>
      <c r="EJ216" s="65"/>
      <c r="EK216" s="65"/>
      <c r="EL216" s="65"/>
      <c r="EM216" s="65"/>
      <c r="EN216" s="65"/>
      <c r="EO216" s="65"/>
      <c r="EP216" s="65"/>
      <c r="EQ216" s="65"/>
      <c r="ER216" s="65"/>
      <c r="ES216" s="65"/>
      <c r="ET216" s="65"/>
      <c r="EU216" s="65"/>
      <c r="EV216" s="65"/>
      <c r="EW216" s="65"/>
      <c r="EX216" s="65"/>
      <c r="EY216" s="65"/>
      <c r="EZ216" s="65"/>
      <c r="FA216" s="65"/>
      <c r="FB216" s="65"/>
      <c r="FC216" s="65"/>
      <c r="FD216" s="65"/>
      <c r="FE216" s="65"/>
      <c r="FF216" s="65"/>
      <c r="FG216" s="65"/>
      <c r="FH216" s="65"/>
      <c r="FI216" s="65"/>
      <c r="FJ216" s="65"/>
      <c r="FK216" s="65"/>
      <c r="FL216" s="65"/>
      <c r="FM216" s="65"/>
      <c r="FN216" s="65"/>
      <c r="FO216" s="65"/>
      <c r="FP216" s="65"/>
      <c r="FQ216" s="65"/>
      <c r="FR216" s="65"/>
      <c r="FS216" s="65"/>
      <c r="FT216" s="65"/>
      <c r="FU216" s="65"/>
      <c r="FV216" s="65"/>
      <c r="FW216" s="65"/>
      <c r="FX216" s="65"/>
      <c r="FY216" s="65"/>
      <c r="FZ216" s="65"/>
      <c r="GA216" s="65"/>
      <c r="GB216" s="65"/>
      <c r="GC216" s="65"/>
      <c r="GD216" s="65"/>
      <c r="GE216" s="65"/>
      <c r="GF216" s="65"/>
      <c r="GG216" s="65"/>
      <c r="GH216" s="65"/>
      <c r="GI216" s="65"/>
      <c r="GJ216" s="65"/>
      <c r="GK216" s="65"/>
    </row>
    <row r="217" spans="1:193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</row>
    <row r="218" spans="1:193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DE218" s="65"/>
      <c r="DF218" s="65"/>
      <c r="DG218" s="65"/>
      <c r="DH218" s="65"/>
      <c r="DI218" s="65"/>
      <c r="DJ218" s="65"/>
      <c r="DK218" s="65"/>
      <c r="DL218" s="65"/>
      <c r="DM218" s="65"/>
      <c r="DN218" s="65"/>
      <c r="DO218" s="65"/>
      <c r="DP218" s="65"/>
      <c r="DQ218" s="65"/>
      <c r="DR218" s="65"/>
      <c r="DS218" s="65"/>
      <c r="DT218" s="65"/>
      <c r="DU218" s="65"/>
      <c r="DV218" s="65"/>
      <c r="DW218" s="65"/>
      <c r="DX218" s="65"/>
      <c r="DY218" s="65"/>
      <c r="DZ218" s="65"/>
      <c r="EA218" s="65"/>
      <c r="EB218" s="65"/>
      <c r="EC218" s="65"/>
      <c r="ED218" s="65"/>
      <c r="EE218" s="65"/>
      <c r="EF218" s="65"/>
      <c r="EG218" s="65"/>
      <c r="EH218" s="65"/>
      <c r="EI218" s="65"/>
      <c r="EJ218" s="65"/>
      <c r="EK218" s="65"/>
      <c r="EL218" s="65"/>
      <c r="EM218" s="65"/>
      <c r="EN218" s="65"/>
      <c r="EO218" s="65"/>
      <c r="EP218" s="65"/>
      <c r="EQ218" s="65"/>
      <c r="ER218" s="65"/>
      <c r="ES218" s="65"/>
      <c r="ET218" s="65"/>
      <c r="EU218" s="65"/>
      <c r="EV218" s="65"/>
      <c r="EW218" s="65"/>
      <c r="EX218" s="65"/>
      <c r="EY218" s="65"/>
      <c r="EZ218" s="65"/>
      <c r="FA218" s="65"/>
      <c r="FB218" s="65"/>
      <c r="FC218" s="65"/>
      <c r="FD218" s="65"/>
      <c r="FE218" s="65"/>
      <c r="FF218" s="65"/>
      <c r="FG218" s="65"/>
      <c r="FH218" s="65"/>
      <c r="FI218" s="65"/>
      <c r="FJ218" s="65"/>
      <c r="FK218" s="65"/>
      <c r="FL218" s="65"/>
      <c r="FM218" s="65"/>
      <c r="FN218" s="65"/>
      <c r="FO218" s="65"/>
      <c r="FP218" s="65"/>
      <c r="FQ218" s="65"/>
      <c r="FR218" s="65"/>
      <c r="FS218" s="65"/>
      <c r="FT218" s="65"/>
      <c r="FU218" s="65"/>
      <c r="FV218" s="65"/>
      <c r="FW218" s="65"/>
      <c r="FX218" s="65"/>
      <c r="FY218" s="65"/>
      <c r="FZ218" s="65"/>
      <c r="GA218" s="65"/>
      <c r="GB218" s="65"/>
      <c r="GC218" s="65"/>
      <c r="GD218" s="65"/>
      <c r="GE218" s="65"/>
      <c r="GF218" s="65"/>
      <c r="GG218" s="65"/>
      <c r="GH218" s="65"/>
      <c r="GI218" s="65"/>
      <c r="GJ218" s="65"/>
      <c r="GK218" s="65"/>
    </row>
    <row r="219" spans="1:193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DE219" s="65"/>
      <c r="DF219" s="65"/>
      <c r="DG219" s="65"/>
      <c r="DH219" s="65"/>
      <c r="DI219" s="65"/>
      <c r="DJ219" s="65"/>
      <c r="DK219" s="65"/>
      <c r="DL219" s="65"/>
      <c r="DM219" s="65"/>
      <c r="DN219" s="65"/>
      <c r="DO219" s="65"/>
      <c r="DP219" s="65"/>
      <c r="DQ219" s="65"/>
      <c r="DR219" s="65"/>
      <c r="DS219" s="65"/>
      <c r="DT219" s="65"/>
      <c r="DU219" s="65"/>
      <c r="DV219" s="65"/>
      <c r="DW219" s="65"/>
      <c r="DX219" s="65"/>
      <c r="DY219" s="65"/>
      <c r="DZ219" s="65"/>
      <c r="EA219" s="65"/>
      <c r="EB219" s="65"/>
      <c r="EC219" s="65"/>
      <c r="ED219" s="65"/>
      <c r="EE219" s="65"/>
      <c r="EF219" s="65"/>
      <c r="EG219" s="65"/>
      <c r="EH219" s="65"/>
      <c r="EI219" s="65"/>
      <c r="EJ219" s="65"/>
      <c r="EK219" s="65"/>
      <c r="EL219" s="65"/>
      <c r="EM219" s="65"/>
      <c r="EN219" s="65"/>
      <c r="EO219" s="65"/>
      <c r="EP219" s="65"/>
      <c r="EQ219" s="65"/>
      <c r="ER219" s="65"/>
      <c r="ES219" s="65"/>
      <c r="ET219" s="65"/>
      <c r="EU219" s="65"/>
      <c r="EV219" s="65"/>
      <c r="EW219" s="65"/>
      <c r="EX219" s="65"/>
      <c r="EY219" s="65"/>
      <c r="EZ219" s="65"/>
      <c r="FA219" s="65"/>
      <c r="FB219" s="65"/>
      <c r="FC219" s="65"/>
      <c r="FD219" s="65"/>
      <c r="FE219" s="65"/>
      <c r="FF219" s="65"/>
      <c r="FG219" s="65"/>
      <c r="FH219" s="65"/>
      <c r="FI219" s="65"/>
      <c r="FJ219" s="65"/>
      <c r="FK219" s="65"/>
      <c r="FL219" s="65"/>
      <c r="FM219" s="65"/>
      <c r="FN219" s="65"/>
      <c r="FO219" s="65"/>
      <c r="FP219" s="65"/>
      <c r="FQ219" s="65"/>
      <c r="FR219" s="65"/>
      <c r="FS219" s="65"/>
      <c r="FT219" s="65"/>
      <c r="FU219" s="65"/>
      <c r="FV219" s="65"/>
      <c r="FW219" s="65"/>
      <c r="FX219" s="65"/>
      <c r="FY219" s="65"/>
      <c r="FZ219" s="65"/>
      <c r="GA219" s="65"/>
      <c r="GB219" s="65"/>
      <c r="GC219" s="65"/>
      <c r="GD219" s="65"/>
      <c r="GE219" s="65"/>
      <c r="GF219" s="65"/>
      <c r="GG219" s="65"/>
      <c r="GH219" s="65"/>
      <c r="GI219" s="65"/>
      <c r="GJ219" s="65"/>
      <c r="GK219" s="65"/>
    </row>
    <row r="220" spans="1:193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DE220" s="65"/>
      <c r="DF220" s="65"/>
      <c r="DG220" s="65"/>
      <c r="DH220" s="65"/>
      <c r="DI220" s="65"/>
      <c r="DJ220" s="65"/>
      <c r="DK220" s="65"/>
      <c r="DL220" s="65"/>
      <c r="DM220" s="65"/>
      <c r="DN220" s="65"/>
      <c r="DO220" s="65"/>
      <c r="DP220" s="65"/>
      <c r="DQ220" s="65"/>
      <c r="DR220" s="65"/>
      <c r="DS220" s="65"/>
      <c r="DT220" s="65"/>
      <c r="DU220" s="65"/>
      <c r="DV220" s="65"/>
      <c r="DW220" s="65"/>
      <c r="DX220" s="65"/>
      <c r="DY220" s="65"/>
      <c r="DZ220" s="65"/>
      <c r="EA220" s="65"/>
      <c r="EB220" s="65"/>
      <c r="EC220" s="65"/>
      <c r="ED220" s="65"/>
      <c r="EE220" s="65"/>
      <c r="EF220" s="65"/>
      <c r="EG220" s="65"/>
      <c r="EH220" s="65"/>
      <c r="EI220" s="65"/>
      <c r="EJ220" s="65"/>
      <c r="EK220" s="65"/>
      <c r="EL220" s="65"/>
      <c r="EM220" s="65"/>
      <c r="EN220" s="65"/>
      <c r="EO220" s="65"/>
      <c r="EP220" s="65"/>
      <c r="EQ220" s="65"/>
      <c r="ER220" s="65"/>
      <c r="ES220" s="65"/>
      <c r="ET220" s="65"/>
      <c r="EU220" s="65"/>
      <c r="EV220" s="65"/>
      <c r="EW220" s="65"/>
      <c r="EX220" s="65"/>
      <c r="EY220" s="65"/>
      <c r="EZ220" s="65"/>
      <c r="FA220" s="65"/>
      <c r="FB220" s="65"/>
      <c r="FC220" s="65"/>
      <c r="FD220" s="65"/>
      <c r="FE220" s="65"/>
      <c r="FF220" s="65"/>
      <c r="FG220" s="65"/>
      <c r="FH220" s="65"/>
      <c r="FI220" s="65"/>
      <c r="FJ220" s="65"/>
      <c r="FK220" s="65"/>
      <c r="FL220" s="65"/>
      <c r="FM220" s="65"/>
      <c r="FN220" s="65"/>
      <c r="FO220" s="65"/>
      <c r="FP220" s="65"/>
      <c r="FQ220" s="65"/>
      <c r="FR220" s="65"/>
      <c r="FS220" s="65"/>
      <c r="FT220" s="65"/>
      <c r="FU220" s="65"/>
      <c r="FV220" s="65"/>
      <c r="FW220" s="65"/>
      <c r="FX220" s="65"/>
      <c r="FY220" s="65"/>
      <c r="FZ220" s="65"/>
      <c r="GA220" s="65"/>
      <c r="GB220" s="65"/>
      <c r="GC220" s="65"/>
      <c r="GD220" s="65"/>
      <c r="GE220" s="65"/>
      <c r="GF220" s="65"/>
      <c r="GG220" s="65"/>
      <c r="GH220" s="65"/>
      <c r="GI220" s="65"/>
      <c r="GJ220" s="65"/>
      <c r="GK220" s="65"/>
    </row>
    <row r="221" spans="1:193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DE221" s="65"/>
      <c r="DF221" s="65"/>
      <c r="DG221" s="65"/>
      <c r="DH221" s="65"/>
      <c r="DI221" s="65"/>
      <c r="DJ221" s="65"/>
      <c r="DK221" s="65"/>
      <c r="DL221" s="65"/>
      <c r="DM221" s="65"/>
      <c r="DN221" s="65"/>
      <c r="DO221" s="65"/>
      <c r="DP221" s="65"/>
      <c r="DQ221" s="65"/>
      <c r="DR221" s="65"/>
      <c r="DS221" s="65"/>
      <c r="DT221" s="65"/>
      <c r="DU221" s="65"/>
      <c r="DV221" s="65"/>
      <c r="DW221" s="65"/>
      <c r="DX221" s="65"/>
      <c r="DY221" s="65"/>
      <c r="DZ221" s="65"/>
      <c r="EA221" s="65"/>
      <c r="EB221" s="65"/>
      <c r="EC221" s="65"/>
      <c r="ED221" s="65"/>
      <c r="EE221" s="65"/>
      <c r="EF221" s="65"/>
      <c r="EG221" s="65"/>
      <c r="EH221" s="65"/>
      <c r="EI221" s="65"/>
      <c r="EJ221" s="65"/>
      <c r="EK221" s="65"/>
      <c r="EL221" s="65"/>
      <c r="EM221" s="65"/>
      <c r="EN221" s="65"/>
      <c r="EO221" s="65"/>
      <c r="EP221" s="65"/>
      <c r="EQ221" s="65"/>
      <c r="ER221" s="65"/>
      <c r="ES221" s="65"/>
      <c r="ET221" s="65"/>
      <c r="EU221" s="65"/>
      <c r="EV221" s="65"/>
      <c r="EW221" s="65"/>
      <c r="EX221" s="65"/>
      <c r="EY221" s="65"/>
      <c r="EZ221" s="65"/>
      <c r="FA221" s="65"/>
      <c r="FB221" s="65"/>
      <c r="FC221" s="65"/>
      <c r="FD221" s="65"/>
      <c r="FE221" s="65"/>
      <c r="FF221" s="65"/>
      <c r="FG221" s="65"/>
      <c r="FH221" s="65"/>
      <c r="FI221" s="65"/>
      <c r="FJ221" s="65"/>
      <c r="FK221" s="65"/>
      <c r="FL221" s="65"/>
      <c r="FM221" s="65"/>
      <c r="FN221" s="65"/>
      <c r="FO221" s="65"/>
      <c r="FP221" s="65"/>
      <c r="FQ221" s="65"/>
      <c r="FR221" s="65"/>
      <c r="FS221" s="65"/>
      <c r="FT221" s="65"/>
      <c r="FU221" s="65"/>
      <c r="FV221" s="65"/>
      <c r="FW221" s="65"/>
      <c r="FX221" s="65"/>
      <c r="FY221" s="65"/>
      <c r="FZ221" s="65"/>
      <c r="GA221" s="65"/>
      <c r="GB221" s="65"/>
      <c r="GC221" s="65"/>
      <c r="GD221" s="65"/>
      <c r="GE221" s="65"/>
      <c r="GF221" s="65"/>
      <c r="GG221" s="65"/>
      <c r="GH221" s="65"/>
      <c r="GI221" s="65"/>
      <c r="GJ221" s="65"/>
      <c r="GK221" s="65"/>
    </row>
    <row r="222" spans="1:193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65"/>
      <c r="AH222" s="65"/>
      <c r="AI222" s="65"/>
      <c r="AJ222" s="65"/>
      <c r="AK222" s="65"/>
      <c r="AL222" s="65"/>
      <c r="DE222" s="65"/>
      <c r="DF222" s="65"/>
      <c r="DG222" s="65"/>
      <c r="DH222" s="65"/>
      <c r="DI222" s="65"/>
      <c r="DJ222" s="65"/>
      <c r="DK222" s="65"/>
      <c r="DL222" s="65"/>
      <c r="DM222" s="65"/>
      <c r="DN222" s="65"/>
      <c r="DO222" s="65"/>
      <c r="DP222" s="65"/>
      <c r="DQ222" s="65"/>
      <c r="DR222" s="65"/>
      <c r="DS222" s="65"/>
      <c r="DT222" s="65"/>
      <c r="DU222" s="65"/>
      <c r="DV222" s="65"/>
      <c r="DW222" s="65"/>
      <c r="DX222" s="65"/>
      <c r="DY222" s="65"/>
      <c r="DZ222" s="65"/>
      <c r="EA222" s="65"/>
      <c r="EB222" s="65"/>
      <c r="EC222" s="65"/>
      <c r="ED222" s="65"/>
      <c r="EE222" s="65"/>
      <c r="EF222" s="65"/>
      <c r="EG222" s="65"/>
      <c r="EH222" s="65"/>
      <c r="EI222" s="65"/>
      <c r="EJ222" s="65"/>
      <c r="EK222" s="65"/>
      <c r="EL222" s="65"/>
      <c r="EM222" s="65"/>
      <c r="EN222" s="65"/>
      <c r="EO222" s="65"/>
      <c r="EP222" s="65"/>
      <c r="EQ222" s="65"/>
      <c r="ER222" s="65"/>
      <c r="ES222" s="65"/>
      <c r="ET222" s="65"/>
      <c r="EU222" s="65"/>
      <c r="EV222" s="65"/>
      <c r="EW222" s="65"/>
      <c r="EX222" s="65"/>
      <c r="EY222" s="65"/>
      <c r="EZ222" s="65"/>
      <c r="FA222" s="65"/>
      <c r="FB222" s="65"/>
      <c r="FC222" s="65"/>
      <c r="FD222" s="65"/>
      <c r="FE222" s="65"/>
      <c r="FF222" s="65"/>
      <c r="FG222" s="65"/>
      <c r="FH222" s="65"/>
      <c r="FI222" s="65"/>
      <c r="FJ222" s="65"/>
      <c r="FK222" s="65"/>
      <c r="FL222" s="65"/>
      <c r="FM222" s="65"/>
      <c r="FN222" s="65"/>
      <c r="FO222" s="65"/>
      <c r="FP222" s="65"/>
      <c r="FQ222" s="65"/>
      <c r="FR222" s="65"/>
      <c r="FS222" s="65"/>
      <c r="FT222" s="65"/>
      <c r="FU222" s="65"/>
      <c r="FV222" s="65"/>
      <c r="FW222" s="65"/>
      <c r="FX222" s="65"/>
      <c r="FY222" s="65"/>
      <c r="FZ222" s="65"/>
      <c r="GA222" s="65"/>
      <c r="GB222" s="65"/>
      <c r="GC222" s="65"/>
      <c r="GD222" s="65"/>
      <c r="GE222" s="65"/>
      <c r="GF222" s="65"/>
      <c r="GG222" s="65"/>
      <c r="GH222" s="65"/>
      <c r="GI222" s="65"/>
      <c r="GJ222" s="65"/>
      <c r="GK222" s="65"/>
    </row>
    <row r="223" spans="1:193" s="65" customFormat="1"/>
    <row r="224" spans="1:193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AY412"/>
  <sheetViews>
    <sheetView topLeftCell="U192" workbookViewId="0">
      <selection activeCell="AH209" sqref="AH209:AH295"/>
    </sheetView>
  </sheetViews>
  <sheetFormatPr baseColWidth="10" defaultColWidth="8.83203125" defaultRowHeight="14" x14ac:dyDescent="0"/>
  <sheetData>
    <row r="1" spans="1:51" ht="28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Q1" s="52" t="s">
        <v>41</v>
      </c>
      <c r="AR1" s="52" t="s">
        <v>42</v>
      </c>
      <c r="AS1" s="52" t="s">
        <v>43</v>
      </c>
      <c r="AT1" s="64" t="s">
        <v>37</v>
      </c>
      <c r="AV1" s="125" t="s">
        <v>41</v>
      </c>
      <c r="AW1" s="125" t="s">
        <v>42</v>
      </c>
      <c r="AX1" s="125" t="s">
        <v>43</v>
      </c>
      <c r="AY1" s="64" t="s">
        <v>37</v>
      </c>
    </row>
    <row r="2" spans="1:51">
      <c r="A2" s="2">
        <v>0</v>
      </c>
      <c r="B2" s="3">
        <v>28589</v>
      </c>
      <c r="C2" s="3">
        <v>28322</v>
      </c>
      <c r="D2" s="3">
        <v>27508</v>
      </c>
      <c r="E2" s="3">
        <v>26533</v>
      </c>
      <c r="F2" s="3">
        <v>26830</v>
      </c>
      <c r="G2" s="3">
        <v>25052</v>
      </c>
      <c r="H2" s="3">
        <v>25070</v>
      </c>
      <c r="I2" s="3">
        <v>26459</v>
      </c>
      <c r="J2" s="3">
        <v>25471</v>
      </c>
      <c r="K2" s="3">
        <v>26470</v>
      </c>
      <c r="L2" s="129" t="s">
        <v>9</v>
      </c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Q2" s="52"/>
      <c r="AR2" s="52"/>
      <c r="AS2" s="52"/>
      <c r="AT2" s="64" t="s">
        <v>44</v>
      </c>
      <c r="AV2" s="125"/>
      <c r="AW2" s="125"/>
      <c r="AX2" s="125"/>
      <c r="AY2" s="64" t="s">
        <v>44</v>
      </c>
    </row>
    <row r="3" spans="1:51">
      <c r="A3" s="2">
        <v>1</v>
      </c>
      <c r="B3" s="3">
        <v>29731</v>
      </c>
      <c r="C3" s="3">
        <v>28750</v>
      </c>
      <c r="D3" s="3">
        <v>28352</v>
      </c>
      <c r="E3" s="3">
        <v>27565</v>
      </c>
      <c r="F3" s="3">
        <v>26684</v>
      </c>
      <c r="G3" s="3">
        <v>26925</v>
      </c>
      <c r="H3" s="3">
        <v>25186</v>
      </c>
      <c r="I3" s="3">
        <v>25224</v>
      </c>
      <c r="J3" s="3">
        <v>26574</v>
      </c>
      <c r="K3" s="3">
        <v>25776</v>
      </c>
      <c r="L3" s="12">
        <v>0</v>
      </c>
      <c r="M3" s="13">
        <v>12564</v>
      </c>
      <c r="N3" s="13">
        <v>13395</v>
      </c>
      <c r="O3" s="13">
        <v>13206</v>
      </c>
      <c r="P3" s="13">
        <v>12826</v>
      </c>
      <c r="Q3" s="13">
        <v>12941</v>
      </c>
      <c r="R3" s="13">
        <v>13081</v>
      </c>
      <c r="S3" s="13">
        <v>13624</v>
      </c>
      <c r="T3" s="13">
        <v>13709</v>
      </c>
      <c r="U3" s="13">
        <v>13932</v>
      </c>
      <c r="V3" s="13">
        <v>14227</v>
      </c>
      <c r="W3" s="14">
        <v>0</v>
      </c>
      <c r="X3" s="15">
        <v>27862</v>
      </c>
      <c r="Y3" s="15">
        <v>29305</v>
      </c>
      <c r="Z3" s="15">
        <v>29046</v>
      </c>
      <c r="AA3" s="15">
        <v>31422</v>
      </c>
      <c r="AB3" s="15">
        <v>31206</v>
      </c>
      <c r="AC3" s="15">
        <v>31450</v>
      </c>
      <c r="AD3" s="15">
        <v>32172</v>
      </c>
      <c r="AE3" s="15">
        <v>33161</v>
      </c>
      <c r="AF3" s="15">
        <v>31985</v>
      </c>
      <c r="AG3" s="15">
        <v>31917</v>
      </c>
      <c r="AH3" s="15">
        <f>AT4</f>
        <v>30491</v>
      </c>
      <c r="AI3" s="15">
        <f>AY4</f>
        <v>30457</v>
      </c>
      <c r="AQ3" s="52"/>
      <c r="AR3" s="52"/>
      <c r="AS3" s="52"/>
      <c r="AT3" s="64" t="s">
        <v>38</v>
      </c>
      <c r="AV3" s="125"/>
      <c r="AW3" s="125"/>
      <c r="AX3" s="125"/>
      <c r="AY3" s="64" t="s">
        <v>38</v>
      </c>
    </row>
    <row r="4" spans="1:51">
      <c r="A4" s="2">
        <v>2</v>
      </c>
      <c r="B4" s="3">
        <v>32123</v>
      </c>
      <c r="C4" s="3">
        <v>29840</v>
      </c>
      <c r="D4" s="3">
        <v>28910</v>
      </c>
      <c r="E4" s="3">
        <v>28368</v>
      </c>
      <c r="F4" s="3">
        <v>27699</v>
      </c>
      <c r="G4" s="3">
        <v>26761</v>
      </c>
      <c r="H4" s="3">
        <v>27054</v>
      </c>
      <c r="I4" s="3">
        <v>25339</v>
      </c>
      <c r="J4" s="3">
        <v>25395</v>
      </c>
      <c r="K4" s="3">
        <v>26650</v>
      </c>
      <c r="L4" s="12">
        <v>1</v>
      </c>
      <c r="M4" s="13">
        <v>13106</v>
      </c>
      <c r="N4" s="13">
        <v>12809</v>
      </c>
      <c r="O4" s="13">
        <v>13485</v>
      </c>
      <c r="P4" s="13">
        <v>13206</v>
      </c>
      <c r="Q4" s="13">
        <v>12847</v>
      </c>
      <c r="R4" s="13">
        <v>13017</v>
      </c>
      <c r="S4" s="13">
        <v>13140</v>
      </c>
      <c r="T4" s="13">
        <v>13634</v>
      </c>
      <c r="U4" s="13">
        <v>13777</v>
      </c>
      <c r="V4" s="13">
        <v>13992</v>
      </c>
      <c r="W4" s="14">
        <v>1</v>
      </c>
      <c r="X4" s="15">
        <v>27811</v>
      </c>
      <c r="Y4" s="15">
        <v>28231</v>
      </c>
      <c r="Z4" s="15">
        <v>29577</v>
      </c>
      <c r="AA4" s="15">
        <v>29387</v>
      </c>
      <c r="AB4" s="15">
        <v>31459</v>
      </c>
      <c r="AC4" s="15">
        <v>31343</v>
      </c>
      <c r="AD4" s="15">
        <v>31663</v>
      </c>
      <c r="AE4" s="15">
        <v>32383</v>
      </c>
      <c r="AF4" s="15">
        <v>33111</v>
      </c>
      <c r="AG4" s="15">
        <v>31893</v>
      </c>
      <c r="AH4" s="15">
        <f t="shared" ref="AH4:AH67" si="0">AT5</f>
        <v>31627</v>
      </c>
      <c r="AI4" s="15">
        <f t="shared" ref="AI4:AI67" si="1">AY5</f>
        <v>31176</v>
      </c>
      <c r="AQ4" s="52">
        <v>0</v>
      </c>
      <c r="AR4" s="52">
        <v>15550</v>
      </c>
      <c r="AS4" s="52">
        <v>14941</v>
      </c>
      <c r="AT4" s="52">
        <v>30491</v>
      </c>
      <c r="AV4" s="72">
        <v>0</v>
      </c>
      <c r="AW4" s="72">
        <v>15490</v>
      </c>
      <c r="AX4" s="72">
        <v>14967</v>
      </c>
      <c r="AY4" s="72">
        <v>30457</v>
      </c>
    </row>
    <row r="5" spans="1:51">
      <c r="A5" s="2">
        <v>3</v>
      </c>
      <c r="B5" s="3">
        <v>34772</v>
      </c>
      <c r="C5" s="3">
        <v>32187</v>
      </c>
      <c r="D5" s="3">
        <v>29862</v>
      </c>
      <c r="E5" s="3">
        <v>29110</v>
      </c>
      <c r="F5" s="3">
        <v>28501</v>
      </c>
      <c r="G5" s="3">
        <v>27772</v>
      </c>
      <c r="H5" s="3">
        <v>26813</v>
      </c>
      <c r="I5" s="3">
        <v>27147</v>
      </c>
      <c r="J5" s="3">
        <v>25476</v>
      </c>
      <c r="K5" s="3">
        <v>25581</v>
      </c>
      <c r="L5" s="12">
        <v>2</v>
      </c>
      <c r="M5" s="13">
        <v>12794</v>
      </c>
      <c r="N5" s="13">
        <v>13316</v>
      </c>
      <c r="O5" s="13">
        <v>12919</v>
      </c>
      <c r="P5" s="13">
        <v>13533</v>
      </c>
      <c r="Q5" s="13">
        <v>13256</v>
      </c>
      <c r="R5" s="13">
        <v>12973</v>
      </c>
      <c r="S5" s="13">
        <v>13102</v>
      </c>
      <c r="T5" s="13">
        <v>13225</v>
      </c>
      <c r="U5" s="13">
        <v>13666</v>
      </c>
      <c r="V5" s="13">
        <v>13845</v>
      </c>
      <c r="W5" s="14">
        <v>2</v>
      </c>
      <c r="X5" s="15">
        <v>27258</v>
      </c>
      <c r="Y5" s="15">
        <v>28170</v>
      </c>
      <c r="Z5" s="15">
        <v>28579</v>
      </c>
      <c r="AA5" s="15">
        <v>29787</v>
      </c>
      <c r="AB5" s="15">
        <v>29726</v>
      </c>
      <c r="AC5" s="15">
        <v>31471</v>
      </c>
      <c r="AD5" s="15">
        <v>31599</v>
      </c>
      <c r="AE5" s="15">
        <v>31831</v>
      </c>
      <c r="AF5" s="15">
        <v>32524</v>
      </c>
      <c r="AG5" s="15">
        <v>32925</v>
      </c>
      <c r="AH5" s="15">
        <f t="shared" si="0"/>
        <v>31894</v>
      </c>
      <c r="AI5" s="15">
        <f t="shared" si="1"/>
        <v>32128</v>
      </c>
      <c r="AQ5" s="52">
        <v>1</v>
      </c>
      <c r="AR5" s="52">
        <v>16182</v>
      </c>
      <c r="AS5" s="52">
        <v>15445</v>
      </c>
      <c r="AT5" s="52">
        <v>31627</v>
      </c>
      <c r="AV5" s="72">
        <v>1</v>
      </c>
      <c r="AW5" s="72">
        <v>15925</v>
      </c>
      <c r="AX5" s="72">
        <v>15251</v>
      </c>
      <c r="AY5" s="72">
        <v>31176</v>
      </c>
    </row>
    <row r="6" spans="1:51">
      <c r="A6" s="2">
        <v>4</v>
      </c>
      <c r="B6" s="3">
        <v>36367</v>
      </c>
      <c r="C6" s="3">
        <v>34858</v>
      </c>
      <c r="D6" s="3">
        <v>32260</v>
      </c>
      <c r="E6" s="3">
        <v>29959</v>
      </c>
      <c r="F6" s="3">
        <v>29335</v>
      </c>
      <c r="G6" s="3">
        <v>28568</v>
      </c>
      <c r="H6" s="3">
        <v>27855</v>
      </c>
      <c r="I6" s="3">
        <v>26849</v>
      </c>
      <c r="J6" s="3">
        <v>27256</v>
      </c>
      <c r="K6" s="3">
        <v>25604</v>
      </c>
      <c r="L6" s="12">
        <v>3</v>
      </c>
      <c r="M6" s="13">
        <v>13254</v>
      </c>
      <c r="N6" s="13">
        <v>12898</v>
      </c>
      <c r="O6" s="13">
        <v>13405</v>
      </c>
      <c r="P6" s="13">
        <v>13010</v>
      </c>
      <c r="Q6" s="13">
        <v>13592</v>
      </c>
      <c r="R6" s="13">
        <v>13340</v>
      </c>
      <c r="S6" s="13">
        <v>13076</v>
      </c>
      <c r="T6" s="13">
        <v>13205</v>
      </c>
      <c r="U6" s="13">
        <v>13315</v>
      </c>
      <c r="V6" s="13">
        <v>13692</v>
      </c>
      <c r="W6" s="14">
        <v>3</v>
      </c>
      <c r="X6" s="15">
        <v>26975</v>
      </c>
      <c r="Y6" s="15">
        <v>27509</v>
      </c>
      <c r="Z6" s="15">
        <v>28523</v>
      </c>
      <c r="AA6" s="15">
        <v>28962</v>
      </c>
      <c r="AB6" s="15">
        <v>29993</v>
      </c>
      <c r="AC6" s="15">
        <v>29925</v>
      </c>
      <c r="AD6" s="15">
        <v>31610</v>
      </c>
      <c r="AE6" s="15">
        <v>31793</v>
      </c>
      <c r="AF6" s="15">
        <v>31984</v>
      </c>
      <c r="AG6" s="15">
        <v>32587</v>
      </c>
      <c r="AH6" s="15">
        <f t="shared" si="0"/>
        <v>32811</v>
      </c>
      <c r="AI6" s="15">
        <f t="shared" si="1"/>
        <v>32239</v>
      </c>
      <c r="AQ6" s="52">
        <v>2</v>
      </c>
      <c r="AR6" s="52">
        <v>16445</v>
      </c>
      <c r="AS6" s="52">
        <v>15449</v>
      </c>
      <c r="AT6" s="52">
        <v>31894</v>
      </c>
      <c r="AV6" s="72">
        <v>2</v>
      </c>
      <c r="AW6" s="72">
        <v>16487</v>
      </c>
      <c r="AX6" s="72">
        <v>15641</v>
      </c>
      <c r="AY6" s="72">
        <v>32128</v>
      </c>
    </row>
    <row r="7" spans="1:51">
      <c r="A7" s="2">
        <v>5</v>
      </c>
      <c r="B7" s="3">
        <v>39245</v>
      </c>
      <c r="C7" s="3">
        <v>36480</v>
      </c>
      <c r="D7" s="3">
        <v>34916</v>
      </c>
      <c r="E7" s="3">
        <v>32279</v>
      </c>
      <c r="F7" s="3">
        <v>30103</v>
      </c>
      <c r="G7" s="3">
        <v>29507</v>
      </c>
      <c r="H7" s="3">
        <v>28659</v>
      </c>
      <c r="I7" s="3">
        <v>27951</v>
      </c>
      <c r="J7" s="3">
        <v>26906</v>
      </c>
      <c r="K7" s="3">
        <v>27364</v>
      </c>
      <c r="L7" s="12">
        <v>4</v>
      </c>
      <c r="M7" s="13">
        <v>12730</v>
      </c>
      <c r="N7" s="13">
        <v>13347</v>
      </c>
      <c r="O7" s="13">
        <v>12968</v>
      </c>
      <c r="P7" s="13">
        <v>13501</v>
      </c>
      <c r="Q7" s="13">
        <v>13133</v>
      </c>
      <c r="R7" s="13">
        <v>13681</v>
      </c>
      <c r="S7" s="13">
        <v>13376</v>
      </c>
      <c r="T7" s="13">
        <v>13158</v>
      </c>
      <c r="U7" s="13">
        <v>13300</v>
      </c>
      <c r="V7" s="13">
        <v>13376</v>
      </c>
      <c r="W7" s="14">
        <v>4</v>
      </c>
      <c r="X7" s="15">
        <v>26698</v>
      </c>
      <c r="Y7" s="15">
        <v>27320</v>
      </c>
      <c r="Z7" s="15">
        <v>27802</v>
      </c>
      <c r="AA7" s="15">
        <v>28898</v>
      </c>
      <c r="AB7" s="15">
        <v>29237</v>
      </c>
      <c r="AC7" s="15">
        <v>30192</v>
      </c>
      <c r="AD7" s="15">
        <v>30280</v>
      </c>
      <c r="AE7" s="15">
        <v>31753</v>
      </c>
      <c r="AF7" s="15">
        <v>31888</v>
      </c>
      <c r="AG7" s="15">
        <v>32014</v>
      </c>
      <c r="AH7" s="15">
        <f t="shared" si="0"/>
        <v>32785</v>
      </c>
      <c r="AI7" s="15">
        <f t="shared" si="1"/>
        <v>33250</v>
      </c>
      <c r="AQ7" s="52">
        <v>3</v>
      </c>
      <c r="AR7" s="52">
        <v>16953</v>
      </c>
      <c r="AS7" s="52">
        <v>15858</v>
      </c>
      <c r="AT7" s="52">
        <v>32811</v>
      </c>
      <c r="AV7" s="72">
        <v>3</v>
      </c>
      <c r="AW7" s="72">
        <v>16609</v>
      </c>
      <c r="AX7" s="72">
        <v>15630</v>
      </c>
      <c r="AY7" s="72">
        <v>32239</v>
      </c>
    </row>
    <row r="8" spans="1:51">
      <c r="A8" s="2">
        <v>6</v>
      </c>
      <c r="B8" s="3">
        <v>42415</v>
      </c>
      <c r="C8" s="3">
        <v>39391</v>
      </c>
      <c r="D8" s="3">
        <v>36585</v>
      </c>
      <c r="E8" s="3">
        <v>35019</v>
      </c>
      <c r="F8" s="3">
        <v>32413</v>
      </c>
      <c r="G8" s="3">
        <v>30221</v>
      </c>
      <c r="H8" s="3">
        <v>29667</v>
      </c>
      <c r="I8" s="3">
        <v>28779</v>
      </c>
      <c r="J8" s="3">
        <v>28039</v>
      </c>
      <c r="K8" s="3">
        <v>26999</v>
      </c>
      <c r="L8" s="12">
        <v>5</v>
      </c>
      <c r="M8" s="13">
        <v>12786</v>
      </c>
      <c r="N8" s="13">
        <v>12828</v>
      </c>
      <c r="O8" s="13">
        <v>13423</v>
      </c>
      <c r="P8" s="13">
        <v>13048</v>
      </c>
      <c r="Q8" s="13">
        <v>13604</v>
      </c>
      <c r="R8" s="13">
        <v>13304</v>
      </c>
      <c r="S8" s="13">
        <v>13749</v>
      </c>
      <c r="T8" s="13">
        <v>13442</v>
      </c>
      <c r="U8" s="13">
        <v>13222</v>
      </c>
      <c r="V8" s="13">
        <v>13390</v>
      </c>
      <c r="W8" s="14">
        <v>5</v>
      </c>
      <c r="X8" s="15">
        <v>26469</v>
      </c>
      <c r="Y8" s="15">
        <v>27033</v>
      </c>
      <c r="Z8" s="15">
        <v>27687</v>
      </c>
      <c r="AA8" s="15">
        <v>28054</v>
      </c>
      <c r="AB8" s="15">
        <v>29291</v>
      </c>
      <c r="AC8" s="15">
        <v>29524</v>
      </c>
      <c r="AD8" s="15">
        <v>30471</v>
      </c>
      <c r="AE8" s="15">
        <v>30595</v>
      </c>
      <c r="AF8" s="15">
        <v>31831</v>
      </c>
      <c r="AG8" s="15">
        <v>31963</v>
      </c>
      <c r="AH8" s="15">
        <f t="shared" si="0"/>
        <v>32191</v>
      </c>
      <c r="AI8" s="15">
        <f t="shared" si="1"/>
        <v>33117</v>
      </c>
      <c r="AQ8" s="52">
        <v>4</v>
      </c>
      <c r="AR8" s="52">
        <v>16935</v>
      </c>
      <c r="AS8" s="52">
        <v>15850</v>
      </c>
      <c r="AT8" s="52">
        <v>32785</v>
      </c>
      <c r="AV8" s="72">
        <v>4</v>
      </c>
      <c r="AW8" s="72">
        <v>17275</v>
      </c>
      <c r="AX8" s="72">
        <v>15975</v>
      </c>
      <c r="AY8" s="72">
        <v>33250</v>
      </c>
    </row>
    <row r="9" spans="1:51">
      <c r="A9" s="2">
        <v>7</v>
      </c>
      <c r="B9" s="3">
        <v>44752</v>
      </c>
      <c r="C9" s="3">
        <v>42488</v>
      </c>
      <c r="D9" s="3">
        <v>39456</v>
      </c>
      <c r="E9" s="3">
        <v>36672</v>
      </c>
      <c r="F9" s="3">
        <v>35125</v>
      </c>
      <c r="G9" s="3">
        <v>32447</v>
      </c>
      <c r="H9" s="3">
        <v>30323</v>
      </c>
      <c r="I9" s="3">
        <v>29790</v>
      </c>
      <c r="J9" s="3">
        <v>28850</v>
      </c>
      <c r="K9" s="3">
        <v>28130</v>
      </c>
      <c r="L9" s="12">
        <v>6</v>
      </c>
      <c r="M9" s="13">
        <v>13664</v>
      </c>
      <c r="N9" s="13">
        <v>12852</v>
      </c>
      <c r="O9" s="13">
        <v>12903</v>
      </c>
      <c r="P9" s="13">
        <v>13501</v>
      </c>
      <c r="Q9" s="13">
        <v>13146</v>
      </c>
      <c r="R9" s="13">
        <v>13811</v>
      </c>
      <c r="S9" s="13">
        <v>13510</v>
      </c>
      <c r="T9" s="13">
        <v>13856</v>
      </c>
      <c r="U9" s="13">
        <v>13542</v>
      </c>
      <c r="V9" s="13">
        <v>13326</v>
      </c>
      <c r="W9" s="14">
        <v>6</v>
      </c>
      <c r="X9" s="15">
        <v>26307</v>
      </c>
      <c r="Y9" s="15">
        <v>26829</v>
      </c>
      <c r="Z9" s="15">
        <v>27383</v>
      </c>
      <c r="AA9" s="15">
        <v>27948</v>
      </c>
      <c r="AB9" s="15">
        <v>28340</v>
      </c>
      <c r="AC9" s="15">
        <v>29641</v>
      </c>
      <c r="AD9" s="15">
        <v>29941</v>
      </c>
      <c r="AE9" s="15">
        <v>30796</v>
      </c>
      <c r="AF9" s="15">
        <v>30920</v>
      </c>
      <c r="AG9" s="15">
        <v>31860</v>
      </c>
      <c r="AH9" s="15">
        <f t="shared" si="0"/>
        <v>32116</v>
      </c>
      <c r="AI9" s="15">
        <f t="shared" si="1"/>
        <v>32454</v>
      </c>
      <c r="AQ9" s="52">
        <v>5</v>
      </c>
      <c r="AR9" s="52">
        <v>16492</v>
      </c>
      <c r="AS9" s="52">
        <v>15699</v>
      </c>
      <c r="AT9" s="52">
        <v>32191</v>
      </c>
      <c r="AV9" s="72">
        <v>5</v>
      </c>
      <c r="AW9" s="72">
        <v>17124</v>
      </c>
      <c r="AX9" s="72">
        <v>15993</v>
      </c>
      <c r="AY9" s="72">
        <v>33117</v>
      </c>
    </row>
    <row r="10" spans="1:51">
      <c r="A10" s="2">
        <v>8</v>
      </c>
      <c r="B10" s="3">
        <v>46072</v>
      </c>
      <c r="C10" s="3">
        <v>44839</v>
      </c>
      <c r="D10" s="3">
        <v>42553</v>
      </c>
      <c r="E10" s="3">
        <v>39538</v>
      </c>
      <c r="F10" s="3">
        <v>36819</v>
      </c>
      <c r="G10" s="3">
        <v>35215</v>
      </c>
      <c r="H10" s="3">
        <v>32502</v>
      </c>
      <c r="I10" s="3">
        <v>30425</v>
      </c>
      <c r="J10" s="3">
        <v>29958</v>
      </c>
      <c r="K10" s="3">
        <v>28919</v>
      </c>
      <c r="L10" s="12">
        <v>7</v>
      </c>
      <c r="M10" s="13">
        <v>13566</v>
      </c>
      <c r="N10" s="13">
        <v>13753</v>
      </c>
      <c r="O10" s="13">
        <v>12940</v>
      </c>
      <c r="P10" s="13">
        <v>12957</v>
      </c>
      <c r="Q10" s="13">
        <v>13604</v>
      </c>
      <c r="R10" s="13">
        <v>13301</v>
      </c>
      <c r="S10" s="13">
        <v>13981</v>
      </c>
      <c r="T10" s="13">
        <v>13697</v>
      </c>
      <c r="U10" s="13">
        <v>13946</v>
      </c>
      <c r="V10" s="13">
        <v>13622</v>
      </c>
      <c r="W10" s="14">
        <v>7</v>
      </c>
      <c r="X10" s="15">
        <v>26198</v>
      </c>
      <c r="Y10" s="15">
        <v>26580</v>
      </c>
      <c r="Z10" s="15">
        <v>27175</v>
      </c>
      <c r="AA10" s="15">
        <v>27668</v>
      </c>
      <c r="AB10" s="15">
        <v>28306</v>
      </c>
      <c r="AC10" s="15">
        <v>28623</v>
      </c>
      <c r="AD10" s="15">
        <v>30106</v>
      </c>
      <c r="AE10" s="15">
        <v>30339</v>
      </c>
      <c r="AF10" s="15">
        <v>31016</v>
      </c>
      <c r="AG10" s="15">
        <v>31107</v>
      </c>
      <c r="AH10" s="15">
        <f t="shared" si="0"/>
        <v>31879</v>
      </c>
      <c r="AI10" s="15">
        <f t="shared" si="1"/>
        <v>32413</v>
      </c>
      <c r="AQ10" s="52">
        <v>6</v>
      </c>
      <c r="AR10" s="52">
        <v>16574</v>
      </c>
      <c r="AS10" s="52">
        <v>15542</v>
      </c>
      <c r="AT10" s="52">
        <v>32116</v>
      </c>
      <c r="AV10" s="72">
        <v>6</v>
      </c>
      <c r="AW10" s="72">
        <v>16624</v>
      </c>
      <c r="AX10" s="72">
        <v>15830</v>
      </c>
      <c r="AY10" s="72">
        <v>32454</v>
      </c>
    </row>
    <row r="11" spans="1:51">
      <c r="A11" s="2">
        <v>9</v>
      </c>
      <c r="B11" s="3">
        <v>46996</v>
      </c>
      <c r="C11" s="3">
        <v>46184</v>
      </c>
      <c r="D11" s="3">
        <v>44889</v>
      </c>
      <c r="E11" s="3">
        <v>42635</v>
      </c>
      <c r="F11" s="3">
        <v>39692</v>
      </c>
      <c r="G11" s="3">
        <v>36934</v>
      </c>
      <c r="H11" s="3">
        <v>35311</v>
      </c>
      <c r="I11" s="3">
        <v>32599</v>
      </c>
      <c r="J11" s="3">
        <v>30520</v>
      </c>
      <c r="K11" s="3">
        <v>30104</v>
      </c>
      <c r="L11" s="12">
        <v>8</v>
      </c>
      <c r="M11" s="13">
        <v>14176</v>
      </c>
      <c r="N11" s="13">
        <v>13647</v>
      </c>
      <c r="O11" s="13">
        <v>13809</v>
      </c>
      <c r="P11" s="13">
        <v>13000</v>
      </c>
      <c r="Q11" s="13">
        <v>13024</v>
      </c>
      <c r="R11" s="13">
        <v>13749</v>
      </c>
      <c r="S11" s="13">
        <v>13471</v>
      </c>
      <c r="T11" s="13">
        <v>14177</v>
      </c>
      <c r="U11" s="13">
        <v>13925</v>
      </c>
      <c r="V11" s="13">
        <v>14073</v>
      </c>
      <c r="W11" s="14">
        <v>8</v>
      </c>
      <c r="X11" s="15">
        <v>26640</v>
      </c>
      <c r="Y11" s="15">
        <v>26490</v>
      </c>
      <c r="Z11" s="15">
        <v>26859</v>
      </c>
      <c r="AA11" s="15">
        <v>27453</v>
      </c>
      <c r="AB11" s="15">
        <v>28075</v>
      </c>
      <c r="AC11" s="15">
        <v>28593</v>
      </c>
      <c r="AD11" s="15">
        <v>29025</v>
      </c>
      <c r="AE11" s="15">
        <v>30518</v>
      </c>
      <c r="AF11" s="15">
        <v>30685</v>
      </c>
      <c r="AG11" s="15">
        <v>31125</v>
      </c>
      <c r="AH11" s="15">
        <f t="shared" si="0"/>
        <v>31258</v>
      </c>
      <c r="AI11" s="15">
        <f t="shared" si="1"/>
        <v>32215</v>
      </c>
      <c r="AQ11" s="52">
        <v>7</v>
      </c>
      <c r="AR11" s="52">
        <v>16399</v>
      </c>
      <c r="AS11" s="52">
        <v>15480</v>
      </c>
      <c r="AT11" s="52">
        <v>31879</v>
      </c>
      <c r="AV11" s="72">
        <v>7</v>
      </c>
      <c r="AW11" s="72">
        <v>16693</v>
      </c>
      <c r="AX11" s="72">
        <v>15720</v>
      </c>
      <c r="AY11" s="72">
        <v>32413</v>
      </c>
    </row>
    <row r="12" spans="1:51">
      <c r="A12" s="2">
        <v>10</v>
      </c>
      <c r="B12" s="3">
        <v>47841</v>
      </c>
      <c r="C12" s="3">
        <v>47117</v>
      </c>
      <c r="D12" s="3">
        <v>46264</v>
      </c>
      <c r="E12" s="3">
        <v>44969</v>
      </c>
      <c r="F12" s="3">
        <v>42773</v>
      </c>
      <c r="G12" s="3">
        <v>39744</v>
      </c>
      <c r="H12" s="3">
        <v>36986</v>
      </c>
      <c r="I12" s="3">
        <v>35385</v>
      </c>
      <c r="J12" s="3">
        <v>32666</v>
      </c>
      <c r="K12" s="3">
        <v>30606</v>
      </c>
      <c r="L12" s="12">
        <v>9</v>
      </c>
      <c r="M12" s="13">
        <v>14610</v>
      </c>
      <c r="N12" s="13">
        <v>14260</v>
      </c>
      <c r="O12" s="13">
        <v>13732</v>
      </c>
      <c r="P12" s="13">
        <v>13874</v>
      </c>
      <c r="Q12" s="13">
        <v>13074</v>
      </c>
      <c r="R12" s="13">
        <v>13118</v>
      </c>
      <c r="S12" s="13">
        <v>13900</v>
      </c>
      <c r="T12" s="13">
        <v>13605</v>
      </c>
      <c r="U12" s="13">
        <v>14380</v>
      </c>
      <c r="V12" s="13">
        <v>14154</v>
      </c>
      <c r="W12" s="14">
        <v>9</v>
      </c>
      <c r="X12" s="15">
        <v>27828</v>
      </c>
      <c r="Y12" s="15">
        <v>26949</v>
      </c>
      <c r="Z12" s="15">
        <v>26792</v>
      </c>
      <c r="AA12" s="15">
        <v>27203</v>
      </c>
      <c r="AB12" s="15">
        <v>27804</v>
      </c>
      <c r="AC12" s="15">
        <v>28339</v>
      </c>
      <c r="AD12" s="15">
        <v>29078</v>
      </c>
      <c r="AE12" s="15">
        <v>29413</v>
      </c>
      <c r="AF12" s="15">
        <v>30840</v>
      </c>
      <c r="AG12" s="15">
        <v>30989</v>
      </c>
      <c r="AH12" s="15">
        <f t="shared" si="0"/>
        <v>31229</v>
      </c>
      <c r="AI12" s="15">
        <f t="shared" si="1"/>
        <v>31507</v>
      </c>
      <c r="AQ12" s="52">
        <v>8</v>
      </c>
      <c r="AR12" s="52">
        <v>16087</v>
      </c>
      <c r="AS12" s="52">
        <v>15171</v>
      </c>
      <c r="AT12" s="52">
        <v>31258</v>
      </c>
      <c r="AV12" s="72">
        <v>8</v>
      </c>
      <c r="AW12" s="72">
        <v>16581</v>
      </c>
      <c r="AX12" s="72">
        <v>15634</v>
      </c>
      <c r="AY12" s="72">
        <v>32215</v>
      </c>
    </row>
    <row r="13" spans="1:51">
      <c r="A13" s="2">
        <v>11</v>
      </c>
      <c r="B13" s="3">
        <v>46979</v>
      </c>
      <c r="C13" s="3">
        <v>47931</v>
      </c>
      <c r="D13" s="3">
        <v>47185</v>
      </c>
      <c r="E13" s="3">
        <v>46362</v>
      </c>
      <c r="F13" s="3">
        <v>45104</v>
      </c>
      <c r="G13" s="3">
        <v>42814</v>
      </c>
      <c r="H13" s="3">
        <v>39847</v>
      </c>
      <c r="I13" s="3">
        <v>37038</v>
      </c>
      <c r="J13" s="3">
        <v>35468</v>
      </c>
      <c r="K13" s="3">
        <v>32743</v>
      </c>
      <c r="L13" s="12">
        <v>10</v>
      </c>
      <c r="M13" s="13">
        <v>15171</v>
      </c>
      <c r="N13" s="13">
        <v>14694</v>
      </c>
      <c r="O13" s="13">
        <v>14337</v>
      </c>
      <c r="P13" s="13">
        <v>13804</v>
      </c>
      <c r="Q13" s="13">
        <v>13962</v>
      </c>
      <c r="R13" s="13">
        <v>13198</v>
      </c>
      <c r="S13" s="13">
        <v>13231</v>
      </c>
      <c r="T13" s="13">
        <v>14028</v>
      </c>
      <c r="U13" s="13">
        <v>13797</v>
      </c>
      <c r="V13" s="13">
        <v>14597</v>
      </c>
      <c r="W13" s="14">
        <v>10</v>
      </c>
      <c r="X13" s="15">
        <v>27920</v>
      </c>
      <c r="Y13" s="15">
        <v>28119</v>
      </c>
      <c r="Z13" s="15">
        <v>27246</v>
      </c>
      <c r="AA13" s="15">
        <v>27142</v>
      </c>
      <c r="AB13" s="15">
        <v>27561</v>
      </c>
      <c r="AC13" s="15">
        <v>28068</v>
      </c>
      <c r="AD13" s="15">
        <v>28866</v>
      </c>
      <c r="AE13" s="15">
        <v>29519</v>
      </c>
      <c r="AF13" s="15">
        <v>29659</v>
      </c>
      <c r="AG13" s="15">
        <v>31031</v>
      </c>
      <c r="AH13" s="15">
        <f t="shared" si="0"/>
        <v>31036</v>
      </c>
      <c r="AI13" s="15">
        <f t="shared" si="1"/>
        <v>31559</v>
      </c>
      <c r="AQ13" s="52">
        <v>9</v>
      </c>
      <c r="AR13" s="52">
        <v>16090</v>
      </c>
      <c r="AS13" s="52">
        <v>15139</v>
      </c>
      <c r="AT13" s="52">
        <v>31229</v>
      </c>
      <c r="AV13" s="72">
        <v>9</v>
      </c>
      <c r="AW13" s="72">
        <v>16209</v>
      </c>
      <c r="AX13" s="72">
        <v>15298</v>
      </c>
      <c r="AY13" s="72">
        <v>31507</v>
      </c>
    </row>
    <row r="14" spans="1:51">
      <c r="A14" s="2">
        <v>12</v>
      </c>
      <c r="B14" s="3">
        <v>48241</v>
      </c>
      <c r="C14" s="3">
        <v>47090</v>
      </c>
      <c r="D14" s="3">
        <v>48018</v>
      </c>
      <c r="E14" s="3">
        <v>47288</v>
      </c>
      <c r="F14" s="3">
        <v>46493</v>
      </c>
      <c r="G14" s="3">
        <v>45155</v>
      </c>
      <c r="H14" s="3">
        <v>42861</v>
      </c>
      <c r="I14" s="3">
        <v>39891</v>
      </c>
      <c r="J14" s="3">
        <v>37100</v>
      </c>
      <c r="K14" s="3">
        <v>35557</v>
      </c>
      <c r="L14" s="12">
        <v>11</v>
      </c>
      <c r="M14" s="13">
        <v>15629</v>
      </c>
      <c r="N14" s="13">
        <v>15230</v>
      </c>
      <c r="O14" s="13">
        <v>14756</v>
      </c>
      <c r="P14" s="13">
        <v>14407</v>
      </c>
      <c r="Q14" s="13">
        <v>13891</v>
      </c>
      <c r="R14" s="13">
        <v>14092</v>
      </c>
      <c r="S14" s="13">
        <v>13356</v>
      </c>
      <c r="T14" s="13">
        <v>13354</v>
      </c>
      <c r="U14" s="13">
        <v>14158</v>
      </c>
      <c r="V14" s="13">
        <v>13985</v>
      </c>
      <c r="W14" s="14">
        <v>11</v>
      </c>
      <c r="X14" s="15">
        <v>28665</v>
      </c>
      <c r="Y14" s="15">
        <v>28161</v>
      </c>
      <c r="Z14" s="15">
        <v>28402</v>
      </c>
      <c r="AA14" s="15">
        <v>27605</v>
      </c>
      <c r="AB14" s="15">
        <v>27558</v>
      </c>
      <c r="AC14" s="15">
        <v>27860</v>
      </c>
      <c r="AD14" s="15">
        <v>28506</v>
      </c>
      <c r="AE14" s="15">
        <v>29241</v>
      </c>
      <c r="AF14" s="15">
        <v>29894</v>
      </c>
      <c r="AG14" s="15">
        <v>29894</v>
      </c>
      <c r="AH14" s="15">
        <f t="shared" si="0"/>
        <v>31089</v>
      </c>
      <c r="AI14" s="15">
        <f t="shared" si="1"/>
        <v>31397</v>
      </c>
      <c r="AQ14" s="52">
        <v>10</v>
      </c>
      <c r="AR14" s="52">
        <v>15844</v>
      </c>
      <c r="AS14" s="52">
        <v>15192</v>
      </c>
      <c r="AT14" s="52">
        <v>31036</v>
      </c>
      <c r="AV14" s="72">
        <v>10</v>
      </c>
      <c r="AW14" s="72">
        <v>16279</v>
      </c>
      <c r="AX14" s="72">
        <v>15280</v>
      </c>
      <c r="AY14" s="72">
        <v>31559</v>
      </c>
    </row>
    <row r="15" spans="1:51">
      <c r="A15" s="2">
        <v>13</v>
      </c>
      <c r="B15" s="3">
        <v>47858</v>
      </c>
      <c r="C15" s="3">
        <v>48281</v>
      </c>
      <c r="D15" s="3">
        <v>47135</v>
      </c>
      <c r="E15" s="3">
        <v>48145</v>
      </c>
      <c r="F15" s="3">
        <v>47411</v>
      </c>
      <c r="G15" s="3">
        <v>46560</v>
      </c>
      <c r="H15" s="3">
        <v>45237</v>
      </c>
      <c r="I15" s="3">
        <v>42934</v>
      </c>
      <c r="J15" s="3">
        <v>39944</v>
      </c>
      <c r="K15" s="3">
        <v>37168</v>
      </c>
      <c r="L15" s="12">
        <v>12</v>
      </c>
      <c r="M15" s="13">
        <v>16742</v>
      </c>
      <c r="N15" s="13">
        <v>15708</v>
      </c>
      <c r="O15" s="13">
        <v>15293</v>
      </c>
      <c r="P15" s="13">
        <v>14829</v>
      </c>
      <c r="Q15" s="13">
        <v>14497</v>
      </c>
      <c r="R15" s="13">
        <v>14021</v>
      </c>
      <c r="S15" s="13">
        <v>14221</v>
      </c>
      <c r="T15" s="13">
        <v>13489</v>
      </c>
      <c r="U15" s="13">
        <v>13492</v>
      </c>
      <c r="V15" s="13">
        <v>14315</v>
      </c>
      <c r="W15" s="14">
        <v>12</v>
      </c>
      <c r="X15" s="15">
        <v>27684</v>
      </c>
      <c r="Y15" s="15">
        <v>28880</v>
      </c>
      <c r="Z15" s="15">
        <v>28442</v>
      </c>
      <c r="AA15" s="15">
        <v>28666</v>
      </c>
      <c r="AB15" s="15">
        <v>27983</v>
      </c>
      <c r="AC15" s="15">
        <v>27871</v>
      </c>
      <c r="AD15" s="15">
        <v>28318</v>
      </c>
      <c r="AE15" s="15">
        <v>28951</v>
      </c>
      <c r="AF15" s="15">
        <v>29577</v>
      </c>
      <c r="AG15" s="15">
        <v>30109</v>
      </c>
      <c r="AH15" s="15">
        <f t="shared" si="0"/>
        <v>30039</v>
      </c>
      <c r="AI15" s="15">
        <f t="shared" si="1"/>
        <v>31463</v>
      </c>
      <c r="AQ15" s="52">
        <v>11</v>
      </c>
      <c r="AR15" s="52">
        <v>15931</v>
      </c>
      <c r="AS15" s="52">
        <v>15158</v>
      </c>
      <c r="AT15" s="52">
        <v>31089</v>
      </c>
      <c r="AV15" s="72">
        <v>11</v>
      </c>
      <c r="AW15" s="72">
        <v>16035</v>
      </c>
      <c r="AX15" s="72">
        <v>15362</v>
      </c>
      <c r="AY15" s="72">
        <v>31397</v>
      </c>
    </row>
    <row r="16" spans="1:51">
      <c r="A16" s="2">
        <v>14</v>
      </c>
      <c r="B16" s="3">
        <v>48651</v>
      </c>
      <c r="C16" s="3">
        <v>47935</v>
      </c>
      <c r="D16" s="3">
        <v>48338</v>
      </c>
      <c r="E16" s="3">
        <v>47228</v>
      </c>
      <c r="F16" s="3">
        <v>48324</v>
      </c>
      <c r="G16" s="3">
        <v>47511</v>
      </c>
      <c r="H16" s="3">
        <v>46623</v>
      </c>
      <c r="I16" s="3">
        <v>45315</v>
      </c>
      <c r="J16" s="3">
        <v>43010</v>
      </c>
      <c r="K16" s="3">
        <v>40006</v>
      </c>
      <c r="L16" s="12">
        <v>13</v>
      </c>
      <c r="M16" s="13">
        <v>18233</v>
      </c>
      <c r="N16" s="13">
        <v>16829</v>
      </c>
      <c r="O16" s="13">
        <v>15771</v>
      </c>
      <c r="P16" s="13">
        <v>15307</v>
      </c>
      <c r="Q16" s="13">
        <v>14915</v>
      </c>
      <c r="R16" s="13">
        <v>14625</v>
      </c>
      <c r="S16" s="13">
        <v>14184</v>
      </c>
      <c r="T16" s="13">
        <v>14353</v>
      </c>
      <c r="U16" s="13">
        <v>13624</v>
      </c>
      <c r="V16" s="13">
        <v>13636</v>
      </c>
      <c r="W16" s="14">
        <v>13</v>
      </c>
      <c r="X16" s="15">
        <v>28206</v>
      </c>
      <c r="Y16" s="15">
        <v>27902</v>
      </c>
      <c r="Z16" s="15">
        <v>29129</v>
      </c>
      <c r="AA16" s="15">
        <v>28716</v>
      </c>
      <c r="AB16" s="15">
        <v>28963</v>
      </c>
      <c r="AC16" s="15">
        <v>28249</v>
      </c>
      <c r="AD16" s="15">
        <v>28297</v>
      </c>
      <c r="AE16" s="15">
        <v>28693</v>
      </c>
      <c r="AF16" s="15">
        <v>29247</v>
      </c>
      <c r="AG16" s="15">
        <v>29811</v>
      </c>
      <c r="AH16" s="15">
        <f t="shared" si="0"/>
        <v>30132</v>
      </c>
      <c r="AI16" s="15">
        <f t="shared" si="1"/>
        <v>30346</v>
      </c>
      <c r="AQ16" s="52">
        <v>12</v>
      </c>
      <c r="AR16" s="52">
        <v>15550</v>
      </c>
      <c r="AS16" s="52">
        <v>14489</v>
      </c>
      <c r="AT16" s="52">
        <v>30039</v>
      </c>
      <c r="AV16" s="72">
        <v>12</v>
      </c>
      <c r="AW16" s="72">
        <v>16156</v>
      </c>
      <c r="AX16" s="72">
        <v>15307</v>
      </c>
      <c r="AY16" s="72">
        <v>31463</v>
      </c>
    </row>
    <row r="17" spans="1:51">
      <c r="A17" s="2">
        <v>15</v>
      </c>
      <c r="B17" s="3">
        <v>51029</v>
      </c>
      <c r="C17" s="3">
        <v>48724</v>
      </c>
      <c r="D17" s="3">
        <v>47999</v>
      </c>
      <c r="E17" s="3">
        <v>48406</v>
      </c>
      <c r="F17" s="3">
        <v>47341</v>
      </c>
      <c r="G17" s="3">
        <v>48460</v>
      </c>
      <c r="H17" s="3">
        <v>47630</v>
      </c>
      <c r="I17" s="3">
        <v>46685</v>
      </c>
      <c r="J17" s="3">
        <v>45359</v>
      </c>
      <c r="K17" s="3">
        <v>43127</v>
      </c>
      <c r="L17" s="12">
        <v>14</v>
      </c>
      <c r="M17" s="13">
        <v>18972</v>
      </c>
      <c r="N17" s="13">
        <v>18259</v>
      </c>
      <c r="O17" s="13">
        <v>16897</v>
      </c>
      <c r="P17" s="13">
        <v>15826</v>
      </c>
      <c r="Q17" s="13">
        <v>15395</v>
      </c>
      <c r="R17" s="13">
        <v>15056</v>
      </c>
      <c r="S17" s="13">
        <v>14756</v>
      </c>
      <c r="T17" s="13">
        <v>14320</v>
      </c>
      <c r="U17" s="13">
        <v>14511</v>
      </c>
      <c r="V17" s="13">
        <v>13765</v>
      </c>
      <c r="W17" s="14">
        <v>14</v>
      </c>
      <c r="X17" s="15">
        <v>26750</v>
      </c>
      <c r="Y17" s="15">
        <v>28421</v>
      </c>
      <c r="Z17" s="15">
        <v>28081</v>
      </c>
      <c r="AA17" s="15">
        <v>29320</v>
      </c>
      <c r="AB17" s="15">
        <v>28992</v>
      </c>
      <c r="AC17" s="15">
        <v>29288</v>
      </c>
      <c r="AD17" s="15">
        <v>28633</v>
      </c>
      <c r="AE17" s="15">
        <v>28750</v>
      </c>
      <c r="AF17" s="15">
        <v>29009</v>
      </c>
      <c r="AG17" s="15">
        <v>29520</v>
      </c>
      <c r="AH17" s="15">
        <f t="shared" si="0"/>
        <v>29873</v>
      </c>
      <c r="AI17" s="15">
        <f t="shared" si="1"/>
        <v>30414</v>
      </c>
      <c r="AQ17" s="52">
        <v>13</v>
      </c>
      <c r="AR17" s="52">
        <v>15601</v>
      </c>
      <c r="AS17" s="52">
        <v>14531</v>
      </c>
      <c r="AT17" s="52">
        <v>30132</v>
      </c>
      <c r="AV17" s="72">
        <v>13</v>
      </c>
      <c r="AW17" s="72">
        <v>15691</v>
      </c>
      <c r="AX17" s="72">
        <v>14655</v>
      </c>
      <c r="AY17" s="72">
        <v>30346</v>
      </c>
    </row>
    <row r="18" spans="1:51">
      <c r="A18" s="2">
        <v>16</v>
      </c>
      <c r="B18" s="3">
        <v>51343</v>
      </c>
      <c r="C18" s="3">
        <v>51097</v>
      </c>
      <c r="D18" s="3">
        <v>48771</v>
      </c>
      <c r="E18" s="3">
        <v>48072</v>
      </c>
      <c r="F18" s="3">
        <v>48560</v>
      </c>
      <c r="G18" s="3">
        <v>47444</v>
      </c>
      <c r="H18" s="3">
        <v>48617</v>
      </c>
      <c r="I18" s="3">
        <v>47721</v>
      </c>
      <c r="J18" s="3">
        <v>46757</v>
      </c>
      <c r="K18" s="3">
        <v>45449</v>
      </c>
      <c r="L18" s="12">
        <v>15</v>
      </c>
      <c r="M18" s="13">
        <v>20458</v>
      </c>
      <c r="N18" s="13">
        <v>19046</v>
      </c>
      <c r="O18" s="13">
        <v>18310</v>
      </c>
      <c r="P18" s="13">
        <v>16942</v>
      </c>
      <c r="Q18" s="13">
        <v>15911</v>
      </c>
      <c r="R18" s="13">
        <v>15521</v>
      </c>
      <c r="S18" s="13">
        <v>15218</v>
      </c>
      <c r="T18" s="13">
        <v>14906</v>
      </c>
      <c r="U18" s="13">
        <v>14476</v>
      </c>
      <c r="V18" s="13">
        <v>14661</v>
      </c>
      <c r="W18" s="14">
        <v>15</v>
      </c>
      <c r="X18" s="15">
        <v>27342</v>
      </c>
      <c r="Y18" s="15">
        <v>26936</v>
      </c>
      <c r="Z18" s="15">
        <v>28632</v>
      </c>
      <c r="AA18" s="15">
        <v>28283</v>
      </c>
      <c r="AB18" s="15">
        <v>29620</v>
      </c>
      <c r="AC18" s="15">
        <v>29227</v>
      </c>
      <c r="AD18" s="15">
        <v>29678</v>
      </c>
      <c r="AE18" s="15">
        <v>28992</v>
      </c>
      <c r="AF18" s="15">
        <v>29134</v>
      </c>
      <c r="AG18" s="15">
        <v>29222</v>
      </c>
      <c r="AH18" s="15">
        <f t="shared" si="0"/>
        <v>29553</v>
      </c>
      <c r="AI18" s="15">
        <f t="shared" si="1"/>
        <v>30204</v>
      </c>
      <c r="AQ18" s="52">
        <v>14</v>
      </c>
      <c r="AR18" s="52">
        <v>15397</v>
      </c>
      <c r="AS18" s="52">
        <v>14476</v>
      </c>
      <c r="AT18" s="52">
        <v>29873</v>
      </c>
      <c r="AV18" s="72">
        <v>14</v>
      </c>
      <c r="AW18" s="72">
        <v>15769</v>
      </c>
      <c r="AX18" s="72">
        <v>14645</v>
      </c>
      <c r="AY18" s="72">
        <v>30414</v>
      </c>
    </row>
    <row r="19" spans="1:51">
      <c r="A19" s="2">
        <v>17</v>
      </c>
      <c r="B19" s="3">
        <v>52365</v>
      </c>
      <c r="C19" s="3">
        <v>51405</v>
      </c>
      <c r="D19" s="3">
        <v>51131</v>
      </c>
      <c r="E19" s="3">
        <v>48849</v>
      </c>
      <c r="F19" s="3">
        <v>48203</v>
      </c>
      <c r="G19" s="3">
        <v>48627</v>
      </c>
      <c r="H19" s="3">
        <v>47526</v>
      </c>
      <c r="I19" s="3">
        <v>48781</v>
      </c>
      <c r="J19" s="3">
        <v>47833</v>
      </c>
      <c r="K19" s="3">
        <v>46841</v>
      </c>
      <c r="L19" s="12">
        <v>16</v>
      </c>
      <c r="M19" s="13">
        <v>21973</v>
      </c>
      <c r="N19" s="13">
        <v>20535</v>
      </c>
      <c r="O19" s="13">
        <v>19095</v>
      </c>
      <c r="P19" s="13">
        <v>18362</v>
      </c>
      <c r="Q19" s="13">
        <v>17012</v>
      </c>
      <c r="R19" s="13">
        <v>16023</v>
      </c>
      <c r="S19" s="13">
        <v>15645</v>
      </c>
      <c r="T19" s="13">
        <v>15377</v>
      </c>
      <c r="U19" s="13">
        <v>15057</v>
      </c>
      <c r="V19" s="13">
        <v>14630</v>
      </c>
      <c r="W19" s="14">
        <v>16</v>
      </c>
      <c r="X19" s="15">
        <v>28866</v>
      </c>
      <c r="Y19" s="15">
        <v>27419</v>
      </c>
      <c r="Z19" s="15">
        <v>27156</v>
      </c>
      <c r="AA19" s="15">
        <v>28908</v>
      </c>
      <c r="AB19" s="15">
        <v>28597</v>
      </c>
      <c r="AC19" s="15">
        <v>29859</v>
      </c>
      <c r="AD19" s="15">
        <v>29540</v>
      </c>
      <c r="AE19" s="15">
        <v>30053</v>
      </c>
      <c r="AF19" s="15">
        <v>29304</v>
      </c>
      <c r="AG19" s="15">
        <v>29395</v>
      </c>
      <c r="AH19" s="15">
        <f t="shared" si="0"/>
        <v>29276</v>
      </c>
      <c r="AI19" s="15">
        <f t="shared" si="1"/>
        <v>29940</v>
      </c>
      <c r="AQ19" s="52">
        <v>15</v>
      </c>
      <c r="AR19" s="52">
        <v>15167</v>
      </c>
      <c r="AS19" s="52">
        <v>14386</v>
      </c>
      <c r="AT19" s="52">
        <v>29553</v>
      </c>
      <c r="AV19" s="72">
        <v>15</v>
      </c>
      <c r="AW19" s="72">
        <v>15564</v>
      </c>
      <c r="AX19" s="72">
        <v>14640</v>
      </c>
      <c r="AY19" s="72">
        <v>30204</v>
      </c>
    </row>
    <row r="20" spans="1:51">
      <c r="A20" s="2">
        <v>18</v>
      </c>
      <c r="B20" s="3">
        <v>49249</v>
      </c>
      <c r="C20" s="3">
        <v>52570</v>
      </c>
      <c r="D20" s="3">
        <v>51525</v>
      </c>
      <c r="E20" s="3">
        <v>51275</v>
      </c>
      <c r="F20" s="3">
        <v>49072</v>
      </c>
      <c r="G20" s="3">
        <v>48333</v>
      </c>
      <c r="H20" s="3">
        <v>48798</v>
      </c>
      <c r="I20" s="3">
        <v>47675</v>
      </c>
      <c r="J20" s="3">
        <v>49099</v>
      </c>
      <c r="K20" s="3">
        <v>48024</v>
      </c>
      <c r="L20" s="12">
        <v>17</v>
      </c>
      <c r="M20" s="13">
        <v>23308</v>
      </c>
      <c r="N20" s="13">
        <v>21984</v>
      </c>
      <c r="O20" s="13">
        <v>20572</v>
      </c>
      <c r="P20" s="13">
        <v>19137</v>
      </c>
      <c r="Q20" s="13">
        <v>18456</v>
      </c>
      <c r="R20" s="13">
        <v>17145</v>
      </c>
      <c r="S20" s="13">
        <v>16183</v>
      </c>
      <c r="T20" s="13">
        <v>15772</v>
      </c>
      <c r="U20" s="13">
        <v>15534</v>
      </c>
      <c r="V20" s="13">
        <v>15232</v>
      </c>
      <c r="W20" s="14">
        <v>17</v>
      </c>
      <c r="X20" s="15">
        <v>28682</v>
      </c>
      <c r="Y20" s="15">
        <v>29020</v>
      </c>
      <c r="Z20" s="15">
        <v>27531</v>
      </c>
      <c r="AA20" s="15">
        <v>27375</v>
      </c>
      <c r="AB20" s="15">
        <v>29255</v>
      </c>
      <c r="AC20" s="15">
        <v>28901</v>
      </c>
      <c r="AD20" s="15">
        <v>30234</v>
      </c>
      <c r="AE20" s="15">
        <v>29869</v>
      </c>
      <c r="AF20" s="15">
        <v>30444</v>
      </c>
      <c r="AG20" s="15">
        <v>29586</v>
      </c>
      <c r="AH20" s="15">
        <f t="shared" si="0"/>
        <v>29504</v>
      </c>
      <c r="AI20" s="15">
        <f t="shared" si="1"/>
        <v>29607</v>
      </c>
      <c r="AQ20" s="52">
        <v>16</v>
      </c>
      <c r="AR20" s="52">
        <v>15120</v>
      </c>
      <c r="AS20" s="52">
        <v>14156</v>
      </c>
      <c r="AT20" s="52">
        <v>29276</v>
      </c>
      <c r="AV20" s="72">
        <v>16</v>
      </c>
      <c r="AW20" s="72">
        <v>15374</v>
      </c>
      <c r="AX20" s="72">
        <v>14566</v>
      </c>
      <c r="AY20" s="72">
        <v>29940</v>
      </c>
    </row>
    <row r="21" spans="1:51">
      <c r="A21" s="2">
        <v>19</v>
      </c>
      <c r="B21" s="3">
        <v>47816</v>
      </c>
      <c r="C21" s="3">
        <v>49567</v>
      </c>
      <c r="D21" s="3">
        <v>52923</v>
      </c>
      <c r="E21" s="3">
        <v>51876</v>
      </c>
      <c r="F21" s="3">
        <v>51696</v>
      </c>
      <c r="G21" s="3">
        <v>49312</v>
      </c>
      <c r="H21" s="3">
        <v>48536</v>
      </c>
      <c r="I21" s="3">
        <v>49069</v>
      </c>
      <c r="J21" s="3">
        <v>47949</v>
      </c>
      <c r="K21" s="3">
        <v>49465</v>
      </c>
      <c r="L21" s="12">
        <v>18</v>
      </c>
      <c r="M21" s="13">
        <v>23974</v>
      </c>
      <c r="N21" s="13">
        <v>23372</v>
      </c>
      <c r="O21" s="13">
        <v>22028</v>
      </c>
      <c r="P21" s="13">
        <v>20622</v>
      </c>
      <c r="Q21" s="13">
        <v>19201</v>
      </c>
      <c r="R21" s="13">
        <v>18541</v>
      </c>
      <c r="S21" s="13">
        <v>17294</v>
      </c>
      <c r="T21" s="13">
        <v>16345</v>
      </c>
      <c r="U21" s="13">
        <v>15954</v>
      </c>
      <c r="V21" s="13">
        <v>15746</v>
      </c>
      <c r="W21" s="14">
        <v>18</v>
      </c>
      <c r="X21" s="15">
        <v>29992</v>
      </c>
      <c r="Y21" s="15">
        <v>28926</v>
      </c>
      <c r="Z21" s="15">
        <v>29287</v>
      </c>
      <c r="AA21" s="15">
        <v>27983</v>
      </c>
      <c r="AB21" s="15">
        <v>27856</v>
      </c>
      <c r="AC21" s="15">
        <v>29719</v>
      </c>
      <c r="AD21" s="15">
        <v>29489</v>
      </c>
      <c r="AE21" s="15">
        <v>30790</v>
      </c>
      <c r="AF21" s="15">
        <v>30406</v>
      </c>
      <c r="AG21" s="15">
        <v>30920</v>
      </c>
      <c r="AH21" s="15">
        <f t="shared" si="0"/>
        <v>29743</v>
      </c>
      <c r="AI21" s="15">
        <f t="shared" si="1"/>
        <v>29911</v>
      </c>
      <c r="AQ21" s="52">
        <v>17</v>
      </c>
      <c r="AR21" s="52">
        <v>15111</v>
      </c>
      <c r="AS21" s="52">
        <v>14393</v>
      </c>
      <c r="AT21" s="52">
        <v>29504</v>
      </c>
      <c r="AV21" s="72">
        <v>17</v>
      </c>
      <c r="AW21" s="72">
        <v>15291</v>
      </c>
      <c r="AX21" s="72">
        <v>14316</v>
      </c>
      <c r="AY21" s="72">
        <v>29607</v>
      </c>
    </row>
    <row r="22" spans="1:51">
      <c r="A22" s="2">
        <v>20</v>
      </c>
      <c r="B22" s="3">
        <v>48272</v>
      </c>
      <c r="C22" s="3">
        <v>48226</v>
      </c>
      <c r="D22" s="3">
        <v>50072</v>
      </c>
      <c r="E22" s="3">
        <v>53589</v>
      </c>
      <c r="F22" s="3">
        <v>52620</v>
      </c>
      <c r="G22" s="3">
        <v>52086</v>
      </c>
      <c r="H22" s="3">
        <v>49536</v>
      </c>
      <c r="I22" s="3">
        <v>48944</v>
      </c>
      <c r="J22" s="3">
        <v>49471</v>
      </c>
      <c r="K22" s="3">
        <v>48399</v>
      </c>
      <c r="L22" s="12">
        <v>19</v>
      </c>
      <c r="M22" s="13">
        <v>24787</v>
      </c>
      <c r="N22" s="13">
        <v>24063</v>
      </c>
      <c r="O22" s="13">
        <v>23447</v>
      </c>
      <c r="P22" s="13">
        <v>22086</v>
      </c>
      <c r="Q22" s="13">
        <v>20698</v>
      </c>
      <c r="R22" s="13">
        <v>19311</v>
      </c>
      <c r="S22" s="13">
        <v>18679</v>
      </c>
      <c r="T22" s="13">
        <v>17399</v>
      </c>
      <c r="U22" s="13">
        <v>16539</v>
      </c>
      <c r="V22" s="13">
        <v>16145</v>
      </c>
      <c r="W22" s="14">
        <v>19</v>
      </c>
      <c r="X22" s="15">
        <v>30877</v>
      </c>
      <c r="Y22" s="15">
        <v>30218</v>
      </c>
      <c r="Z22" s="15">
        <v>29396</v>
      </c>
      <c r="AA22" s="15">
        <v>29657</v>
      </c>
      <c r="AB22" s="15">
        <v>28353</v>
      </c>
      <c r="AC22" s="15">
        <v>28357</v>
      </c>
      <c r="AD22" s="15">
        <v>30499</v>
      </c>
      <c r="AE22" s="15">
        <v>30298</v>
      </c>
      <c r="AF22" s="15">
        <v>31463</v>
      </c>
      <c r="AG22" s="15">
        <v>30955</v>
      </c>
      <c r="AH22" s="15">
        <f t="shared" si="0"/>
        <v>31214</v>
      </c>
      <c r="AI22" s="15">
        <f t="shared" si="1"/>
        <v>30290</v>
      </c>
      <c r="AQ22" s="52">
        <v>18</v>
      </c>
      <c r="AR22" s="52">
        <v>15425</v>
      </c>
      <c r="AS22" s="52">
        <v>14318</v>
      </c>
      <c r="AT22" s="52">
        <v>29743</v>
      </c>
      <c r="AV22" s="72">
        <v>18</v>
      </c>
      <c r="AW22" s="72">
        <v>15330</v>
      </c>
      <c r="AX22" s="72">
        <v>14581</v>
      </c>
      <c r="AY22" s="72">
        <v>29911</v>
      </c>
    </row>
    <row r="23" spans="1:51">
      <c r="A23" s="2">
        <v>21</v>
      </c>
      <c r="B23" s="3">
        <v>46982</v>
      </c>
      <c r="C23" s="3">
        <v>48722</v>
      </c>
      <c r="D23" s="3">
        <v>48671</v>
      </c>
      <c r="E23" s="3">
        <v>50543</v>
      </c>
      <c r="F23" s="3">
        <v>54323</v>
      </c>
      <c r="G23" s="3">
        <v>53013</v>
      </c>
      <c r="H23" s="3">
        <v>52476</v>
      </c>
      <c r="I23" s="3">
        <v>49970</v>
      </c>
      <c r="J23" s="3">
        <v>49440</v>
      </c>
      <c r="K23" s="3">
        <v>50025</v>
      </c>
      <c r="L23" s="12">
        <v>20</v>
      </c>
      <c r="M23" s="13">
        <v>25626</v>
      </c>
      <c r="N23" s="13">
        <v>25009</v>
      </c>
      <c r="O23" s="13">
        <v>24200</v>
      </c>
      <c r="P23" s="13">
        <v>23562</v>
      </c>
      <c r="Q23" s="13">
        <v>22206</v>
      </c>
      <c r="R23" s="13">
        <v>20847</v>
      </c>
      <c r="S23" s="13">
        <v>19449</v>
      </c>
      <c r="T23" s="13">
        <v>18865</v>
      </c>
      <c r="U23" s="13">
        <v>17584</v>
      </c>
      <c r="V23" s="13">
        <v>16771</v>
      </c>
      <c r="W23" s="14">
        <v>20</v>
      </c>
      <c r="X23" s="15">
        <v>31943</v>
      </c>
      <c r="Y23" s="15">
        <v>31095</v>
      </c>
      <c r="Z23" s="15">
        <v>30773</v>
      </c>
      <c r="AA23" s="15">
        <v>29868</v>
      </c>
      <c r="AB23" s="15">
        <v>29954</v>
      </c>
      <c r="AC23" s="15">
        <v>28665</v>
      </c>
      <c r="AD23" s="15">
        <v>29390</v>
      </c>
      <c r="AE23" s="15">
        <v>31322</v>
      </c>
      <c r="AF23" s="15">
        <v>31010</v>
      </c>
      <c r="AG23" s="15">
        <v>32025</v>
      </c>
      <c r="AH23" s="15">
        <f t="shared" si="0"/>
        <v>31401</v>
      </c>
      <c r="AI23" s="15">
        <f t="shared" si="1"/>
        <v>31836</v>
      </c>
      <c r="AQ23" s="52">
        <v>19</v>
      </c>
      <c r="AR23" s="52">
        <v>15995</v>
      </c>
      <c r="AS23" s="52">
        <v>15219</v>
      </c>
      <c r="AT23" s="52">
        <v>31214</v>
      </c>
      <c r="AV23" s="72">
        <v>19</v>
      </c>
      <c r="AW23" s="72">
        <v>15696</v>
      </c>
      <c r="AX23" s="72">
        <v>14594</v>
      </c>
      <c r="AY23" s="72">
        <v>30290</v>
      </c>
    </row>
    <row r="24" spans="1:51">
      <c r="A24" s="2">
        <v>22</v>
      </c>
      <c r="B24" s="3">
        <v>46911</v>
      </c>
      <c r="C24" s="3">
        <v>47270</v>
      </c>
      <c r="D24" s="3">
        <v>49030</v>
      </c>
      <c r="E24" s="3">
        <v>48994</v>
      </c>
      <c r="F24" s="3">
        <v>51125</v>
      </c>
      <c r="G24" s="3">
        <v>54700</v>
      </c>
      <c r="H24" s="3">
        <v>53391</v>
      </c>
      <c r="I24" s="3">
        <v>53029</v>
      </c>
      <c r="J24" s="3">
        <v>50384</v>
      </c>
      <c r="K24" s="3">
        <v>49995</v>
      </c>
      <c r="L24" s="12">
        <v>21</v>
      </c>
      <c r="M24" s="13">
        <v>25424</v>
      </c>
      <c r="N24" s="13">
        <v>25852</v>
      </c>
      <c r="O24" s="13">
        <v>25176</v>
      </c>
      <c r="P24" s="13">
        <v>24361</v>
      </c>
      <c r="Q24" s="13">
        <v>23715</v>
      </c>
      <c r="R24" s="13">
        <v>22417</v>
      </c>
      <c r="S24" s="13">
        <v>21023</v>
      </c>
      <c r="T24" s="13">
        <v>19605</v>
      </c>
      <c r="U24" s="13">
        <v>19101</v>
      </c>
      <c r="V24" s="13">
        <v>17850</v>
      </c>
      <c r="W24" s="14">
        <v>21</v>
      </c>
      <c r="X24" s="15">
        <v>33098</v>
      </c>
      <c r="Y24" s="15">
        <v>32109</v>
      </c>
      <c r="Z24" s="15">
        <v>31756</v>
      </c>
      <c r="AA24" s="15">
        <v>31195</v>
      </c>
      <c r="AB24" s="15">
        <v>30251</v>
      </c>
      <c r="AC24" s="15">
        <v>30292</v>
      </c>
      <c r="AD24" s="15">
        <v>29651</v>
      </c>
      <c r="AE24" s="15">
        <v>30330</v>
      </c>
      <c r="AF24" s="15">
        <v>32115</v>
      </c>
      <c r="AG24" s="15">
        <v>31639</v>
      </c>
      <c r="AH24" s="15">
        <f t="shared" si="0"/>
        <v>32459</v>
      </c>
      <c r="AI24" s="15">
        <f t="shared" si="1"/>
        <v>31978</v>
      </c>
      <c r="AQ24" s="52">
        <v>20</v>
      </c>
      <c r="AR24" s="52">
        <v>16211</v>
      </c>
      <c r="AS24" s="52">
        <v>15190</v>
      </c>
      <c r="AT24" s="52">
        <v>31401</v>
      </c>
      <c r="AV24" s="72">
        <v>20</v>
      </c>
      <c r="AW24" s="72">
        <v>16278</v>
      </c>
      <c r="AX24" s="72">
        <v>15558</v>
      </c>
      <c r="AY24" s="72">
        <v>31836</v>
      </c>
    </row>
    <row r="25" spans="1:51">
      <c r="A25" s="2">
        <v>23</v>
      </c>
      <c r="B25" s="3">
        <v>45593</v>
      </c>
      <c r="C25" s="3">
        <v>47083</v>
      </c>
      <c r="D25" s="3">
        <v>47465</v>
      </c>
      <c r="E25" s="3">
        <v>49354</v>
      </c>
      <c r="F25" s="3">
        <v>49598</v>
      </c>
      <c r="G25" s="3">
        <v>51318</v>
      </c>
      <c r="H25" s="3">
        <v>54964</v>
      </c>
      <c r="I25" s="3">
        <v>53853</v>
      </c>
      <c r="J25" s="3">
        <v>53446</v>
      </c>
      <c r="K25" s="3">
        <v>50949</v>
      </c>
      <c r="L25" s="12">
        <v>22</v>
      </c>
      <c r="M25" s="13">
        <v>26098</v>
      </c>
      <c r="N25" s="13">
        <v>25623</v>
      </c>
      <c r="O25" s="13">
        <v>26000</v>
      </c>
      <c r="P25" s="13">
        <v>25379</v>
      </c>
      <c r="Q25" s="13">
        <v>24566</v>
      </c>
      <c r="R25" s="13">
        <v>23949</v>
      </c>
      <c r="S25" s="13">
        <v>22612</v>
      </c>
      <c r="T25" s="13">
        <v>21232</v>
      </c>
      <c r="U25" s="13">
        <v>19849</v>
      </c>
      <c r="V25" s="13">
        <v>19407</v>
      </c>
      <c r="W25" s="14">
        <v>22</v>
      </c>
      <c r="X25" s="15">
        <v>35465</v>
      </c>
      <c r="Y25" s="15">
        <v>33409</v>
      </c>
      <c r="Z25" s="15">
        <v>32979</v>
      </c>
      <c r="AA25" s="15">
        <v>32501</v>
      </c>
      <c r="AB25" s="15">
        <v>31694</v>
      </c>
      <c r="AC25" s="15">
        <v>30666</v>
      </c>
      <c r="AD25" s="15">
        <v>31558</v>
      </c>
      <c r="AE25" s="15">
        <v>30767</v>
      </c>
      <c r="AF25" s="15">
        <v>31133</v>
      </c>
      <c r="AG25" s="15">
        <v>32935</v>
      </c>
      <c r="AH25" s="15">
        <f t="shared" si="0"/>
        <v>32426</v>
      </c>
      <c r="AI25" s="15">
        <f t="shared" si="1"/>
        <v>33163</v>
      </c>
      <c r="AQ25" s="52">
        <v>21</v>
      </c>
      <c r="AR25" s="52">
        <v>16634</v>
      </c>
      <c r="AS25" s="52">
        <v>15825</v>
      </c>
      <c r="AT25" s="52">
        <v>32459</v>
      </c>
      <c r="AV25" s="72">
        <v>21</v>
      </c>
      <c r="AW25" s="72">
        <v>16454</v>
      </c>
      <c r="AX25" s="72">
        <v>15524</v>
      </c>
      <c r="AY25" s="72">
        <v>31978</v>
      </c>
    </row>
    <row r="26" spans="1:51">
      <c r="A26" s="2">
        <v>24</v>
      </c>
      <c r="B26" s="3">
        <v>45443</v>
      </c>
      <c r="C26" s="3">
        <v>45825</v>
      </c>
      <c r="D26" s="3">
        <v>47206</v>
      </c>
      <c r="E26" s="3">
        <v>47729</v>
      </c>
      <c r="F26" s="3">
        <v>49787</v>
      </c>
      <c r="G26" s="3">
        <v>49865</v>
      </c>
      <c r="H26" s="3">
        <v>51608</v>
      </c>
      <c r="I26" s="3">
        <v>55328</v>
      </c>
      <c r="J26" s="3">
        <v>54255</v>
      </c>
      <c r="K26" s="3">
        <v>53996</v>
      </c>
      <c r="L26" s="12">
        <v>23</v>
      </c>
      <c r="M26" s="13">
        <v>25876</v>
      </c>
      <c r="N26" s="13">
        <v>26336</v>
      </c>
      <c r="O26" s="13">
        <v>25814</v>
      </c>
      <c r="P26" s="13">
        <v>26118</v>
      </c>
      <c r="Q26" s="13">
        <v>25500</v>
      </c>
      <c r="R26" s="13">
        <v>24793</v>
      </c>
      <c r="S26" s="13">
        <v>24196</v>
      </c>
      <c r="T26" s="13">
        <v>22865</v>
      </c>
      <c r="U26" s="13">
        <v>21492</v>
      </c>
      <c r="V26" s="13">
        <v>20159</v>
      </c>
      <c r="W26" s="14">
        <v>23</v>
      </c>
      <c r="X26" s="15">
        <v>38331</v>
      </c>
      <c r="Y26" s="15">
        <v>35802</v>
      </c>
      <c r="Z26" s="15">
        <v>34568</v>
      </c>
      <c r="AA26" s="15">
        <v>33787</v>
      </c>
      <c r="AB26" s="15">
        <v>33049</v>
      </c>
      <c r="AC26" s="15">
        <v>32189</v>
      </c>
      <c r="AD26" s="15">
        <v>31969</v>
      </c>
      <c r="AE26" s="15">
        <v>32705</v>
      </c>
      <c r="AF26" s="15">
        <v>31727</v>
      </c>
      <c r="AG26" s="15">
        <v>32077</v>
      </c>
      <c r="AH26" s="15">
        <f t="shared" si="0"/>
        <v>33813</v>
      </c>
      <c r="AI26" s="15">
        <f t="shared" si="1"/>
        <v>33184</v>
      </c>
      <c r="AQ26" s="52">
        <v>22</v>
      </c>
      <c r="AR26" s="52">
        <v>16508</v>
      </c>
      <c r="AS26" s="52">
        <v>15918</v>
      </c>
      <c r="AT26" s="52">
        <v>32426</v>
      </c>
      <c r="AV26" s="72">
        <v>22</v>
      </c>
      <c r="AW26" s="72">
        <v>16983</v>
      </c>
      <c r="AX26" s="72">
        <v>16180</v>
      </c>
      <c r="AY26" s="72">
        <v>33163</v>
      </c>
    </row>
    <row r="27" spans="1:51">
      <c r="A27" s="2">
        <v>25</v>
      </c>
      <c r="B27" s="3">
        <v>45339</v>
      </c>
      <c r="C27" s="3">
        <v>45621</v>
      </c>
      <c r="D27" s="3">
        <v>45989</v>
      </c>
      <c r="E27" s="3">
        <v>47395</v>
      </c>
      <c r="F27" s="3">
        <v>48120</v>
      </c>
      <c r="G27" s="3">
        <v>50036</v>
      </c>
      <c r="H27" s="3">
        <v>50056</v>
      </c>
      <c r="I27" s="3">
        <v>51833</v>
      </c>
      <c r="J27" s="3">
        <v>55671</v>
      </c>
      <c r="K27" s="3">
        <v>54635</v>
      </c>
      <c r="L27" s="12">
        <v>24</v>
      </c>
      <c r="M27" s="13">
        <v>26274</v>
      </c>
      <c r="N27" s="13">
        <v>26044</v>
      </c>
      <c r="O27" s="13">
        <v>26524</v>
      </c>
      <c r="P27" s="13">
        <v>25957</v>
      </c>
      <c r="Q27" s="13">
        <v>26230</v>
      </c>
      <c r="R27" s="13">
        <v>25657</v>
      </c>
      <c r="S27" s="13">
        <v>25039</v>
      </c>
      <c r="T27" s="13">
        <v>24457</v>
      </c>
      <c r="U27" s="13">
        <v>23157</v>
      </c>
      <c r="V27" s="13">
        <v>21816</v>
      </c>
      <c r="W27" s="14">
        <v>24</v>
      </c>
      <c r="X27" s="15">
        <v>40382</v>
      </c>
      <c r="Y27" s="15">
        <v>38783</v>
      </c>
      <c r="Z27" s="15">
        <v>37063</v>
      </c>
      <c r="AA27" s="15">
        <v>35516</v>
      </c>
      <c r="AB27" s="15">
        <v>34335</v>
      </c>
      <c r="AC27" s="15">
        <v>33584</v>
      </c>
      <c r="AD27" s="15">
        <v>33465</v>
      </c>
      <c r="AE27" s="15">
        <v>33150</v>
      </c>
      <c r="AF27" s="15">
        <v>33699</v>
      </c>
      <c r="AG27" s="15">
        <v>32473</v>
      </c>
      <c r="AH27" s="15">
        <f t="shared" si="0"/>
        <v>33193</v>
      </c>
      <c r="AI27" s="15">
        <f t="shared" si="1"/>
        <v>34552</v>
      </c>
      <c r="AQ27" s="52">
        <v>23</v>
      </c>
      <c r="AR27" s="52">
        <v>17163</v>
      </c>
      <c r="AS27" s="52">
        <v>16650</v>
      </c>
      <c r="AT27" s="52">
        <v>33813</v>
      </c>
      <c r="AV27" s="72">
        <v>23</v>
      </c>
      <c r="AW27" s="72">
        <v>16858</v>
      </c>
      <c r="AX27" s="72">
        <v>16326</v>
      </c>
      <c r="AY27" s="72">
        <v>33184</v>
      </c>
    </row>
    <row r="28" spans="1:51">
      <c r="A28" s="2">
        <v>26</v>
      </c>
      <c r="B28" s="3">
        <v>44902</v>
      </c>
      <c r="C28" s="3">
        <v>45544</v>
      </c>
      <c r="D28" s="3">
        <v>45697</v>
      </c>
      <c r="E28" s="3">
        <v>46136</v>
      </c>
      <c r="F28" s="3">
        <v>47818</v>
      </c>
      <c r="G28" s="3">
        <v>48294</v>
      </c>
      <c r="H28" s="3">
        <v>50250</v>
      </c>
      <c r="I28" s="3">
        <v>50355</v>
      </c>
      <c r="J28" s="3">
        <v>52046</v>
      </c>
      <c r="K28" s="3">
        <v>56039</v>
      </c>
      <c r="L28" s="12">
        <v>25</v>
      </c>
      <c r="M28" s="13">
        <v>27764</v>
      </c>
      <c r="N28" s="13">
        <v>26454</v>
      </c>
      <c r="O28" s="13">
        <v>26218</v>
      </c>
      <c r="P28" s="13">
        <v>26698</v>
      </c>
      <c r="Q28" s="13">
        <v>26104</v>
      </c>
      <c r="R28" s="13">
        <v>26373</v>
      </c>
      <c r="S28" s="13">
        <v>25838</v>
      </c>
      <c r="T28" s="13">
        <v>25291</v>
      </c>
      <c r="U28" s="13">
        <v>24737</v>
      </c>
      <c r="V28" s="13">
        <v>23529</v>
      </c>
      <c r="W28" s="14">
        <v>25</v>
      </c>
      <c r="X28" s="15">
        <v>43672</v>
      </c>
      <c r="Y28" s="15">
        <v>40935</v>
      </c>
      <c r="Z28" s="15">
        <v>40264</v>
      </c>
      <c r="AA28" s="15">
        <v>38277</v>
      </c>
      <c r="AB28" s="15">
        <v>36147</v>
      </c>
      <c r="AC28" s="15">
        <v>34883</v>
      </c>
      <c r="AD28" s="15">
        <v>34950</v>
      </c>
      <c r="AE28" s="15">
        <v>34711</v>
      </c>
      <c r="AF28" s="15">
        <v>34178</v>
      </c>
      <c r="AG28" s="15">
        <v>34647</v>
      </c>
      <c r="AH28" s="15">
        <f t="shared" si="0"/>
        <v>33710</v>
      </c>
      <c r="AI28" s="15">
        <f t="shared" si="1"/>
        <v>34072</v>
      </c>
      <c r="AQ28" s="52">
        <v>24</v>
      </c>
      <c r="AR28" s="52">
        <v>16812</v>
      </c>
      <c r="AS28" s="52">
        <v>16381</v>
      </c>
      <c r="AT28" s="52">
        <v>33193</v>
      </c>
      <c r="AV28" s="72">
        <v>24</v>
      </c>
      <c r="AW28" s="72">
        <v>17473</v>
      </c>
      <c r="AX28" s="72">
        <v>17079</v>
      </c>
      <c r="AY28" s="72">
        <v>34552</v>
      </c>
    </row>
    <row r="29" spans="1:51">
      <c r="A29" s="2">
        <v>27</v>
      </c>
      <c r="B29" s="3">
        <v>45339</v>
      </c>
      <c r="C29" s="3">
        <v>45029</v>
      </c>
      <c r="D29" s="3">
        <v>45679</v>
      </c>
      <c r="E29" s="3">
        <v>45839</v>
      </c>
      <c r="F29" s="3">
        <v>46384</v>
      </c>
      <c r="G29" s="3">
        <v>47961</v>
      </c>
      <c r="H29" s="3">
        <v>48475</v>
      </c>
      <c r="I29" s="3">
        <v>50487</v>
      </c>
      <c r="J29" s="3">
        <v>50598</v>
      </c>
      <c r="K29" s="3">
        <v>52324</v>
      </c>
      <c r="L29" s="12">
        <v>26</v>
      </c>
      <c r="M29" s="13">
        <v>28115</v>
      </c>
      <c r="N29" s="13">
        <v>27852</v>
      </c>
      <c r="O29" s="13">
        <v>26555</v>
      </c>
      <c r="P29" s="13">
        <v>26342</v>
      </c>
      <c r="Q29" s="13">
        <v>26817</v>
      </c>
      <c r="R29" s="13">
        <v>26277</v>
      </c>
      <c r="S29" s="13">
        <v>26468</v>
      </c>
      <c r="T29" s="13">
        <v>26027</v>
      </c>
      <c r="U29" s="13">
        <v>25584</v>
      </c>
      <c r="V29" s="13">
        <v>25044</v>
      </c>
      <c r="W29" s="14">
        <v>26</v>
      </c>
      <c r="X29" s="15">
        <v>47306</v>
      </c>
      <c r="Y29" s="15">
        <v>44272</v>
      </c>
      <c r="Z29" s="15">
        <v>42472</v>
      </c>
      <c r="AA29" s="15">
        <v>41450</v>
      </c>
      <c r="AB29" s="15">
        <v>39073</v>
      </c>
      <c r="AC29" s="15">
        <v>36761</v>
      </c>
      <c r="AD29" s="15">
        <v>36387</v>
      </c>
      <c r="AE29" s="15">
        <v>36289</v>
      </c>
      <c r="AF29" s="15">
        <v>35691</v>
      </c>
      <c r="AG29" s="15">
        <v>35160</v>
      </c>
      <c r="AH29" s="15">
        <f t="shared" si="0"/>
        <v>35712</v>
      </c>
      <c r="AI29" s="15">
        <f t="shared" si="1"/>
        <v>34395</v>
      </c>
      <c r="AQ29" s="52">
        <v>25</v>
      </c>
      <c r="AR29" s="52">
        <v>16712</v>
      </c>
      <c r="AS29" s="52">
        <v>16998</v>
      </c>
      <c r="AT29" s="52">
        <v>33710</v>
      </c>
      <c r="AV29" s="72">
        <v>25</v>
      </c>
      <c r="AW29" s="72">
        <v>17279</v>
      </c>
      <c r="AX29" s="72">
        <v>16793</v>
      </c>
      <c r="AY29" s="72">
        <v>34072</v>
      </c>
    </row>
    <row r="30" spans="1:51">
      <c r="A30" s="2">
        <v>28</v>
      </c>
      <c r="B30" s="3">
        <v>43723</v>
      </c>
      <c r="C30" s="3">
        <v>45454</v>
      </c>
      <c r="D30" s="3">
        <v>45132</v>
      </c>
      <c r="E30" s="3">
        <v>45814</v>
      </c>
      <c r="F30" s="3">
        <v>46081</v>
      </c>
      <c r="G30" s="3">
        <v>46569</v>
      </c>
      <c r="H30" s="3">
        <v>48149</v>
      </c>
      <c r="I30" s="3">
        <v>48645</v>
      </c>
      <c r="J30" s="3">
        <v>50650</v>
      </c>
      <c r="K30" s="3">
        <v>50847</v>
      </c>
      <c r="L30" s="12">
        <v>27</v>
      </c>
      <c r="M30" s="13">
        <v>28551</v>
      </c>
      <c r="N30" s="13">
        <v>28204</v>
      </c>
      <c r="O30" s="13">
        <v>27965</v>
      </c>
      <c r="P30" s="13">
        <v>26611</v>
      </c>
      <c r="Q30" s="13">
        <v>26417</v>
      </c>
      <c r="R30" s="13">
        <v>26965</v>
      </c>
      <c r="S30" s="13">
        <v>26427</v>
      </c>
      <c r="T30" s="13">
        <v>26602</v>
      </c>
      <c r="U30" s="13">
        <v>26252</v>
      </c>
      <c r="V30" s="13">
        <v>25863</v>
      </c>
      <c r="W30" s="14">
        <v>27</v>
      </c>
      <c r="X30" s="15">
        <v>50041</v>
      </c>
      <c r="Y30" s="15">
        <v>47820</v>
      </c>
      <c r="Z30" s="15">
        <v>45799</v>
      </c>
      <c r="AA30" s="15">
        <v>43753</v>
      </c>
      <c r="AB30" s="15">
        <v>42260</v>
      </c>
      <c r="AC30" s="15">
        <v>39750</v>
      </c>
      <c r="AD30" s="15">
        <v>38249</v>
      </c>
      <c r="AE30" s="15">
        <v>37547</v>
      </c>
      <c r="AF30" s="15">
        <v>37293</v>
      </c>
      <c r="AG30" s="15">
        <v>36564</v>
      </c>
      <c r="AH30" s="15">
        <f t="shared" si="0"/>
        <v>36426</v>
      </c>
      <c r="AI30" s="15">
        <f t="shared" si="1"/>
        <v>36482</v>
      </c>
      <c r="AQ30" s="52">
        <v>26</v>
      </c>
      <c r="AR30" s="52">
        <v>17778</v>
      </c>
      <c r="AS30" s="52">
        <v>17934</v>
      </c>
      <c r="AT30" s="52">
        <v>35712</v>
      </c>
      <c r="AV30" s="72">
        <v>26</v>
      </c>
      <c r="AW30" s="72">
        <v>17031</v>
      </c>
      <c r="AX30" s="72">
        <v>17364</v>
      </c>
      <c r="AY30" s="72">
        <v>34395</v>
      </c>
    </row>
    <row r="31" spans="1:51">
      <c r="A31" s="2">
        <v>29</v>
      </c>
      <c r="B31" s="3">
        <v>44073</v>
      </c>
      <c r="C31" s="3">
        <v>43796</v>
      </c>
      <c r="D31" s="3">
        <v>45531</v>
      </c>
      <c r="E31" s="3">
        <v>45194</v>
      </c>
      <c r="F31" s="3">
        <v>46016</v>
      </c>
      <c r="G31" s="3">
        <v>46188</v>
      </c>
      <c r="H31" s="3">
        <v>46729</v>
      </c>
      <c r="I31" s="3">
        <v>48293</v>
      </c>
      <c r="J31" s="3">
        <v>48856</v>
      </c>
      <c r="K31" s="3">
        <v>50941</v>
      </c>
      <c r="L31" s="12">
        <v>28</v>
      </c>
      <c r="M31" s="13">
        <v>26787</v>
      </c>
      <c r="N31" s="13">
        <v>28631</v>
      </c>
      <c r="O31" s="13">
        <v>28227</v>
      </c>
      <c r="P31" s="13">
        <v>27996</v>
      </c>
      <c r="Q31" s="13">
        <v>26678</v>
      </c>
      <c r="R31" s="13">
        <v>26561</v>
      </c>
      <c r="S31" s="13">
        <v>27055</v>
      </c>
      <c r="T31" s="13">
        <v>26554</v>
      </c>
      <c r="U31" s="13">
        <v>26783</v>
      </c>
      <c r="V31" s="13">
        <v>26435</v>
      </c>
      <c r="W31" s="14">
        <v>28</v>
      </c>
      <c r="X31" s="15">
        <v>51624</v>
      </c>
      <c r="Y31" s="15">
        <v>50718</v>
      </c>
      <c r="Z31" s="15">
        <v>49427</v>
      </c>
      <c r="AA31" s="15">
        <v>47163</v>
      </c>
      <c r="AB31" s="15">
        <v>44683</v>
      </c>
      <c r="AC31" s="15">
        <v>43031</v>
      </c>
      <c r="AD31" s="15">
        <v>41178</v>
      </c>
      <c r="AE31" s="15">
        <v>39561</v>
      </c>
      <c r="AF31" s="15">
        <v>38463</v>
      </c>
      <c r="AG31" s="15">
        <v>38261</v>
      </c>
      <c r="AH31" s="15">
        <f t="shared" si="0"/>
        <v>37864</v>
      </c>
      <c r="AI31" s="15">
        <f t="shared" si="1"/>
        <v>37313</v>
      </c>
      <c r="AQ31" s="52">
        <v>27</v>
      </c>
      <c r="AR31" s="52">
        <v>18209</v>
      </c>
      <c r="AS31" s="52">
        <v>18217</v>
      </c>
      <c r="AT31" s="52">
        <v>36426</v>
      </c>
      <c r="AV31" s="72">
        <v>27</v>
      </c>
      <c r="AW31" s="72">
        <v>18185</v>
      </c>
      <c r="AX31" s="72">
        <v>18297</v>
      </c>
      <c r="AY31" s="72">
        <v>36482</v>
      </c>
    </row>
    <row r="32" spans="1:51" ht="14" customHeight="1">
      <c r="A32" s="2">
        <v>30</v>
      </c>
      <c r="B32" s="3">
        <v>44637</v>
      </c>
      <c r="C32" s="3">
        <v>44171</v>
      </c>
      <c r="D32" s="3">
        <v>43828</v>
      </c>
      <c r="E32" s="3">
        <v>45612</v>
      </c>
      <c r="F32" s="3">
        <v>45381</v>
      </c>
      <c r="G32" s="3">
        <v>46120</v>
      </c>
      <c r="H32" s="3">
        <v>46275</v>
      </c>
      <c r="I32" s="3">
        <v>46877</v>
      </c>
      <c r="J32" s="3">
        <v>48400</v>
      </c>
      <c r="K32" s="3">
        <v>49018</v>
      </c>
      <c r="L32" s="12">
        <v>29</v>
      </c>
      <c r="M32" s="13">
        <v>25983</v>
      </c>
      <c r="N32" s="13">
        <v>26852</v>
      </c>
      <c r="O32" s="13">
        <v>28681</v>
      </c>
      <c r="P32" s="13">
        <v>28242</v>
      </c>
      <c r="Q32" s="13">
        <v>28009</v>
      </c>
      <c r="R32" s="13">
        <v>26834</v>
      </c>
      <c r="S32" s="13">
        <v>26653</v>
      </c>
      <c r="T32" s="13">
        <v>27247</v>
      </c>
      <c r="U32" s="13">
        <v>26747</v>
      </c>
      <c r="V32" s="13">
        <v>26954</v>
      </c>
      <c r="W32" s="14">
        <v>29</v>
      </c>
      <c r="X32" s="15">
        <v>52801</v>
      </c>
      <c r="Y32" s="15">
        <v>52222</v>
      </c>
      <c r="Z32" s="15">
        <v>52239</v>
      </c>
      <c r="AA32" s="15">
        <v>50752</v>
      </c>
      <c r="AB32" s="15">
        <v>48068</v>
      </c>
      <c r="AC32" s="15">
        <v>45441</v>
      </c>
      <c r="AD32" s="15">
        <v>44560</v>
      </c>
      <c r="AE32" s="15">
        <v>42319</v>
      </c>
      <c r="AF32" s="15">
        <v>40349</v>
      </c>
      <c r="AG32" s="15">
        <v>39194</v>
      </c>
      <c r="AH32" s="15">
        <f t="shared" si="0"/>
        <v>39475</v>
      </c>
      <c r="AI32" s="15">
        <f t="shared" si="1"/>
        <v>38629</v>
      </c>
      <c r="AQ32" s="52">
        <v>28</v>
      </c>
      <c r="AR32" s="52">
        <v>18926</v>
      </c>
      <c r="AS32" s="52">
        <v>18938</v>
      </c>
      <c r="AT32" s="52">
        <v>37864</v>
      </c>
      <c r="AV32" s="72">
        <v>28</v>
      </c>
      <c r="AW32" s="72">
        <v>18661</v>
      </c>
      <c r="AX32" s="72">
        <v>18652</v>
      </c>
      <c r="AY32" s="72">
        <v>37313</v>
      </c>
    </row>
    <row r="33" spans="1:51">
      <c r="A33" s="2">
        <v>31</v>
      </c>
      <c r="B33" s="3">
        <v>46564</v>
      </c>
      <c r="C33" s="3">
        <v>44662</v>
      </c>
      <c r="D33" s="3">
        <v>44212</v>
      </c>
      <c r="E33" s="3">
        <v>43839</v>
      </c>
      <c r="F33" s="3">
        <v>45751</v>
      </c>
      <c r="G33" s="3">
        <v>45450</v>
      </c>
      <c r="H33" s="3">
        <v>46220</v>
      </c>
      <c r="I33" s="3">
        <v>46379</v>
      </c>
      <c r="J33" s="3">
        <v>46985</v>
      </c>
      <c r="K33" s="3">
        <v>48526</v>
      </c>
      <c r="L33" s="12">
        <v>30</v>
      </c>
      <c r="M33" s="13">
        <v>25848</v>
      </c>
      <c r="N33" s="13">
        <v>26057</v>
      </c>
      <c r="O33" s="13">
        <v>26854</v>
      </c>
      <c r="P33" s="13">
        <v>28693</v>
      </c>
      <c r="Q33" s="13">
        <v>28281</v>
      </c>
      <c r="R33" s="13">
        <v>28102</v>
      </c>
      <c r="S33" s="13">
        <v>26957</v>
      </c>
      <c r="T33" s="13">
        <v>26758</v>
      </c>
      <c r="U33" s="13">
        <v>27449</v>
      </c>
      <c r="V33" s="13">
        <v>26967</v>
      </c>
      <c r="W33" s="14">
        <v>30</v>
      </c>
      <c r="X33" s="15">
        <v>53845</v>
      </c>
      <c r="Y33" s="15">
        <v>53375</v>
      </c>
      <c r="Z33" s="15">
        <v>53760</v>
      </c>
      <c r="AA33" s="15">
        <v>53572</v>
      </c>
      <c r="AB33" s="15">
        <v>51575</v>
      </c>
      <c r="AC33" s="15">
        <v>48828</v>
      </c>
      <c r="AD33" s="15">
        <v>46875</v>
      </c>
      <c r="AE33" s="15">
        <v>45649</v>
      </c>
      <c r="AF33" s="15">
        <v>43004</v>
      </c>
      <c r="AG33" s="15">
        <v>41034</v>
      </c>
      <c r="AH33" s="15">
        <f t="shared" si="0"/>
        <v>40365</v>
      </c>
      <c r="AI33" s="15">
        <f t="shared" si="1"/>
        <v>40110</v>
      </c>
      <c r="AQ33" s="52">
        <v>29</v>
      </c>
      <c r="AR33" s="52">
        <v>19687</v>
      </c>
      <c r="AS33" s="52">
        <v>19788</v>
      </c>
      <c r="AT33" s="52">
        <v>39475</v>
      </c>
      <c r="AV33" s="72">
        <v>29</v>
      </c>
      <c r="AW33" s="72">
        <v>19287</v>
      </c>
      <c r="AX33" s="72">
        <v>19342</v>
      </c>
      <c r="AY33" s="72">
        <v>38629</v>
      </c>
    </row>
    <row r="34" spans="1:51">
      <c r="A34" s="2">
        <v>32</v>
      </c>
      <c r="B34" s="3">
        <v>49350</v>
      </c>
      <c r="C34" s="3">
        <v>46576</v>
      </c>
      <c r="D34" s="3">
        <v>44682</v>
      </c>
      <c r="E34" s="3">
        <v>44297</v>
      </c>
      <c r="F34" s="3">
        <v>43940</v>
      </c>
      <c r="G34" s="3">
        <v>45901</v>
      </c>
      <c r="H34" s="3">
        <v>45531</v>
      </c>
      <c r="I34" s="3">
        <v>46302</v>
      </c>
      <c r="J34" s="3">
        <v>46509</v>
      </c>
      <c r="K34" s="3">
        <v>47134</v>
      </c>
      <c r="L34" s="12">
        <v>31</v>
      </c>
      <c r="M34" s="13">
        <v>24984</v>
      </c>
      <c r="N34" s="13">
        <v>25867</v>
      </c>
      <c r="O34" s="13">
        <v>26056</v>
      </c>
      <c r="P34" s="13">
        <v>26872</v>
      </c>
      <c r="Q34" s="13">
        <v>28679</v>
      </c>
      <c r="R34" s="13">
        <v>28338</v>
      </c>
      <c r="S34" s="13">
        <v>28219</v>
      </c>
      <c r="T34" s="13">
        <v>27054</v>
      </c>
      <c r="U34" s="13">
        <v>26907</v>
      </c>
      <c r="V34" s="13">
        <v>27614</v>
      </c>
      <c r="W34" s="14">
        <v>31</v>
      </c>
      <c r="X34" s="15">
        <v>53086</v>
      </c>
      <c r="Y34" s="15">
        <v>54371</v>
      </c>
      <c r="Z34" s="15">
        <v>54596</v>
      </c>
      <c r="AA34" s="15">
        <v>54900</v>
      </c>
      <c r="AB34" s="15">
        <v>54363</v>
      </c>
      <c r="AC34" s="15">
        <v>52043</v>
      </c>
      <c r="AD34" s="15">
        <v>50122</v>
      </c>
      <c r="AE34" s="15">
        <v>47802</v>
      </c>
      <c r="AF34" s="15">
        <v>46257</v>
      </c>
      <c r="AG34" s="15">
        <v>43450</v>
      </c>
      <c r="AH34" s="15">
        <f t="shared" si="0"/>
        <v>42003</v>
      </c>
      <c r="AI34" s="15">
        <f t="shared" si="1"/>
        <v>41129</v>
      </c>
      <c r="AQ34" s="52">
        <v>30</v>
      </c>
      <c r="AR34" s="52">
        <v>20105</v>
      </c>
      <c r="AS34" s="52">
        <v>20260</v>
      </c>
      <c r="AT34" s="52">
        <v>40365</v>
      </c>
      <c r="AV34" s="72">
        <v>30</v>
      </c>
      <c r="AW34" s="72">
        <v>20021</v>
      </c>
      <c r="AX34" s="72">
        <v>20089</v>
      </c>
      <c r="AY34" s="72">
        <v>40110</v>
      </c>
    </row>
    <row r="35" spans="1:51">
      <c r="A35" s="2">
        <v>33</v>
      </c>
      <c r="B35" s="3">
        <v>53759</v>
      </c>
      <c r="C35" s="3">
        <v>49405</v>
      </c>
      <c r="D35" s="3">
        <v>46572</v>
      </c>
      <c r="E35" s="3">
        <v>44687</v>
      </c>
      <c r="F35" s="3">
        <v>44453</v>
      </c>
      <c r="G35" s="3">
        <v>44003</v>
      </c>
      <c r="H35" s="3">
        <v>46008</v>
      </c>
      <c r="I35" s="3">
        <v>45620</v>
      </c>
      <c r="J35" s="3">
        <v>46398</v>
      </c>
      <c r="K35" s="3">
        <v>46622</v>
      </c>
      <c r="L35" s="12">
        <v>32</v>
      </c>
      <c r="M35" s="13">
        <v>24862</v>
      </c>
      <c r="N35" s="13">
        <v>25036</v>
      </c>
      <c r="O35" s="13">
        <v>25881</v>
      </c>
      <c r="P35" s="13">
        <v>26021</v>
      </c>
      <c r="Q35" s="13">
        <v>26857</v>
      </c>
      <c r="R35" s="13">
        <v>28750</v>
      </c>
      <c r="S35" s="13">
        <v>28389</v>
      </c>
      <c r="T35" s="13">
        <v>28271</v>
      </c>
      <c r="U35" s="13">
        <v>27212</v>
      </c>
      <c r="V35" s="13">
        <v>27106</v>
      </c>
      <c r="W35" s="14">
        <v>32</v>
      </c>
      <c r="X35" s="15">
        <v>54870</v>
      </c>
      <c r="Y35" s="15">
        <v>53592</v>
      </c>
      <c r="Z35" s="15">
        <v>55357</v>
      </c>
      <c r="AA35" s="15">
        <v>55536</v>
      </c>
      <c r="AB35" s="15">
        <v>55290</v>
      </c>
      <c r="AC35" s="15">
        <v>54818</v>
      </c>
      <c r="AD35" s="15">
        <v>53080</v>
      </c>
      <c r="AE35" s="15">
        <v>50868</v>
      </c>
      <c r="AF35" s="15">
        <v>48200</v>
      </c>
      <c r="AG35" s="15">
        <v>46659</v>
      </c>
      <c r="AH35" s="15">
        <f t="shared" si="0"/>
        <v>44370</v>
      </c>
      <c r="AI35" s="15">
        <f t="shared" si="1"/>
        <v>42710</v>
      </c>
      <c r="AQ35" s="52">
        <v>31</v>
      </c>
      <c r="AR35" s="52">
        <v>20941</v>
      </c>
      <c r="AS35" s="52">
        <v>21062</v>
      </c>
      <c r="AT35" s="52">
        <v>42003</v>
      </c>
      <c r="AV35" s="72">
        <v>31</v>
      </c>
      <c r="AW35" s="72">
        <v>20546</v>
      </c>
      <c r="AX35" s="72">
        <v>20583</v>
      </c>
      <c r="AY35" s="72">
        <v>41129</v>
      </c>
    </row>
    <row r="36" spans="1:51">
      <c r="A36" s="2">
        <v>34</v>
      </c>
      <c r="B36" s="3">
        <v>54059</v>
      </c>
      <c r="C36" s="3">
        <v>53761</v>
      </c>
      <c r="D36" s="3">
        <v>49400</v>
      </c>
      <c r="E36" s="3">
        <v>46596</v>
      </c>
      <c r="F36" s="3">
        <v>44828</v>
      </c>
      <c r="G36" s="3">
        <v>44534</v>
      </c>
      <c r="H36" s="3">
        <v>44089</v>
      </c>
      <c r="I36" s="3">
        <v>46058</v>
      </c>
      <c r="J36" s="3">
        <v>45732</v>
      </c>
      <c r="K36" s="3">
        <v>46533</v>
      </c>
      <c r="L36" s="12">
        <v>33</v>
      </c>
      <c r="M36" s="13">
        <v>23619</v>
      </c>
      <c r="N36" s="13">
        <v>24913</v>
      </c>
      <c r="O36" s="13">
        <v>25079</v>
      </c>
      <c r="P36" s="13">
        <v>25843</v>
      </c>
      <c r="Q36" s="13">
        <v>26011</v>
      </c>
      <c r="R36" s="13">
        <v>26895</v>
      </c>
      <c r="S36" s="13">
        <v>28846</v>
      </c>
      <c r="T36" s="13">
        <v>28414</v>
      </c>
      <c r="U36" s="13">
        <v>28418</v>
      </c>
      <c r="V36" s="13">
        <v>27319</v>
      </c>
      <c r="W36" s="14">
        <v>33</v>
      </c>
      <c r="X36" s="15">
        <v>54029</v>
      </c>
      <c r="Y36" s="15">
        <v>55401</v>
      </c>
      <c r="Z36" s="15">
        <v>54602</v>
      </c>
      <c r="AA36" s="15">
        <v>56358</v>
      </c>
      <c r="AB36" s="15">
        <v>55995</v>
      </c>
      <c r="AC36" s="15">
        <v>55725</v>
      </c>
      <c r="AD36" s="15">
        <v>55750</v>
      </c>
      <c r="AE36" s="15">
        <v>53732</v>
      </c>
      <c r="AF36" s="15">
        <v>51223</v>
      </c>
      <c r="AG36" s="15">
        <v>48611</v>
      </c>
      <c r="AH36" s="15">
        <f t="shared" si="0"/>
        <v>47334</v>
      </c>
      <c r="AI36" s="15">
        <f t="shared" si="1"/>
        <v>45105</v>
      </c>
      <c r="AQ36" s="52">
        <v>32</v>
      </c>
      <c r="AR36" s="52">
        <v>22025</v>
      </c>
      <c r="AS36" s="52">
        <v>22345</v>
      </c>
      <c r="AT36" s="52">
        <v>44370</v>
      </c>
      <c r="AV36" s="72">
        <v>32</v>
      </c>
      <c r="AW36" s="72">
        <v>21286</v>
      </c>
      <c r="AX36" s="72">
        <v>21424</v>
      </c>
      <c r="AY36" s="72">
        <v>42710</v>
      </c>
    </row>
    <row r="37" spans="1:51">
      <c r="A37" s="2">
        <v>35</v>
      </c>
      <c r="B37" s="3">
        <v>55456</v>
      </c>
      <c r="C37" s="3">
        <v>54035</v>
      </c>
      <c r="D37" s="3">
        <v>53736</v>
      </c>
      <c r="E37" s="3">
        <v>49375</v>
      </c>
      <c r="F37" s="3">
        <v>46695</v>
      </c>
      <c r="G37" s="3">
        <v>44862</v>
      </c>
      <c r="H37" s="3">
        <v>44570</v>
      </c>
      <c r="I37" s="3">
        <v>44166</v>
      </c>
      <c r="J37" s="3">
        <v>46103</v>
      </c>
      <c r="K37" s="3">
        <v>45831</v>
      </c>
      <c r="L37" s="12">
        <v>34</v>
      </c>
      <c r="M37" s="13">
        <v>23386</v>
      </c>
      <c r="N37" s="13">
        <v>23639</v>
      </c>
      <c r="O37" s="13">
        <v>24962</v>
      </c>
      <c r="P37" s="13">
        <v>25117</v>
      </c>
      <c r="Q37" s="13">
        <v>25855</v>
      </c>
      <c r="R37" s="13">
        <v>26073</v>
      </c>
      <c r="S37" s="13">
        <v>26965</v>
      </c>
      <c r="T37" s="13">
        <v>28947</v>
      </c>
      <c r="U37" s="13">
        <v>28539</v>
      </c>
      <c r="V37" s="13">
        <v>28592</v>
      </c>
      <c r="W37" s="14">
        <v>34</v>
      </c>
      <c r="X37" s="15">
        <v>54728</v>
      </c>
      <c r="Y37" s="15">
        <v>54637</v>
      </c>
      <c r="Z37" s="15">
        <v>56422</v>
      </c>
      <c r="AA37" s="15">
        <v>55445</v>
      </c>
      <c r="AB37" s="15">
        <v>56718</v>
      </c>
      <c r="AC37" s="15">
        <v>56363</v>
      </c>
      <c r="AD37" s="15">
        <v>56561</v>
      </c>
      <c r="AE37" s="15">
        <v>56371</v>
      </c>
      <c r="AF37" s="15">
        <v>54055</v>
      </c>
      <c r="AG37" s="15">
        <v>51473</v>
      </c>
      <c r="AH37" s="15">
        <f t="shared" si="0"/>
        <v>49378</v>
      </c>
      <c r="AI37" s="15">
        <f t="shared" si="1"/>
        <v>48009</v>
      </c>
      <c r="AQ37" s="52">
        <v>33</v>
      </c>
      <c r="AR37" s="52">
        <v>23548</v>
      </c>
      <c r="AS37" s="52">
        <v>23786</v>
      </c>
      <c r="AT37" s="52">
        <v>47334</v>
      </c>
      <c r="AV37" s="72">
        <v>33</v>
      </c>
      <c r="AW37" s="72">
        <v>22411</v>
      </c>
      <c r="AX37" s="72">
        <v>22694</v>
      </c>
      <c r="AY37" s="72">
        <v>45105</v>
      </c>
    </row>
    <row r="38" spans="1:51">
      <c r="A38" s="2">
        <v>36</v>
      </c>
      <c r="B38" s="3">
        <v>43592</v>
      </c>
      <c r="C38" s="3">
        <v>55465</v>
      </c>
      <c r="D38" s="3">
        <v>54024</v>
      </c>
      <c r="E38" s="3">
        <v>53764</v>
      </c>
      <c r="F38" s="3">
        <v>49441</v>
      </c>
      <c r="G38" s="3">
        <v>46702</v>
      </c>
      <c r="H38" s="3">
        <v>44928</v>
      </c>
      <c r="I38" s="3">
        <v>44637</v>
      </c>
      <c r="J38" s="3">
        <v>44242</v>
      </c>
      <c r="K38" s="3">
        <v>46181</v>
      </c>
      <c r="L38" s="12">
        <v>35</v>
      </c>
      <c r="M38" s="13">
        <v>23193</v>
      </c>
      <c r="N38" s="13">
        <v>23423</v>
      </c>
      <c r="O38" s="13">
        <v>23628</v>
      </c>
      <c r="P38" s="13">
        <v>24909</v>
      </c>
      <c r="Q38" s="13">
        <v>25110</v>
      </c>
      <c r="R38" s="13">
        <v>25861</v>
      </c>
      <c r="S38" s="13">
        <v>26104</v>
      </c>
      <c r="T38" s="13">
        <v>27043</v>
      </c>
      <c r="U38" s="13">
        <v>28977</v>
      </c>
      <c r="V38" s="13">
        <v>28673</v>
      </c>
      <c r="W38" s="14">
        <v>35</v>
      </c>
      <c r="X38" s="15">
        <v>56807</v>
      </c>
      <c r="Y38" s="15">
        <v>55211</v>
      </c>
      <c r="Z38" s="15">
        <v>55580</v>
      </c>
      <c r="AA38" s="15">
        <v>57107</v>
      </c>
      <c r="AB38" s="15">
        <v>55812</v>
      </c>
      <c r="AC38" s="15">
        <v>57040</v>
      </c>
      <c r="AD38" s="15">
        <v>57140</v>
      </c>
      <c r="AE38" s="15">
        <v>56994</v>
      </c>
      <c r="AF38" s="15">
        <v>56744</v>
      </c>
      <c r="AG38" s="15">
        <v>54273</v>
      </c>
      <c r="AH38" s="15">
        <f t="shared" si="0"/>
        <v>51998</v>
      </c>
      <c r="AI38" s="15">
        <f t="shared" si="1"/>
        <v>49939</v>
      </c>
      <c r="AQ38" s="52">
        <v>34</v>
      </c>
      <c r="AR38" s="52">
        <v>24551</v>
      </c>
      <c r="AS38" s="52">
        <v>24827</v>
      </c>
      <c r="AT38" s="52">
        <v>49378</v>
      </c>
      <c r="AV38" s="72">
        <v>34</v>
      </c>
      <c r="AW38" s="72">
        <v>23883</v>
      </c>
      <c r="AX38" s="72">
        <v>24126</v>
      </c>
      <c r="AY38" s="72">
        <v>48009</v>
      </c>
    </row>
    <row r="39" spans="1:51">
      <c r="A39" s="2">
        <v>37</v>
      </c>
      <c r="B39" s="3">
        <v>44098</v>
      </c>
      <c r="C39" s="3">
        <v>43517</v>
      </c>
      <c r="D39" s="3">
        <v>55449</v>
      </c>
      <c r="E39" s="3">
        <v>54016</v>
      </c>
      <c r="F39" s="3">
        <v>53832</v>
      </c>
      <c r="G39" s="3">
        <v>49438</v>
      </c>
      <c r="H39" s="3">
        <v>46760</v>
      </c>
      <c r="I39" s="3">
        <v>44961</v>
      </c>
      <c r="J39" s="3">
        <v>44699</v>
      </c>
      <c r="K39" s="3">
        <v>44338</v>
      </c>
      <c r="L39" s="12">
        <v>36</v>
      </c>
      <c r="M39" s="13">
        <v>22881</v>
      </c>
      <c r="N39" s="13">
        <v>23207</v>
      </c>
      <c r="O39" s="13">
        <v>23406</v>
      </c>
      <c r="P39" s="13">
        <v>23584</v>
      </c>
      <c r="Q39" s="13">
        <v>24929</v>
      </c>
      <c r="R39" s="13">
        <v>25129</v>
      </c>
      <c r="S39" s="13">
        <v>25855</v>
      </c>
      <c r="T39" s="13">
        <v>26109</v>
      </c>
      <c r="U39" s="13">
        <v>27147</v>
      </c>
      <c r="V39" s="13">
        <v>29031</v>
      </c>
      <c r="W39" s="14">
        <v>36</v>
      </c>
      <c r="X39" s="15">
        <v>57161</v>
      </c>
      <c r="Y39" s="15">
        <v>57313</v>
      </c>
      <c r="Z39" s="15">
        <v>56234</v>
      </c>
      <c r="AA39" s="15">
        <v>56451</v>
      </c>
      <c r="AB39" s="15">
        <v>57547</v>
      </c>
      <c r="AC39" s="15">
        <v>56188</v>
      </c>
      <c r="AD39" s="15">
        <v>57875</v>
      </c>
      <c r="AE39" s="15">
        <v>57783</v>
      </c>
      <c r="AF39" s="15">
        <v>57436</v>
      </c>
      <c r="AG39" s="15">
        <v>57165</v>
      </c>
      <c r="AH39" s="15">
        <f t="shared" si="0"/>
        <v>54750</v>
      </c>
      <c r="AI39" s="15">
        <f t="shared" si="1"/>
        <v>52686</v>
      </c>
      <c r="AQ39" s="52">
        <v>35</v>
      </c>
      <c r="AR39" s="52">
        <v>25776</v>
      </c>
      <c r="AS39" s="52">
        <v>26222</v>
      </c>
      <c r="AT39" s="52">
        <v>51998</v>
      </c>
      <c r="AV39" s="72">
        <v>35</v>
      </c>
      <c r="AW39" s="72">
        <v>24812</v>
      </c>
      <c r="AX39" s="72">
        <v>25127</v>
      </c>
      <c r="AY39" s="72">
        <v>49939</v>
      </c>
    </row>
    <row r="40" spans="1:51">
      <c r="A40" s="2">
        <v>38</v>
      </c>
      <c r="B40" s="3">
        <v>45203</v>
      </c>
      <c r="C40" s="3">
        <v>44067</v>
      </c>
      <c r="D40" s="3">
        <v>43492</v>
      </c>
      <c r="E40" s="3">
        <v>55443</v>
      </c>
      <c r="F40" s="3">
        <v>54063</v>
      </c>
      <c r="G40" s="3">
        <v>53836</v>
      </c>
      <c r="H40" s="3">
        <v>49463</v>
      </c>
      <c r="I40" s="3">
        <v>46824</v>
      </c>
      <c r="J40" s="3">
        <v>45010</v>
      </c>
      <c r="K40" s="3">
        <v>44783</v>
      </c>
      <c r="L40" s="12">
        <v>37</v>
      </c>
      <c r="M40" s="13">
        <v>22882</v>
      </c>
      <c r="N40" s="13">
        <v>22905</v>
      </c>
      <c r="O40" s="13">
        <v>23215</v>
      </c>
      <c r="P40" s="13">
        <v>23371</v>
      </c>
      <c r="Q40" s="13">
        <v>23561</v>
      </c>
      <c r="R40" s="13">
        <v>24950</v>
      </c>
      <c r="S40" s="13">
        <v>25192</v>
      </c>
      <c r="T40" s="13">
        <v>25872</v>
      </c>
      <c r="U40" s="13">
        <v>26189</v>
      </c>
      <c r="V40" s="13">
        <v>27264</v>
      </c>
      <c r="W40" s="14">
        <v>37</v>
      </c>
      <c r="X40" s="15">
        <v>57847</v>
      </c>
      <c r="Y40" s="15">
        <v>57577</v>
      </c>
      <c r="Z40" s="15">
        <v>58143</v>
      </c>
      <c r="AA40" s="15">
        <v>56905</v>
      </c>
      <c r="AB40" s="15">
        <v>56808</v>
      </c>
      <c r="AC40" s="15">
        <v>57871</v>
      </c>
      <c r="AD40" s="15">
        <v>57011</v>
      </c>
      <c r="AE40" s="15">
        <v>58480</v>
      </c>
      <c r="AF40" s="15">
        <v>58197</v>
      </c>
      <c r="AG40" s="15">
        <v>57811</v>
      </c>
      <c r="AH40" s="15">
        <f t="shared" si="0"/>
        <v>57362</v>
      </c>
      <c r="AI40" s="15">
        <f t="shared" si="1"/>
        <v>55328</v>
      </c>
      <c r="AQ40" s="52">
        <v>36</v>
      </c>
      <c r="AR40" s="52">
        <v>27144</v>
      </c>
      <c r="AS40" s="52">
        <v>27606</v>
      </c>
      <c r="AT40" s="52">
        <v>54750</v>
      </c>
      <c r="AV40" s="72">
        <v>36</v>
      </c>
      <c r="AW40" s="72">
        <v>25992</v>
      </c>
      <c r="AX40" s="72">
        <v>26694</v>
      </c>
      <c r="AY40" s="72">
        <v>52686</v>
      </c>
    </row>
    <row r="41" spans="1:51">
      <c r="A41" s="2">
        <v>39</v>
      </c>
      <c r="B41" s="3">
        <v>44038</v>
      </c>
      <c r="C41" s="3">
        <v>45125</v>
      </c>
      <c r="D41" s="3">
        <v>43998</v>
      </c>
      <c r="E41" s="3">
        <v>43466</v>
      </c>
      <c r="F41" s="3">
        <v>55512</v>
      </c>
      <c r="G41" s="3">
        <v>54114</v>
      </c>
      <c r="H41" s="3">
        <v>53818</v>
      </c>
      <c r="I41" s="3">
        <v>49508</v>
      </c>
      <c r="J41" s="3">
        <v>46864</v>
      </c>
      <c r="K41" s="3">
        <v>45051</v>
      </c>
      <c r="L41" s="12">
        <v>38</v>
      </c>
      <c r="M41" s="13">
        <v>22188</v>
      </c>
      <c r="N41" s="13">
        <v>22869</v>
      </c>
      <c r="O41" s="13">
        <v>22914</v>
      </c>
      <c r="P41" s="13">
        <v>23205</v>
      </c>
      <c r="Q41" s="13">
        <v>23364</v>
      </c>
      <c r="R41" s="13">
        <v>23555</v>
      </c>
      <c r="S41" s="13">
        <v>24980</v>
      </c>
      <c r="T41" s="13">
        <v>25229</v>
      </c>
      <c r="U41" s="13">
        <v>25901</v>
      </c>
      <c r="V41" s="13">
        <v>26255</v>
      </c>
      <c r="W41" s="14">
        <v>38</v>
      </c>
      <c r="X41" s="15">
        <v>54284</v>
      </c>
      <c r="Y41" s="15">
        <v>58151</v>
      </c>
      <c r="Z41" s="15">
        <v>58307</v>
      </c>
      <c r="AA41" s="15">
        <v>58798</v>
      </c>
      <c r="AB41" s="15">
        <v>57313</v>
      </c>
      <c r="AC41" s="15">
        <v>57052</v>
      </c>
      <c r="AD41" s="15">
        <v>58724</v>
      </c>
      <c r="AE41" s="15">
        <v>57526</v>
      </c>
      <c r="AF41" s="15">
        <v>58819</v>
      </c>
      <c r="AG41" s="15">
        <v>58404</v>
      </c>
      <c r="AH41" s="15">
        <f t="shared" si="0"/>
        <v>58064</v>
      </c>
      <c r="AI41" s="15">
        <f t="shared" si="1"/>
        <v>58060</v>
      </c>
      <c r="AQ41" s="52">
        <v>37</v>
      </c>
      <c r="AR41" s="52">
        <v>28370</v>
      </c>
      <c r="AS41" s="52">
        <v>28992</v>
      </c>
      <c r="AT41" s="52">
        <v>57362</v>
      </c>
      <c r="AV41" s="72">
        <v>37</v>
      </c>
      <c r="AW41" s="72">
        <v>27372</v>
      </c>
      <c r="AX41" s="72">
        <v>27956</v>
      </c>
      <c r="AY41" s="72">
        <v>55328</v>
      </c>
    </row>
    <row r="42" spans="1:51">
      <c r="A42" s="2">
        <v>40</v>
      </c>
      <c r="B42" s="3">
        <v>45947</v>
      </c>
      <c r="C42" s="3">
        <v>44023</v>
      </c>
      <c r="D42" s="3">
        <v>45069</v>
      </c>
      <c r="E42" s="3">
        <v>43979</v>
      </c>
      <c r="F42" s="3">
        <v>43504</v>
      </c>
      <c r="G42" s="3">
        <v>55511</v>
      </c>
      <c r="H42" s="3">
        <v>54103</v>
      </c>
      <c r="I42" s="3">
        <v>53838</v>
      </c>
      <c r="J42" s="3">
        <v>49509</v>
      </c>
      <c r="K42" s="3">
        <v>46866</v>
      </c>
      <c r="L42" s="12">
        <v>39</v>
      </c>
      <c r="M42" s="13">
        <v>22289</v>
      </c>
      <c r="N42" s="13">
        <v>22205</v>
      </c>
      <c r="O42" s="13">
        <v>22858</v>
      </c>
      <c r="P42" s="13">
        <v>22865</v>
      </c>
      <c r="Q42" s="13">
        <v>23176</v>
      </c>
      <c r="R42" s="13">
        <v>23342</v>
      </c>
      <c r="S42" s="13">
        <v>23554</v>
      </c>
      <c r="T42" s="13">
        <v>25008</v>
      </c>
      <c r="U42" s="13">
        <v>25289</v>
      </c>
      <c r="V42" s="13">
        <v>25967</v>
      </c>
      <c r="W42" s="14">
        <v>39</v>
      </c>
      <c r="X42" s="15">
        <v>52585</v>
      </c>
      <c r="Y42" s="15">
        <v>54663</v>
      </c>
      <c r="Z42" s="15">
        <v>58906</v>
      </c>
      <c r="AA42" s="15">
        <v>58933</v>
      </c>
      <c r="AB42" s="15">
        <v>59067</v>
      </c>
      <c r="AC42" s="15">
        <v>57537</v>
      </c>
      <c r="AD42" s="15">
        <v>58025</v>
      </c>
      <c r="AE42" s="15">
        <v>59247</v>
      </c>
      <c r="AF42" s="15">
        <v>57818</v>
      </c>
      <c r="AG42" s="15">
        <v>59009</v>
      </c>
      <c r="AH42" s="15">
        <f t="shared" si="0"/>
        <v>58610</v>
      </c>
      <c r="AI42" s="15">
        <f t="shared" si="1"/>
        <v>58647</v>
      </c>
      <c r="AQ42" s="52">
        <v>38</v>
      </c>
      <c r="AR42" s="52">
        <v>28722</v>
      </c>
      <c r="AS42" s="52">
        <v>29342</v>
      </c>
      <c r="AT42" s="52">
        <v>58064</v>
      </c>
      <c r="AV42" s="72">
        <v>38</v>
      </c>
      <c r="AW42" s="72">
        <v>28688</v>
      </c>
      <c r="AX42" s="72">
        <v>29372</v>
      </c>
      <c r="AY42" s="72">
        <v>58060</v>
      </c>
    </row>
    <row r="43" spans="1:51">
      <c r="A43" s="2">
        <v>41</v>
      </c>
      <c r="B43" s="3">
        <v>52120</v>
      </c>
      <c r="C43" s="3">
        <v>45898</v>
      </c>
      <c r="D43" s="3">
        <v>44009</v>
      </c>
      <c r="E43" s="3">
        <v>45026</v>
      </c>
      <c r="F43" s="3">
        <v>44018</v>
      </c>
      <c r="G43" s="3">
        <v>43504</v>
      </c>
      <c r="H43" s="3">
        <v>55492</v>
      </c>
      <c r="I43" s="3">
        <v>54101</v>
      </c>
      <c r="J43" s="3">
        <v>53823</v>
      </c>
      <c r="K43" s="3">
        <v>49506</v>
      </c>
      <c r="L43" s="12">
        <v>40</v>
      </c>
      <c r="M43" s="13">
        <v>22541</v>
      </c>
      <c r="N43" s="13">
        <v>22270</v>
      </c>
      <c r="O43" s="13">
        <v>22197</v>
      </c>
      <c r="P43" s="13">
        <v>22837</v>
      </c>
      <c r="Q43" s="13">
        <v>22876</v>
      </c>
      <c r="R43" s="13">
        <v>23167</v>
      </c>
      <c r="S43" s="13">
        <v>23323</v>
      </c>
      <c r="T43" s="13">
        <v>23582</v>
      </c>
      <c r="U43" s="13">
        <v>25028</v>
      </c>
      <c r="V43" s="13">
        <v>25371</v>
      </c>
      <c r="W43" s="14">
        <v>40</v>
      </c>
      <c r="X43" s="15">
        <v>52102</v>
      </c>
      <c r="Y43" s="15">
        <v>52853</v>
      </c>
      <c r="Z43" s="15">
        <v>55320</v>
      </c>
      <c r="AA43" s="15">
        <v>59482</v>
      </c>
      <c r="AB43" s="15">
        <v>59256</v>
      </c>
      <c r="AC43" s="15">
        <v>59319</v>
      </c>
      <c r="AD43" s="15">
        <v>58371</v>
      </c>
      <c r="AE43" s="15">
        <v>58523</v>
      </c>
      <c r="AF43" s="15">
        <v>59516</v>
      </c>
      <c r="AG43" s="15">
        <v>57994</v>
      </c>
      <c r="AH43" s="15">
        <f t="shared" si="0"/>
        <v>59120</v>
      </c>
      <c r="AI43" s="15">
        <f t="shared" si="1"/>
        <v>59306</v>
      </c>
      <c r="AQ43" s="52">
        <v>39</v>
      </c>
      <c r="AR43" s="52">
        <v>29132</v>
      </c>
      <c r="AS43" s="52">
        <v>29478</v>
      </c>
      <c r="AT43" s="52">
        <v>58610</v>
      </c>
      <c r="AV43" s="72">
        <v>39</v>
      </c>
      <c r="AW43" s="72">
        <v>28910</v>
      </c>
      <c r="AX43" s="72">
        <v>29737</v>
      </c>
      <c r="AY43" s="72">
        <v>58647</v>
      </c>
    </row>
    <row r="44" spans="1:51">
      <c r="A44" s="2">
        <v>42</v>
      </c>
      <c r="B44" s="3">
        <v>51366</v>
      </c>
      <c r="C44" s="3">
        <v>52033</v>
      </c>
      <c r="D44" s="3">
        <v>45833</v>
      </c>
      <c r="E44" s="3">
        <v>44000</v>
      </c>
      <c r="F44" s="3">
        <v>44977</v>
      </c>
      <c r="G44" s="3">
        <v>44021</v>
      </c>
      <c r="H44" s="3">
        <v>43515</v>
      </c>
      <c r="I44" s="3">
        <v>55481</v>
      </c>
      <c r="J44" s="3">
        <v>54084</v>
      </c>
      <c r="K44" s="3">
        <v>53824</v>
      </c>
      <c r="L44" s="12">
        <v>41</v>
      </c>
      <c r="M44" s="13">
        <v>23398</v>
      </c>
      <c r="N44" s="13">
        <v>22538</v>
      </c>
      <c r="O44" s="13">
        <v>22218</v>
      </c>
      <c r="P44" s="13">
        <v>22185</v>
      </c>
      <c r="Q44" s="13">
        <v>22812</v>
      </c>
      <c r="R44" s="13">
        <v>22829</v>
      </c>
      <c r="S44" s="13">
        <v>23174</v>
      </c>
      <c r="T44" s="13">
        <v>23333</v>
      </c>
      <c r="U44" s="13">
        <v>23572</v>
      </c>
      <c r="V44" s="13">
        <v>25064</v>
      </c>
      <c r="W44" s="14">
        <v>41</v>
      </c>
      <c r="X44" s="15">
        <v>50731</v>
      </c>
      <c r="Y44" s="15">
        <v>52264</v>
      </c>
      <c r="Z44" s="15">
        <v>53499</v>
      </c>
      <c r="AA44" s="15">
        <v>55847</v>
      </c>
      <c r="AB44" s="15">
        <v>59749</v>
      </c>
      <c r="AC44" s="15">
        <v>59470</v>
      </c>
      <c r="AD44" s="15">
        <v>59948</v>
      </c>
      <c r="AE44" s="15">
        <v>58956</v>
      </c>
      <c r="AF44" s="15">
        <v>58725</v>
      </c>
      <c r="AG44" s="15">
        <v>59782</v>
      </c>
      <c r="AH44" s="15">
        <f t="shared" si="0"/>
        <v>58079</v>
      </c>
      <c r="AI44" s="15">
        <f t="shared" si="1"/>
        <v>59799</v>
      </c>
      <c r="AQ44" s="52">
        <v>40</v>
      </c>
      <c r="AR44" s="52">
        <v>29379</v>
      </c>
      <c r="AS44" s="52">
        <v>29741</v>
      </c>
      <c r="AT44" s="52">
        <v>59120</v>
      </c>
      <c r="AV44" s="72">
        <v>40</v>
      </c>
      <c r="AW44" s="72">
        <v>29507</v>
      </c>
      <c r="AX44" s="72">
        <v>29799</v>
      </c>
      <c r="AY44" s="72">
        <v>59306</v>
      </c>
    </row>
    <row r="45" spans="1:51">
      <c r="A45" s="2">
        <v>43</v>
      </c>
      <c r="B45" s="3">
        <v>52932</v>
      </c>
      <c r="C45" s="3">
        <v>51291</v>
      </c>
      <c r="D45" s="3">
        <v>51984</v>
      </c>
      <c r="E45" s="3">
        <v>45785</v>
      </c>
      <c r="F45" s="3">
        <v>44031</v>
      </c>
      <c r="G45" s="3">
        <v>44940</v>
      </c>
      <c r="H45" s="3">
        <v>43968</v>
      </c>
      <c r="I45" s="3">
        <v>43539</v>
      </c>
      <c r="J45" s="3">
        <v>55466</v>
      </c>
      <c r="K45" s="3">
        <v>54097</v>
      </c>
      <c r="L45" s="12">
        <v>42</v>
      </c>
      <c r="M45" s="13">
        <v>24521</v>
      </c>
      <c r="N45" s="13">
        <v>23403</v>
      </c>
      <c r="O45" s="13">
        <v>22507</v>
      </c>
      <c r="P45" s="13">
        <v>22186</v>
      </c>
      <c r="Q45" s="13">
        <v>22190</v>
      </c>
      <c r="R45" s="13">
        <v>22802</v>
      </c>
      <c r="S45" s="13">
        <v>22825</v>
      </c>
      <c r="T45" s="13">
        <v>23199</v>
      </c>
      <c r="U45" s="13">
        <v>23322</v>
      </c>
      <c r="V45" s="13">
        <v>23607</v>
      </c>
      <c r="W45" s="14">
        <v>42</v>
      </c>
      <c r="X45" s="15">
        <v>49719</v>
      </c>
      <c r="Y45" s="15">
        <v>50884</v>
      </c>
      <c r="Z45" s="15">
        <v>52746</v>
      </c>
      <c r="AA45" s="15">
        <v>53961</v>
      </c>
      <c r="AB45" s="15">
        <v>56118</v>
      </c>
      <c r="AC45" s="15">
        <v>59969</v>
      </c>
      <c r="AD45" s="15">
        <v>60016</v>
      </c>
      <c r="AE45" s="15">
        <v>60356</v>
      </c>
      <c r="AF45" s="15">
        <v>59195</v>
      </c>
      <c r="AG45" s="15">
        <v>59045</v>
      </c>
      <c r="AH45" s="15">
        <f t="shared" si="0"/>
        <v>59885</v>
      </c>
      <c r="AI45" s="15">
        <f t="shared" si="1"/>
        <v>58803</v>
      </c>
      <c r="AQ45" s="52">
        <v>41</v>
      </c>
      <c r="AR45" s="52">
        <v>29149</v>
      </c>
      <c r="AS45" s="52">
        <v>28930</v>
      </c>
      <c r="AT45" s="52">
        <v>58079</v>
      </c>
      <c r="AV45" s="72">
        <v>41</v>
      </c>
      <c r="AW45" s="72">
        <v>29668</v>
      </c>
      <c r="AX45" s="72">
        <v>30131</v>
      </c>
      <c r="AY45" s="72">
        <v>59799</v>
      </c>
    </row>
    <row r="46" spans="1:51">
      <c r="A46" s="2">
        <v>44</v>
      </c>
      <c r="B46" s="3">
        <v>48680</v>
      </c>
      <c r="C46" s="3">
        <v>52851</v>
      </c>
      <c r="D46" s="3">
        <v>51210</v>
      </c>
      <c r="E46" s="3">
        <v>51998</v>
      </c>
      <c r="F46" s="3">
        <v>45790</v>
      </c>
      <c r="G46" s="3">
        <v>44008</v>
      </c>
      <c r="H46" s="3">
        <v>44916</v>
      </c>
      <c r="I46" s="3">
        <v>43937</v>
      </c>
      <c r="J46" s="3">
        <v>43556</v>
      </c>
      <c r="K46" s="3">
        <v>55469</v>
      </c>
      <c r="L46" s="12">
        <v>43</v>
      </c>
      <c r="M46" s="13">
        <v>26775</v>
      </c>
      <c r="N46" s="13">
        <v>24486</v>
      </c>
      <c r="O46" s="13">
        <v>23360</v>
      </c>
      <c r="P46" s="13">
        <v>22453</v>
      </c>
      <c r="Q46" s="13">
        <v>22185</v>
      </c>
      <c r="R46" s="13">
        <v>22147</v>
      </c>
      <c r="S46" s="13">
        <v>22769</v>
      </c>
      <c r="T46" s="13">
        <v>22836</v>
      </c>
      <c r="U46" s="13">
        <v>23200</v>
      </c>
      <c r="V46" s="13">
        <v>23326</v>
      </c>
      <c r="W46" s="14">
        <v>43</v>
      </c>
      <c r="X46" s="15">
        <v>47690</v>
      </c>
      <c r="Y46" s="15">
        <v>49905</v>
      </c>
      <c r="Z46" s="15">
        <v>51401</v>
      </c>
      <c r="AA46" s="15">
        <v>53189</v>
      </c>
      <c r="AB46" s="15">
        <v>54134</v>
      </c>
      <c r="AC46" s="15">
        <v>56337</v>
      </c>
      <c r="AD46" s="15">
        <v>60540</v>
      </c>
      <c r="AE46" s="15">
        <v>60384</v>
      </c>
      <c r="AF46" s="15">
        <v>60520</v>
      </c>
      <c r="AG46" s="15">
        <v>59477</v>
      </c>
      <c r="AH46" s="15">
        <f t="shared" si="0"/>
        <v>59151</v>
      </c>
      <c r="AI46" s="15">
        <f t="shared" si="1"/>
        <v>60468</v>
      </c>
      <c r="AQ46" s="52">
        <v>42</v>
      </c>
      <c r="AR46" s="52">
        <v>29739</v>
      </c>
      <c r="AS46" s="52">
        <v>30146</v>
      </c>
      <c r="AT46" s="52">
        <v>59885</v>
      </c>
      <c r="AV46" s="72">
        <v>42</v>
      </c>
      <c r="AW46" s="72">
        <v>29463</v>
      </c>
      <c r="AX46" s="72">
        <v>29340</v>
      </c>
      <c r="AY46" s="72">
        <v>58803</v>
      </c>
    </row>
    <row r="47" spans="1:51">
      <c r="A47" s="2">
        <v>45</v>
      </c>
      <c r="B47" s="3">
        <v>46151</v>
      </c>
      <c r="C47" s="3">
        <v>48553</v>
      </c>
      <c r="D47" s="3">
        <v>52721</v>
      </c>
      <c r="E47" s="3">
        <v>51177</v>
      </c>
      <c r="F47" s="3">
        <v>52006</v>
      </c>
      <c r="G47" s="3">
        <v>45751</v>
      </c>
      <c r="H47" s="3">
        <v>44003</v>
      </c>
      <c r="I47" s="3">
        <v>44863</v>
      </c>
      <c r="J47" s="3">
        <v>43905</v>
      </c>
      <c r="K47" s="3">
        <v>43561</v>
      </c>
      <c r="L47" s="12">
        <v>44</v>
      </c>
      <c r="M47" s="13">
        <v>26683</v>
      </c>
      <c r="N47" s="13">
        <v>26724</v>
      </c>
      <c r="O47" s="13">
        <v>24448</v>
      </c>
      <c r="P47" s="13">
        <v>23297</v>
      </c>
      <c r="Q47" s="13">
        <v>22405</v>
      </c>
      <c r="R47" s="13">
        <v>22149</v>
      </c>
      <c r="S47" s="13">
        <v>22140</v>
      </c>
      <c r="T47" s="13">
        <v>22734</v>
      </c>
      <c r="U47" s="13">
        <v>22822</v>
      </c>
      <c r="V47" s="13">
        <v>23242</v>
      </c>
      <c r="W47" s="14">
        <v>44</v>
      </c>
      <c r="X47" s="15">
        <v>47001</v>
      </c>
      <c r="Y47" s="15">
        <v>47843</v>
      </c>
      <c r="Z47" s="15">
        <v>50337</v>
      </c>
      <c r="AA47" s="15">
        <v>51751</v>
      </c>
      <c r="AB47" s="15">
        <v>53347</v>
      </c>
      <c r="AC47" s="15">
        <v>54303</v>
      </c>
      <c r="AD47" s="15">
        <v>56867</v>
      </c>
      <c r="AE47" s="15">
        <v>60951</v>
      </c>
      <c r="AF47" s="15">
        <v>60557</v>
      </c>
      <c r="AG47" s="15">
        <v>60737</v>
      </c>
      <c r="AH47" s="15">
        <f t="shared" si="0"/>
        <v>59555</v>
      </c>
      <c r="AI47" s="15">
        <f t="shared" si="1"/>
        <v>59570</v>
      </c>
      <c r="AQ47" s="52">
        <v>43</v>
      </c>
      <c r="AR47" s="52">
        <v>29119</v>
      </c>
      <c r="AS47" s="52">
        <v>30032</v>
      </c>
      <c r="AT47" s="52">
        <v>59151</v>
      </c>
      <c r="AV47" s="72">
        <v>43</v>
      </c>
      <c r="AW47" s="72">
        <v>30023</v>
      </c>
      <c r="AX47" s="72">
        <v>30445</v>
      </c>
      <c r="AY47" s="72">
        <v>60468</v>
      </c>
    </row>
    <row r="48" spans="1:51">
      <c r="A48" s="2">
        <v>46</v>
      </c>
      <c r="B48" s="3">
        <v>48033</v>
      </c>
      <c r="C48" s="3">
        <v>46063</v>
      </c>
      <c r="D48" s="3">
        <v>48399</v>
      </c>
      <c r="E48" s="3">
        <v>52617</v>
      </c>
      <c r="F48" s="3">
        <v>51122</v>
      </c>
      <c r="G48" s="3">
        <v>51944</v>
      </c>
      <c r="H48" s="3">
        <v>45721</v>
      </c>
      <c r="I48" s="3">
        <v>43984</v>
      </c>
      <c r="J48" s="3">
        <v>44832</v>
      </c>
      <c r="K48" s="3">
        <v>43901</v>
      </c>
      <c r="L48" s="12">
        <v>45</v>
      </c>
      <c r="M48" s="13">
        <v>27247</v>
      </c>
      <c r="N48" s="13">
        <v>26636</v>
      </c>
      <c r="O48" s="13">
        <v>26676</v>
      </c>
      <c r="P48" s="13">
        <v>24411</v>
      </c>
      <c r="Q48" s="13">
        <v>23254</v>
      </c>
      <c r="R48" s="13">
        <v>22333</v>
      </c>
      <c r="S48" s="13">
        <v>22116</v>
      </c>
      <c r="T48" s="13">
        <v>22112</v>
      </c>
      <c r="U48" s="13">
        <v>22698</v>
      </c>
      <c r="V48" s="13">
        <v>22799</v>
      </c>
      <c r="W48" s="14">
        <v>45</v>
      </c>
      <c r="X48" s="15">
        <v>47018</v>
      </c>
      <c r="Y48" s="15">
        <v>47155</v>
      </c>
      <c r="Z48" s="15">
        <v>48315</v>
      </c>
      <c r="AA48" s="15">
        <v>50665</v>
      </c>
      <c r="AB48" s="15">
        <v>51815</v>
      </c>
      <c r="AC48" s="15">
        <v>53429</v>
      </c>
      <c r="AD48" s="15">
        <v>54838</v>
      </c>
      <c r="AE48" s="15">
        <v>57125</v>
      </c>
      <c r="AF48" s="15">
        <v>61182</v>
      </c>
      <c r="AG48" s="15">
        <v>60831</v>
      </c>
      <c r="AH48" s="15">
        <f t="shared" si="0"/>
        <v>60539</v>
      </c>
      <c r="AI48" s="15">
        <f t="shared" si="1"/>
        <v>59948</v>
      </c>
      <c r="AQ48" s="52">
        <v>44</v>
      </c>
      <c r="AR48" s="52">
        <v>29275</v>
      </c>
      <c r="AS48" s="52">
        <v>30280</v>
      </c>
      <c r="AT48" s="52">
        <v>59555</v>
      </c>
      <c r="AV48" s="72">
        <v>44</v>
      </c>
      <c r="AW48" s="72">
        <v>29312</v>
      </c>
      <c r="AX48" s="72">
        <v>30258</v>
      </c>
      <c r="AY48" s="72">
        <v>59570</v>
      </c>
    </row>
    <row r="49" spans="1:51">
      <c r="A49" s="2">
        <v>47</v>
      </c>
      <c r="B49" s="3">
        <v>46347</v>
      </c>
      <c r="C49" s="3">
        <v>47890</v>
      </c>
      <c r="D49" s="3">
        <v>45960</v>
      </c>
      <c r="E49" s="3">
        <v>48272</v>
      </c>
      <c r="F49" s="3">
        <v>52514</v>
      </c>
      <c r="G49" s="3">
        <v>51048</v>
      </c>
      <c r="H49" s="3">
        <v>51887</v>
      </c>
      <c r="I49" s="3">
        <v>45704</v>
      </c>
      <c r="J49" s="3">
        <v>43949</v>
      </c>
      <c r="K49" s="3">
        <v>44789</v>
      </c>
      <c r="L49" s="12">
        <v>46</v>
      </c>
      <c r="M49" s="13">
        <v>21392</v>
      </c>
      <c r="N49" s="13">
        <v>27179</v>
      </c>
      <c r="O49" s="13">
        <v>26574</v>
      </c>
      <c r="P49" s="13">
        <v>26605</v>
      </c>
      <c r="Q49" s="13">
        <v>24363</v>
      </c>
      <c r="R49" s="13">
        <v>23233</v>
      </c>
      <c r="S49" s="13">
        <v>22277</v>
      </c>
      <c r="T49" s="13">
        <v>22095</v>
      </c>
      <c r="U49" s="13">
        <v>22073</v>
      </c>
      <c r="V49" s="13">
        <v>22663</v>
      </c>
      <c r="W49" s="14">
        <v>46</v>
      </c>
      <c r="X49" s="15">
        <v>46212</v>
      </c>
      <c r="Y49" s="15">
        <v>47090</v>
      </c>
      <c r="Z49" s="15">
        <v>47614</v>
      </c>
      <c r="AA49" s="15">
        <v>48723</v>
      </c>
      <c r="AB49" s="15">
        <v>50769</v>
      </c>
      <c r="AC49" s="15">
        <v>51929</v>
      </c>
      <c r="AD49" s="15">
        <v>53972</v>
      </c>
      <c r="AE49" s="15">
        <v>55193</v>
      </c>
      <c r="AF49" s="15">
        <v>57298</v>
      </c>
      <c r="AG49" s="15">
        <v>61348</v>
      </c>
      <c r="AH49" s="15">
        <f t="shared" si="0"/>
        <v>60704</v>
      </c>
      <c r="AI49" s="15">
        <f t="shared" si="1"/>
        <v>61107</v>
      </c>
      <c r="AQ49" s="52">
        <v>45</v>
      </c>
      <c r="AR49" s="52">
        <v>30098</v>
      </c>
      <c r="AS49" s="52">
        <v>30441</v>
      </c>
      <c r="AT49" s="52">
        <v>60539</v>
      </c>
      <c r="AV49" s="72">
        <v>45</v>
      </c>
      <c r="AW49" s="72">
        <v>29446</v>
      </c>
      <c r="AX49" s="72">
        <v>30502</v>
      </c>
      <c r="AY49" s="72">
        <v>59948</v>
      </c>
    </row>
    <row r="50" spans="1:51">
      <c r="A50" s="2">
        <v>48</v>
      </c>
      <c r="B50" s="3">
        <v>46373</v>
      </c>
      <c r="C50" s="3">
        <v>46236</v>
      </c>
      <c r="D50" s="3">
        <v>47755</v>
      </c>
      <c r="E50" s="3">
        <v>45897</v>
      </c>
      <c r="F50" s="3">
        <v>48211</v>
      </c>
      <c r="G50" s="3">
        <v>52354</v>
      </c>
      <c r="H50" s="3">
        <v>50976</v>
      </c>
      <c r="I50" s="3">
        <v>51819</v>
      </c>
      <c r="J50" s="3">
        <v>45630</v>
      </c>
      <c r="K50" s="3">
        <v>43922</v>
      </c>
      <c r="L50" s="12">
        <v>47</v>
      </c>
      <c r="M50" s="13">
        <v>21627</v>
      </c>
      <c r="N50" s="13">
        <v>21318</v>
      </c>
      <c r="O50" s="13">
        <v>27136</v>
      </c>
      <c r="P50" s="13">
        <v>26484</v>
      </c>
      <c r="Q50" s="13">
        <v>26530</v>
      </c>
      <c r="R50" s="13">
        <v>24313</v>
      </c>
      <c r="S50" s="13">
        <v>23191</v>
      </c>
      <c r="T50" s="13">
        <v>22180</v>
      </c>
      <c r="U50" s="13">
        <v>22066</v>
      </c>
      <c r="V50" s="13">
        <v>22035</v>
      </c>
      <c r="W50" s="14">
        <v>47</v>
      </c>
      <c r="X50" s="15">
        <v>46186</v>
      </c>
      <c r="Y50" s="15">
        <v>46313</v>
      </c>
      <c r="Z50" s="15">
        <v>47438</v>
      </c>
      <c r="AA50" s="15">
        <v>48005</v>
      </c>
      <c r="AB50" s="15">
        <v>48834</v>
      </c>
      <c r="AC50" s="15">
        <v>50908</v>
      </c>
      <c r="AD50" s="15">
        <v>52486</v>
      </c>
      <c r="AE50" s="15">
        <v>54316</v>
      </c>
      <c r="AF50" s="15">
        <v>55393</v>
      </c>
      <c r="AG50" s="15">
        <v>57467</v>
      </c>
      <c r="AH50" s="15">
        <f t="shared" si="0"/>
        <v>61098</v>
      </c>
      <c r="AI50" s="15">
        <f t="shared" si="1"/>
        <v>61158</v>
      </c>
      <c r="AQ50" s="52">
        <v>46</v>
      </c>
      <c r="AR50" s="52">
        <v>30066</v>
      </c>
      <c r="AS50" s="52">
        <v>30638</v>
      </c>
      <c r="AT50" s="52">
        <v>60704</v>
      </c>
      <c r="AV50" s="72">
        <v>46</v>
      </c>
      <c r="AW50" s="72">
        <v>30384</v>
      </c>
      <c r="AX50" s="72">
        <v>30723</v>
      </c>
      <c r="AY50" s="72">
        <v>61107</v>
      </c>
    </row>
    <row r="51" spans="1:51">
      <c r="A51" s="2">
        <v>49</v>
      </c>
      <c r="B51" s="3">
        <v>45873</v>
      </c>
      <c r="C51" s="3">
        <v>46240</v>
      </c>
      <c r="D51" s="3">
        <v>46132</v>
      </c>
      <c r="E51" s="3">
        <v>47642</v>
      </c>
      <c r="F51" s="3">
        <v>45837</v>
      </c>
      <c r="G51" s="3">
        <v>48084</v>
      </c>
      <c r="H51" s="3">
        <v>52239</v>
      </c>
      <c r="I51" s="3">
        <v>50878</v>
      </c>
      <c r="J51" s="3">
        <v>51745</v>
      </c>
      <c r="K51" s="3">
        <v>45591</v>
      </c>
      <c r="L51" s="12">
        <v>48</v>
      </c>
      <c r="M51" s="13">
        <v>22037</v>
      </c>
      <c r="N51" s="13">
        <v>21567</v>
      </c>
      <c r="O51" s="13">
        <v>21256</v>
      </c>
      <c r="P51" s="13">
        <v>27046</v>
      </c>
      <c r="Q51" s="13">
        <v>26399</v>
      </c>
      <c r="R51" s="13">
        <v>26440</v>
      </c>
      <c r="S51" s="13">
        <v>24283</v>
      </c>
      <c r="T51" s="13">
        <v>23168</v>
      </c>
      <c r="U51" s="13">
        <v>22125</v>
      </c>
      <c r="V51" s="13">
        <v>22048</v>
      </c>
      <c r="W51" s="14">
        <v>48</v>
      </c>
      <c r="X51" s="15">
        <v>44449</v>
      </c>
      <c r="Y51" s="15">
        <v>46250</v>
      </c>
      <c r="Z51" s="15">
        <v>46701</v>
      </c>
      <c r="AA51" s="15">
        <v>47728</v>
      </c>
      <c r="AB51" s="15">
        <v>48041</v>
      </c>
      <c r="AC51" s="15">
        <v>48914</v>
      </c>
      <c r="AD51" s="15">
        <v>51400</v>
      </c>
      <c r="AE51" s="15">
        <v>52713</v>
      </c>
      <c r="AF51" s="15">
        <v>54487</v>
      </c>
      <c r="AG51" s="15">
        <v>55542</v>
      </c>
      <c r="AH51" s="15">
        <f t="shared" si="0"/>
        <v>57290</v>
      </c>
      <c r="AI51" s="15">
        <f t="shared" si="1"/>
        <v>61321</v>
      </c>
      <c r="AQ51" s="52">
        <v>47</v>
      </c>
      <c r="AR51" s="52">
        <v>30175</v>
      </c>
      <c r="AS51" s="52">
        <v>30923</v>
      </c>
      <c r="AT51" s="52">
        <v>61098</v>
      </c>
      <c r="AV51" s="72">
        <v>47</v>
      </c>
      <c r="AW51" s="72">
        <v>30303</v>
      </c>
      <c r="AX51" s="72">
        <v>30855</v>
      </c>
      <c r="AY51" s="72">
        <v>61158</v>
      </c>
    </row>
    <row r="52" spans="1:51">
      <c r="A52" s="2">
        <v>50</v>
      </c>
      <c r="B52" s="3">
        <v>48780</v>
      </c>
      <c r="C52" s="3">
        <v>45685</v>
      </c>
      <c r="D52" s="3">
        <v>46056</v>
      </c>
      <c r="E52" s="3">
        <v>46027</v>
      </c>
      <c r="F52" s="3">
        <v>47523</v>
      </c>
      <c r="G52" s="3">
        <v>45709</v>
      </c>
      <c r="H52" s="3">
        <v>47957</v>
      </c>
      <c r="I52" s="3">
        <v>52114</v>
      </c>
      <c r="J52" s="3">
        <v>50805</v>
      </c>
      <c r="K52" s="3">
        <v>51680</v>
      </c>
      <c r="L52" s="12">
        <v>49</v>
      </c>
      <c r="M52" s="13">
        <v>21530</v>
      </c>
      <c r="N52" s="13">
        <v>21987</v>
      </c>
      <c r="O52" s="13">
        <v>21497</v>
      </c>
      <c r="P52" s="13">
        <v>21177</v>
      </c>
      <c r="Q52" s="13">
        <v>26935</v>
      </c>
      <c r="R52" s="13">
        <v>26281</v>
      </c>
      <c r="S52" s="13">
        <v>26329</v>
      </c>
      <c r="T52" s="13">
        <v>24224</v>
      </c>
      <c r="U52" s="13">
        <v>23136</v>
      </c>
      <c r="V52" s="13">
        <v>22103</v>
      </c>
      <c r="W52" s="14">
        <v>49</v>
      </c>
      <c r="X52" s="15">
        <v>44733</v>
      </c>
      <c r="Y52" s="15">
        <v>44463</v>
      </c>
      <c r="Z52" s="15">
        <v>46586</v>
      </c>
      <c r="AA52" s="15">
        <v>46953</v>
      </c>
      <c r="AB52" s="15">
        <v>47849</v>
      </c>
      <c r="AC52" s="15">
        <v>48156</v>
      </c>
      <c r="AD52" s="15">
        <v>49386</v>
      </c>
      <c r="AE52" s="15">
        <v>51642</v>
      </c>
      <c r="AF52" s="15">
        <v>52909</v>
      </c>
      <c r="AG52" s="15">
        <v>54589</v>
      </c>
      <c r="AH52" s="15">
        <f t="shared" si="0"/>
        <v>55238</v>
      </c>
      <c r="AI52" s="15">
        <f t="shared" si="1"/>
        <v>57657</v>
      </c>
      <c r="AQ52" s="52">
        <v>48</v>
      </c>
      <c r="AR52" s="52">
        <v>28258</v>
      </c>
      <c r="AS52" s="52">
        <v>29032</v>
      </c>
      <c r="AT52" s="52">
        <v>57290</v>
      </c>
      <c r="AV52" s="72">
        <v>48</v>
      </c>
      <c r="AW52" s="72">
        <v>30248</v>
      </c>
      <c r="AX52" s="72">
        <v>31073</v>
      </c>
      <c r="AY52" s="72">
        <v>61321</v>
      </c>
    </row>
    <row r="53" spans="1:51">
      <c r="A53" s="2">
        <v>51</v>
      </c>
      <c r="B53" s="3">
        <v>51071</v>
      </c>
      <c r="C53" s="3">
        <v>48536</v>
      </c>
      <c r="D53" s="3">
        <v>45530</v>
      </c>
      <c r="E53" s="3">
        <v>45883</v>
      </c>
      <c r="F53" s="3">
        <v>45883</v>
      </c>
      <c r="G53" s="3">
        <v>47382</v>
      </c>
      <c r="H53" s="3">
        <v>45575</v>
      </c>
      <c r="I53" s="3">
        <v>47830</v>
      </c>
      <c r="J53" s="3">
        <v>52018</v>
      </c>
      <c r="K53" s="3">
        <v>50690</v>
      </c>
      <c r="L53" s="12">
        <v>50</v>
      </c>
      <c r="M53" s="13">
        <v>22188</v>
      </c>
      <c r="N53" s="13">
        <v>21454</v>
      </c>
      <c r="O53" s="13">
        <v>21910</v>
      </c>
      <c r="P53" s="13">
        <v>21413</v>
      </c>
      <c r="Q53" s="13">
        <v>21105</v>
      </c>
      <c r="R53" s="13">
        <v>26829</v>
      </c>
      <c r="S53" s="13">
        <v>26159</v>
      </c>
      <c r="T53" s="13">
        <v>26232</v>
      </c>
      <c r="U53" s="13">
        <v>24147</v>
      </c>
      <c r="V53" s="13">
        <v>23085</v>
      </c>
      <c r="W53" s="14">
        <v>50</v>
      </c>
      <c r="X53" s="15">
        <v>44814</v>
      </c>
      <c r="Y53" s="15">
        <v>44674</v>
      </c>
      <c r="Z53" s="15">
        <v>44749</v>
      </c>
      <c r="AA53" s="15">
        <v>46828</v>
      </c>
      <c r="AB53" s="15">
        <v>47011</v>
      </c>
      <c r="AC53" s="15">
        <v>47889</v>
      </c>
      <c r="AD53" s="15">
        <v>48568</v>
      </c>
      <c r="AE53" s="15">
        <v>49678</v>
      </c>
      <c r="AF53" s="15">
        <v>51796</v>
      </c>
      <c r="AG53" s="15">
        <v>53052</v>
      </c>
      <c r="AH53" s="15">
        <f t="shared" si="0"/>
        <v>54338</v>
      </c>
      <c r="AI53" s="15">
        <f t="shared" si="1"/>
        <v>55594</v>
      </c>
      <c r="AQ53" s="52">
        <v>49</v>
      </c>
      <c r="AR53" s="52">
        <v>27102</v>
      </c>
      <c r="AS53" s="52">
        <v>28136</v>
      </c>
      <c r="AT53" s="52">
        <v>55238</v>
      </c>
      <c r="AV53" s="72">
        <v>49</v>
      </c>
      <c r="AW53" s="72">
        <v>28421</v>
      </c>
      <c r="AX53" s="72">
        <v>29236</v>
      </c>
      <c r="AY53" s="72">
        <v>57657</v>
      </c>
    </row>
    <row r="54" spans="1:51">
      <c r="A54" s="2">
        <v>52</v>
      </c>
      <c r="B54" s="3">
        <v>48062</v>
      </c>
      <c r="C54" s="3">
        <v>50864</v>
      </c>
      <c r="D54" s="3">
        <v>48324</v>
      </c>
      <c r="E54" s="3">
        <v>45406</v>
      </c>
      <c r="F54" s="3">
        <v>45782</v>
      </c>
      <c r="G54" s="3">
        <v>45727</v>
      </c>
      <c r="H54" s="3">
        <v>47214</v>
      </c>
      <c r="I54" s="3">
        <v>45501</v>
      </c>
      <c r="J54" s="3">
        <v>47696</v>
      </c>
      <c r="K54" s="3">
        <v>51922</v>
      </c>
      <c r="L54" s="12">
        <v>51</v>
      </c>
      <c r="M54" s="13">
        <v>25060</v>
      </c>
      <c r="N54" s="13">
        <v>22088</v>
      </c>
      <c r="O54" s="13">
        <v>21364</v>
      </c>
      <c r="P54" s="13">
        <v>21782</v>
      </c>
      <c r="Q54" s="13">
        <v>21317</v>
      </c>
      <c r="R54" s="13">
        <v>21035</v>
      </c>
      <c r="S54" s="13">
        <v>26699</v>
      </c>
      <c r="T54" s="13">
        <v>26036</v>
      </c>
      <c r="U54" s="13">
        <v>26155</v>
      </c>
      <c r="V54" s="13">
        <v>24084</v>
      </c>
      <c r="W54" s="14">
        <v>51</v>
      </c>
      <c r="X54" s="15">
        <v>46784</v>
      </c>
      <c r="Y54" s="15">
        <v>44823</v>
      </c>
      <c r="Z54" s="15">
        <v>44837</v>
      </c>
      <c r="AA54" s="15">
        <v>44934</v>
      </c>
      <c r="AB54" s="15">
        <v>46877</v>
      </c>
      <c r="AC54" s="15">
        <v>47079</v>
      </c>
      <c r="AD54" s="15">
        <v>48251</v>
      </c>
      <c r="AE54" s="15">
        <v>48860</v>
      </c>
      <c r="AF54" s="15">
        <v>49847</v>
      </c>
      <c r="AG54" s="15">
        <v>51860</v>
      </c>
      <c r="AH54" s="15">
        <f t="shared" si="0"/>
        <v>52894</v>
      </c>
      <c r="AI54" s="15">
        <f t="shared" si="1"/>
        <v>54465</v>
      </c>
      <c r="AQ54" s="52">
        <v>50</v>
      </c>
      <c r="AR54" s="52">
        <v>26456</v>
      </c>
      <c r="AS54" s="52">
        <v>27882</v>
      </c>
      <c r="AT54" s="52">
        <v>54338</v>
      </c>
      <c r="AV54" s="72">
        <v>50</v>
      </c>
      <c r="AW54" s="72">
        <v>27189</v>
      </c>
      <c r="AX54" s="72">
        <v>28405</v>
      </c>
      <c r="AY54" s="72">
        <v>55594</v>
      </c>
    </row>
    <row r="55" spans="1:51">
      <c r="A55" s="2">
        <v>53</v>
      </c>
      <c r="B55" s="3">
        <v>49394</v>
      </c>
      <c r="C55" s="3">
        <v>47814</v>
      </c>
      <c r="D55" s="3">
        <v>50579</v>
      </c>
      <c r="E55" s="3">
        <v>48116</v>
      </c>
      <c r="F55" s="3">
        <v>45301</v>
      </c>
      <c r="G55" s="3">
        <v>45649</v>
      </c>
      <c r="H55" s="3">
        <v>45534</v>
      </c>
      <c r="I55" s="3">
        <v>47050</v>
      </c>
      <c r="J55" s="3">
        <v>45352</v>
      </c>
      <c r="K55" s="3">
        <v>47558</v>
      </c>
      <c r="L55" s="12">
        <v>52</v>
      </c>
      <c r="M55" s="13">
        <v>24760</v>
      </c>
      <c r="N55" s="13">
        <v>24964</v>
      </c>
      <c r="O55" s="13">
        <v>22005</v>
      </c>
      <c r="P55" s="13">
        <v>21273</v>
      </c>
      <c r="Q55" s="13">
        <v>21689</v>
      </c>
      <c r="R55" s="13">
        <v>21207</v>
      </c>
      <c r="S55" s="13">
        <v>20939</v>
      </c>
      <c r="T55" s="13">
        <v>26572</v>
      </c>
      <c r="U55" s="13">
        <v>25933</v>
      </c>
      <c r="V55" s="13">
        <v>26055</v>
      </c>
      <c r="W55" s="14">
        <v>52</v>
      </c>
      <c r="X55" s="15">
        <v>49045</v>
      </c>
      <c r="Y55" s="15">
        <v>46745</v>
      </c>
      <c r="Z55" s="15">
        <v>44954</v>
      </c>
      <c r="AA55" s="15">
        <v>44989</v>
      </c>
      <c r="AB55" s="15">
        <v>44953</v>
      </c>
      <c r="AC55" s="15">
        <v>46948</v>
      </c>
      <c r="AD55" s="15">
        <v>47316</v>
      </c>
      <c r="AE55" s="15">
        <v>48468</v>
      </c>
      <c r="AF55" s="15">
        <v>49047</v>
      </c>
      <c r="AG55" s="15">
        <v>49889</v>
      </c>
      <c r="AH55" s="15">
        <f t="shared" si="0"/>
        <v>51580</v>
      </c>
      <c r="AI55" s="15">
        <f t="shared" si="1"/>
        <v>53128</v>
      </c>
      <c r="AQ55" s="52">
        <v>51</v>
      </c>
      <c r="AR55" s="52">
        <v>25973</v>
      </c>
      <c r="AS55" s="52">
        <v>26921</v>
      </c>
      <c r="AT55" s="52">
        <v>52894</v>
      </c>
      <c r="AV55" s="72">
        <v>51</v>
      </c>
      <c r="AW55" s="72">
        <v>26492</v>
      </c>
      <c r="AX55" s="72">
        <v>27973</v>
      </c>
      <c r="AY55" s="72">
        <v>54465</v>
      </c>
    </row>
    <row r="56" spans="1:51">
      <c r="A56" s="2">
        <v>54</v>
      </c>
      <c r="B56" s="3">
        <v>49729</v>
      </c>
      <c r="C56" s="3">
        <v>49102</v>
      </c>
      <c r="D56" s="3">
        <v>47565</v>
      </c>
      <c r="E56" s="3">
        <v>50362</v>
      </c>
      <c r="F56" s="3">
        <v>47942</v>
      </c>
      <c r="G56" s="3">
        <v>45156</v>
      </c>
      <c r="H56" s="3">
        <v>45445</v>
      </c>
      <c r="I56" s="3">
        <v>45341</v>
      </c>
      <c r="J56" s="3">
        <v>46889</v>
      </c>
      <c r="K56" s="3">
        <v>45248</v>
      </c>
      <c r="L56" s="12">
        <v>53</v>
      </c>
      <c r="M56" s="13">
        <v>25491</v>
      </c>
      <c r="N56" s="13">
        <v>24637</v>
      </c>
      <c r="O56" s="13">
        <v>24841</v>
      </c>
      <c r="P56" s="13">
        <v>21891</v>
      </c>
      <c r="Q56" s="13">
        <v>21156</v>
      </c>
      <c r="R56" s="13">
        <v>21602</v>
      </c>
      <c r="S56" s="13">
        <v>21086</v>
      </c>
      <c r="T56" s="13">
        <v>20821</v>
      </c>
      <c r="U56" s="13">
        <v>26421</v>
      </c>
      <c r="V56" s="13">
        <v>25786</v>
      </c>
      <c r="W56" s="14">
        <v>53</v>
      </c>
      <c r="X56" s="15">
        <v>52796</v>
      </c>
      <c r="Y56" s="15">
        <v>49056</v>
      </c>
      <c r="Z56" s="15">
        <v>46876</v>
      </c>
      <c r="AA56" s="15">
        <v>45045</v>
      </c>
      <c r="AB56" s="15">
        <v>44919</v>
      </c>
      <c r="AC56" s="15">
        <v>44885</v>
      </c>
      <c r="AD56" s="15">
        <v>47140</v>
      </c>
      <c r="AE56" s="15">
        <v>47546</v>
      </c>
      <c r="AF56" s="15">
        <v>48545</v>
      </c>
      <c r="AG56" s="15">
        <v>49115</v>
      </c>
      <c r="AH56" s="15">
        <f t="shared" si="0"/>
        <v>49920</v>
      </c>
      <c r="AI56" s="15">
        <f t="shared" si="1"/>
        <v>51803</v>
      </c>
      <c r="AQ56" s="52">
        <v>52</v>
      </c>
      <c r="AR56" s="52">
        <v>25377</v>
      </c>
      <c r="AS56" s="52">
        <v>26203</v>
      </c>
      <c r="AT56" s="52">
        <v>51580</v>
      </c>
      <c r="AV56" s="72">
        <v>52</v>
      </c>
      <c r="AW56" s="72">
        <v>26074</v>
      </c>
      <c r="AX56" s="72">
        <v>27054</v>
      </c>
      <c r="AY56" s="72">
        <v>53128</v>
      </c>
    </row>
    <row r="57" spans="1:51">
      <c r="A57" s="2">
        <v>55</v>
      </c>
      <c r="B57" s="3">
        <v>48936</v>
      </c>
      <c r="C57" s="3">
        <v>49440</v>
      </c>
      <c r="D57" s="3">
        <v>48805</v>
      </c>
      <c r="E57" s="3">
        <v>47272</v>
      </c>
      <c r="F57" s="3">
        <v>50120</v>
      </c>
      <c r="G57" s="3">
        <v>47713</v>
      </c>
      <c r="H57" s="3">
        <v>44961</v>
      </c>
      <c r="I57" s="3">
        <v>45287</v>
      </c>
      <c r="J57" s="3">
        <v>45177</v>
      </c>
      <c r="K57" s="3">
        <v>46740</v>
      </c>
      <c r="L57" s="12">
        <v>54</v>
      </c>
      <c r="M57" s="13">
        <v>23127</v>
      </c>
      <c r="N57" s="13">
        <v>25355</v>
      </c>
      <c r="O57" s="13">
        <v>24515</v>
      </c>
      <c r="P57" s="13">
        <v>24712</v>
      </c>
      <c r="Q57" s="13">
        <v>21763</v>
      </c>
      <c r="R57" s="13">
        <v>21031</v>
      </c>
      <c r="S57" s="13">
        <v>21484</v>
      </c>
      <c r="T57" s="13">
        <v>20953</v>
      </c>
      <c r="U57" s="13">
        <v>20734</v>
      </c>
      <c r="V57" s="13">
        <v>26292</v>
      </c>
      <c r="W57" s="14">
        <v>54</v>
      </c>
      <c r="X57" s="15">
        <v>52738</v>
      </c>
      <c r="Y57" s="15">
        <v>52764</v>
      </c>
      <c r="Z57" s="15">
        <v>49159</v>
      </c>
      <c r="AA57" s="15">
        <v>46923</v>
      </c>
      <c r="AB57" s="15">
        <v>44996</v>
      </c>
      <c r="AC57" s="15">
        <v>44867</v>
      </c>
      <c r="AD57" s="15">
        <v>45029</v>
      </c>
      <c r="AE57" s="15">
        <v>47279</v>
      </c>
      <c r="AF57" s="15">
        <v>47635</v>
      </c>
      <c r="AG57" s="15">
        <v>48553</v>
      </c>
      <c r="AH57" s="15">
        <f t="shared" si="0"/>
        <v>48949</v>
      </c>
      <c r="AI57" s="15">
        <f t="shared" si="1"/>
        <v>50192</v>
      </c>
      <c r="AQ57" s="52">
        <v>53</v>
      </c>
      <c r="AR57" s="52">
        <v>23978</v>
      </c>
      <c r="AS57" s="52">
        <v>25942</v>
      </c>
      <c r="AT57" s="52">
        <v>49920</v>
      </c>
      <c r="AV57" s="72">
        <v>53</v>
      </c>
      <c r="AW57" s="72">
        <v>25453</v>
      </c>
      <c r="AX57" s="72">
        <v>26350</v>
      </c>
      <c r="AY57" s="72">
        <v>51803</v>
      </c>
    </row>
    <row r="58" spans="1:51">
      <c r="A58" s="2">
        <v>56</v>
      </c>
      <c r="B58" s="3">
        <v>50154</v>
      </c>
      <c r="C58" s="3">
        <v>48606</v>
      </c>
      <c r="D58" s="3">
        <v>49096</v>
      </c>
      <c r="E58" s="3">
        <v>48502</v>
      </c>
      <c r="F58" s="3">
        <v>47024</v>
      </c>
      <c r="G58" s="3">
        <v>49864</v>
      </c>
      <c r="H58" s="3">
        <v>47505</v>
      </c>
      <c r="I58" s="3">
        <v>44799</v>
      </c>
      <c r="J58" s="3">
        <v>45065</v>
      </c>
      <c r="K58" s="3">
        <v>45030</v>
      </c>
      <c r="L58" s="12">
        <v>55</v>
      </c>
      <c r="M58" s="13">
        <v>21967</v>
      </c>
      <c r="N58" s="13">
        <v>23019</v>
      </c>
      <c r="O58" s="13">
        <v>25212</v>
      </c>
      <c r="P58" s="13">
        <v>24388</v>
      </c>
      <c r="Q58" s="13">
        <v>24607</v>
      </c>
      <c r="R58" s="13">
        <v>21612</v>
      </c>
      <c r="S58" s="13">
        <v>20891</v>
      </c>
      <c r="T58" s="13">
        <v>21354</v>
      </c>
      <c r="U58" s="13">
        <v>20841</v>
      </c>
      <c r="V58" s="13">
        <v>20647</v>
      </c>
      <c r="W58" s="14">
        <v>55</v>
      </c>
      <c r="X58" s="15">
        <v>53804</v>
      </c>
      <c r="Y58" s="15">
        <v>52738</v>
      </c>
      <c r="Z58" s="15">
        <v>52843</v>
      </c>
      <c r="AA58" s="15">
        <v>49255</v>
      </c>
      <c r="AB58" s="15">
        <v>46838</v>
      </c>
      <c r="AC58" s="15">
        <v>44936</v>
      </c>
      <c r="AD58" s="15">
        <v>44983</v>
      </c>
      <c r="AE58" s="15">
        <v>45090</v>
      </c>
      <c r="AF58" s="15">
        <v>47336</v>
      </c>
      <c r="AG58" s="15">
        <v>47647</v>
      </c>
      <c r="AH58" s="15">
        <f t="shared" si="0"/>
        <v>48461</v>
      </c>
      <c r="AI58" s="15">
        <f t="shared" si="1"/>
        <v>49201</v>
      </c>
      <c r="AQ58" s="52">
        <v>54</v>
      </c>
      <c r="AR58" s="52">
        <v>23562</v>
      </c>
      <c r="AS58" s="52">
        <v>25387</v>
      </c>
      <c r="AT58" s="52">
        <v>48949</v>
      </c>
      <c r="AV58" s="72">
        <v>54</v>
      </c>
      <c r="AW58" s="72">
        <v>24027</v>
      </c>
      <c r="AX58" s="72">
        <v>26165</v>
      </c>
      <c r="AY58" s="72">
        <v>50192</v>
      </c>
    </row>
    <row r="59" spans="1:51">
      <c r="A59" s="2">
        <v>57</v>
      </c>
      <c r="B59" s="3">
        <v>50220</v>
      </c>
      <c r="C59" s="3">
        <v>49781</v>
      </c>
      <c r="D59" s="3">
        <v>48269</v>
      </c>
      <c r="E59" s="3">
        <v>48783</v>
      </c>
      <c r="F59" s="3">
        <v>48193</v>
      </c>
      <c r="G59" s="3">
        <v>46713</v>
      </c>
      <c r="H59" s="3">
        <v>49570</v>
      </c>
      <c r="I59" s="3">
        <v>47254</v>
      </c>
      <c r="J59" s="3">
        <v>44636</v>
      </c>
      <c r="K59" s="3">
        <v>44876</v>
      </c>
      <c r="L59" s="12">
        <v>56</v>
      </c>
      <c r="M59" s="13">
        <v>22584</v>
      </c>
      <c r="N59" s="13">
        <v>21813</v>
      </c>
      <c r="O59" s="13">
        <v>22862</v>
      </c>
      <c r="P59" s="13">
        <v>25060</v>
      </c>
      <c r="Q59" s="13">
        <v>24259</v>
      </c>
      <c r="R59" s="13">
        <v>24461</v>
      </c>
      <c r="S59" s="13">
        <v>21505</v>
      </c>
      <c r="T59" s="13">
        <v>20749</v>
      </c>
      <c r="U59" s="13">
        <v>21222</v>
      </c>
      <c r="V59" s="13">
        <v>20722</v>
      </c>
      <c r="W59" s="14">
        <v>56</v>
      </c>
      <c r="X59" s="15">
        <v>42466</v>
      </c>
      <c r="Y59" s="15">
        <v>53716</v>
      </c>
      <c r="Z59" s="15">
        <v>52863</v>
      </c>
      <c r="AA59" s="15">
        <v>52877</v>
      </c>
      <c r="AB59" s="15">
        <v>49181</v>
      </c>
      <c r="AC59" s="15">
        <v>46729</v>
      </c>
      <c r="AD59" s="15">
        <v>44962</v>
      </c>
      <c r="AE59" s="15">
        <v>44986</v>
      </c>
      <c r="AF59" s="15">
        <v>45146</v>
      </c>
      <c r="AG59" s="15">
        <v>47365</v>
      </c>
      <c r="AH59" s="15">
        <f t="shared" si="0"/>
        <v>47512</v>
      </c>
      <c r="AI59" s="15">
        <f t="shared" si="1"/>
        <v>48554</v>
      </c>
      <c r="AQ59" s="52">
        <v>55</v>
      </c>
      <c r="AR59" s="52">
        <v>23399</v>
      </c>
      <c r="AS59" s="52">
        <v>25062</v>
      </c>
      <c r="AT59" s="52">
        <v>48461</v>
      </c>
      <c r="AV59" s="72">
        <v>55</v>
      </c>
      <c r="AW59" s="72">
        <v>23604</v>
      </c>
      <c r="AX59" s="72">
        <v>25597</v>
      </c>
      <c r="AY59" s="72">
        <v>49201</v>
      </c>
    </row>
    <row r="60" spans="1:51">
      <c r="A60" s="2">
        <v>58</v>
      </c>
      <c r="B60" s="3">
        <v>50331</v>
      </c>
      <c r="C60" s="3">
        <v>49811</v>
      </c>
      <c r="D60" s="3">
        <v>49359</v>
      </c>
      <c r="E60" s="3">
        <v>47931</v>
      </c>
      <c r="F60" s="3">
        <v>48469</v>
      </c>
      <c r="G60" s="3">
        <v>47882</v>
      </c>
      <c r="H60" s="3">
        <v>46405</v>
      </c>
      <c r="I60" s="3">
        <v>49282</v>
      </c>
      <c r="J60" s="3">
        <v>46993</v>
      </c>
      <c r="K60" s="3">
        <v>44458</v>
      </c>
      <c r="L60" s="12">
        <v>57</v>
      </c>
      <c r="M60" s="13">
        <v>21942</v>
      </c>
      <c r="N60" s="13">
        <v>22437</v>
      </c>
      <c r="O60" s="13">
        <v>21643</v>
      </c>
      <c r="P60" s="13">
        <v>22719</v>
      </c>
      <c r="Q60" s="13">
        <v>24900</v>
      </c>
      <c r="R60" s="13">
        <v>24139</v>
      </c>
      <c r="S60" s="13">
        <v>24317</v>
      </c>
      <c r="T60" s="13">
        <v>21367</v>
      </c>
      <c r="U60" s="13">
        <v>20622</v>
      </c>
      <c r="V60" s="13">
        <v>21098</v>
      </c>
      <c r="W60" s="14">
        <v>57</v>
      </c>
      <c r="X60" s="15">
        <v>42580</v>
      </c>
      <c r="Y60" s="15">
        <v>42425</v>
      </c>
      <c r="Z60" s="15">
        <v>53751</v>
      </c>
      <c r="AA60" s="15">
        <v>52873</v>
      </c>
      <c r="AB60" s="15">
        <v>52790</v>
      </c>
      <c r="AC60" s="15">
        <v>49083</v>
      </c>
      <c r="AD60" s="15">
        <v>46689</v>
      </c>
      <c r="AE60" s="15">
        <v>44969</v>
      </c>
      <c r="AF60" s="15">
        <v>44963</v>
      </c>
      <c r="AG60" s="15">
        <v>45092</v>
      </c>
      <c r="AH60" s="15">
        <f t="shared" si="0"/>
        <v>47051</v>
      </c>
      <c r="AI60" s="15">
        <f t="shared" si="1"/>
        <v>47628</v>
      </c>
      <c r="AQ60" s="52">
        <v>56</v>
      </c>
      <c r="AR60" s="52">
        <v>22728</v>
      </c>
      <c r="AS60" s="52">
        <v>24784</v>
      </c>
      <c r="AT60" s="52">
        <v>47512</v>
      </c>
      <c r="AV60" s="72">
        <v>56</v>
      </c>
      <c r="AW60" s="72">
        <v>23377</v>
      </c>
      <c r="AX60" s="72">
        <v>25177</v>
      </c>
      <c r="AY60" s="72">
        <v>48554</v>
      </c>
    </row>
    <row r="61" spans="1:51">
      <c r="A61" s="2">
        <v>59</v>
      </c>
      <c r="B61" s="3">
        <v>50352</v>
      </c>
      <c r="C61" s="3">
        <v>49845</v>
      </c>
      <c r="D61" s="3">
        <v>49399</v>
      </c>
      <c r="E61" s="3">
        <v>49001</v>
      </c>
      <c r="F61" s="3">
        <v>47602</v>
      </c>
      <c r="G61" s="3">
        <v>48094</v>
      </c>
      <c r="H61" s="3">
        <v>47538</v>
      </c>
      <c r="I61" s="3">
        <v>46060</v>
      </c>
      <c r="J61" s="3">
        <v>48971</v>
      </c>
      <c r="K61" s="3">
        <v>46763</v>
      </c>
      <c r="L61" s="12">
        <v>58</v>
      </c>
      <c r="M61" s="13">
        <v>21757</v>
      </c>
      <c r="N61" s="13">
        <v>21760</v>
      </c>
      <c r="O61" s="13">
        <v>22263</v>
      </c>
      <c r="P61" s="13">
        <v>21479</v>
      </c>
      <c r="Q61" s="13">
        <v>22546</v>
      </c>
      <c r="R61" s="13">
        <v>24705</v>
      </c>
      <c r="S61" s="13">
        <v>23952</v>
      </c>
      <c r="T61" s="13">
        <v>24152</v>
      </c>
      <c r="U61" s="13">
        <v>21250</v>
      </c>
      <c r="V61" s="13">
        <v>20490</v>
      </c>
      <c r="W61" s="14">
        <v>58</v>
      </c>
      <c r="X61" s="15">
        <v>43536</v>
      </c>
      <c r="Y61" s="15">
        <v>42493</v>
      </c>
      <c r="Z61" s="15">
        <v>42339</v>
      </c>
      <c r="AA61" s="15">
        <v>53719</v>
      </c>
      <c r="AB61" s="15">
        <v>52808</v>
      </c>
      <c r="AC61" s="15">
        <v>52720</v>
      </c>
      <c r="AD61" s="15">
        <v>49017</v>
      </c>
      <c r="AE61" s="15">
        <v>46707</v>
      </c>
      <c r="AF61" s="15">
        <v>44910</v>
      </c>
      <c r="AG61" s="15">
        <v>44851</v>
      </c>
      <c r="AH61" s="15">
        <f t="shared" si="0"/>
        <v>44832</v>
      </c>
      <c r="AI61" s="15">
        <f t="shared" si="1"/>
        <v>47122</v>
      </c>
      <c r="AQ61" s="52">
        <v>57</v>
      </c>
      <c r="AR61" s="52">
        <v>22462</v>
      </c>
      <c r="AS61" s="52">
        <v>24589</v>
      </c>
      <c r="AT61" s="52">
        <v>47051</v>
      </c>
      <c r="AV61" s="72">
        <v>57</v>
      </c>
      <c r="AW61" s="72">
        <v>22741</v>
      </c>
      <c r="AX61" s="72">
        <v>24887</v>
      </c>
      <c r="AY61" s="72">
        <v>47628</v>
      </c>
    </row>
    <row r="62" spans="1:51">
      <c r="A62" s="2">
        <v>60</v>
      </c>
      <c r="B62" s="3">
        <v>52387</v>
      </c>
      <c r="C62" s="3">
        <v>49860</v>
      </c>
      <c r="D62" s="3">
        <v>49384</v>
      </c>
      <c r="E62" s="3">
        <v>48960</v>
      </c>
      <c r="F62" s="3">
        <v>48586</v>
      </c>
      <c r="G62" s="3">
        <v>47233</v>
      </c>
      <c r="H62" s="3">
        <v>47718</v>
      </c>
      <c r="I62" s="3">
        <v>47201</v>
      </c>
      <c r="J62" s="3">
        <v>45733</v>
      </c>
      <c r="K62" s="3">
        <v>48687</v>
      </c>
      <c r="L62" s="12">
        <v>59</v>
      </c>
      <c r="M62" s="13">
        <v>21355</v>
      </c>
      <c r="N62" s="13">
        <v>21559</v>
      </c>
      <c r="O62" s="13">
        <v>21575</v>
      </c>
      <c r="P62" s="13">
        <v>22079</v>
      </c>
      <c r="Q62" s="13">
        <v>21310</v>
      </c>
      <c r="R62" s="13">
        <v>22341</v>
      </c>
      <c r="S62" s="13">
        <v>24539</v>
      </c>
      <c r="T62" s="13">
        <v>23769</v>
      </c>
      <c r="U62" s="13">
        <v>23978</v>
      </c>
      <c r="V62" s="13">
        <v>21104</v>
      </c>
      <c r="W62" s="14">
        <v>59</v>
      </c>
      <c r="X62" s="15">
        <v>42298</v>
      </c>
      <c r="Y62" s="15">
        <v>43423</v>
      </c>
      <c r="Z62" s="15">
        <v>42400</v>
      </c>
      <c r="AA62" s="15">
        <v>42231</v>
      </c>
      <c r="AB62" s="15">
        <v>53625</v>
      </c>
      <c r="AC62" s="15">
        <v>52701</v>
      </c>
      <c r="AD62" s="15">
        <v>52649</v>
      </c>
      <c r="AE62" s="15">
        <v>48963</v>
      </c>
      <c r="AF62" s="15">
        <v>46648</v>
      </c>
      <c r="AG62" s="15">
        <v>44857</v>
      </c>
      <c r="AH62" s="15">
        <f t="shared" si="0"/>
        <v>44590</v>
      </c>
      <c r="AI62" s="15">
        <f t="shared" si="1"/>
        <v>44892</v>
      </c>
      <c r="AQ62" s="52">
        <v>58</v>
      </c>
      <c r="AR62" s="52">
        <v>21684</v>
      </c>
      <c r="AS62" s="52">
        <v>23148</v>
      </c>
      <c r="AT62" s="52">
        <v>44832</v>
      </c>
      <c r="AV62" s="72">
        <v>58</v>
      </c>
      <c r="AW62" s="72">
        <v>22455</v>
      </c>
      <c r="AX62" s="72">
        <v>24667</v>
      </c>
      <c r="AY62" s="72">
        <v>47122</v>
      </c>
    </row>
    <row r="63" spans="1:51">
      <c r="A63" s="2">
        <v>61</v>
      </c>
      <c r="B63" s="3">
        <v>52160</v>
      </c>
      <c r="C63" s="3">
        <v>51821</v>
      </c>
      <c r="D63" s="3">
        <v>49363</v>
      </c>
      <c r="E63" s="3">
        <v>48870</v>
      </c>
      <c r="F63" s="3">
        <v>48480</v>
      </c>
      <c r="G63" s="3">
        <v>48137</v>
      </c>
      <c r="H63" s="3">
        <v>46815</v>
      </c>
      <c r="I63" s="3">
        <v>47319</v>
      </c>
      <c r="J63" s="3">
        <v>46840</v>
      </c>
      <c r="K63" s="3">
        <v>45340</v>
      </c>
      <c r="L63" s="12">
        <v>60</v>
      </c>
      <c r="M63" s="13">
        <v>22484</v>
      </c>
      <c r="N63" s="13">
        <v>21120</v>
      </c>
      <c r="O63" s="13">
        <v>21362</v>
      </c>
      <c r="P63" s="13">
        <v>21335</v>
      </c>
      <c r="Q63" s="13">
        <v>21909</v>
      </c>
      <c r="R63" s="13">
        <v>21135</v>
      </c>
      <c r="S63" s="13">
        <v>22114</v>
      </c>
      <c r="T63" s="13">
        <v>24369</v>
      </c>
      <c r="U63" s="13">
        <v>23579</v>
      </c>
      <c r="V63" s="13">
        <v>23784</v>
      </c>
      <c r="W63" s="14">
        <v>60</v>
      </c>
      <c r="X63" s="15">
        <v>44083</v>
      </c>
      <c r="Y63" s="15">
        <v>42135</v>
      </c>
      <c r="Z63" s="15">
        <v>43335</v>
      </c>
      <c r="AA63" s="15">
        <v>42256</v>
      </c>
      <c r="AB63" s="15">
        <v>42072</v>
      </c>
      <c r="AC63" s="15">
        <v>53513</v>
      </c>
      <c r="AD63" s="15">
        <v>52581</v>
      </c>
      <c r="AE63" s="15">
        <v>52563</v>
      </c>
      <c r="AF63" s="15">
        <v>48900</v>
      </c>
      <c r="AG63" s="15">
        <v>46500</v>
      </c>
      <c r="AH63" s="15">
        <f t="shared" si="0"/>
        <v>44438</v>
      </c>
      <c r="AI63" s="15">
        <f t="shared" si="1"/>
        <v>44748</v>
      </c>
      <c r="AQ63" s="52">
        <v>59</v>
      </c>
      <c r="AR63" s="52">
        <v>21370</v>
      </c>
      <c r="AS63" s="52">
        <v>23220</v>
      </c>
      <c r="AT63" s="52">
        <v>44590</v>
      </c>
      <c r="AV63" s="72">
        <v>59</v>
      </c>
      <c r="AW63" s="72">
        <v>21681</v>
      </c>
      <c r="AX63" s="72">
        <v>23211</v>
      </c>
      <c r="AY63" s="72">
        <v>44892</v>
      </c>
    </row>
    <row r="64" spans="1:51">
      <c r="A64" s="2">
        <v>62</v>
      </c>
      <c r="B64" s="3">
        <v>32683</v>
      </c>
      <c r="C64" s="3">
        <v>51443</v>
      </c>
      <c r="D64" s="3">
        <v>51206</v>
      </c>
      <c r="E64" s="3">
        <v>48832</v>
      </c>
      <c r="F64" s="3">
        <v>48316</v>
      </c>
      <c r="G64" s="3">
        <v>47958</v>
      </c>
      <c r="H64" s="3">
        <v>47650</v>
      </c>
      <c r="I64" s="3">
        <v>46322</v>
      </c>
      <c r="J64" s="3">
        <v>46875</v>
      </c>
      <c r="K64" s="3">
        <v>46386</v>
      </c>
      <c r="L64" s="12">
        <v>61</v>
      </c>
      <c r="M64" s="13">
        <v>23229</v>
      </c>
      <c r="N64" s="13">
        <v>22223</v>
      </c>
      <c r="O64" s="13">
        <v>20907</v>
      </c>
      <c r="P64" s="13">
        <v>21128</v>
      </c>
      <c r="Q64" s="13">
        <v>21093</v>
      </c>
      <c r="R64" s="13">
        <v>21713</v>
      </c>
      <c r="S64" s="13">
        <v>20921</v>
      </c>
      <c r="T64" s="13">
        <v>21909</v>
      </c>
      <c r="U64" s="13">
        <v>24127</v>
      </c>
      <c r="V64" s="13">
        <v>23385</v>
      </c>
      <c r="W64" s="14">
        <v>61</v>
      </c>
      <c r="X64" s="15">
        <v>49759</v>
      </c>
      <c r="Y64" s="15">
        <v>43885</v>
      </c>
      <c r="Z64" s="15">
        <v>42004</v>
      </c>
      <c r="AA64" s="15">
        <v>43225</v>
      </c>
      <c r="AB64" s="15">
        <v>42086</v>
      </c>
      <c r="AC64" s="15">
        <v>41922</v>
      </c>
      <c r="AD64" s="15">
        <v>53391</v>
      </c>
      <c r="AE64" s="15">
        <v>52513</v>
      </c>
      <c r="AF64" s="15">
        <v>52450</v>
      </c>
      <c r="AG64" s="15">
        <v>48692</v>
      </c>
      <c r="AH64" s="15">
        <f t="shared" si="0"/>
        <v>46033</v>
      </c>
      <c r="AI64" s="15">
        <f t="shared" si="1"/>
        <v>44550</v>
      </c>
      <c r="AQ64" s="52">
        <v>60</v>
      </c>
      <c r="AR64" s="52">
        <v>21499</v>
      </c>
      <c r="AS64" s="52">
        <v>22939</v>
      </c>
      <c r="AT64" s="52">
        <v>44438</v>
      </c>
      <c r="AV64" s="72">
        <v>60</v>
      </c>
      <c r="AW64" s="72">
        <v>21404</v>
      </c>
      <c r="AX64" s="72">
        <v>23344</v>
      </c>
      <c r="AY64" s="72">
        <v>44748</v>
      </c>
    </row>
    <row r="65" spans="1:51">
      <c r="A65" s="2">
        <v>63</v>
      </c>
      <c r="B65" s="3">
        <v>24349</v>
      </c>
      <c r="C65" s="3">
        <v>32230</v>
      </c>
      <c r="D65" s="3">
        <v>50712</v>
      </c>
      <c r="E65" s="3">
        <v>50553</v>
      </c>
      <c r="F65" s="3">
        <v>48277</v>
      </c>
      <c r="G65" s="3">
        <v>47759</v>
      </c>
      <c r="H65" s="3">
        <v>47427</v>
      </c>
      <c r="I65" s="3">
        <v>47134</v>
      </c>
      <c r="J65" s="3">
        <v>45870</v>
      </c>
      <c r="K65" s="3">
        <v>46469</v>
      </c>
      <c r="L65" s="12">
        <v>62</v>
      </c>
      <c r="M65" s="13">
        <v>21499</v>
      </c>
      <c r="N65" s="13">
        <v>22935</v>
      </c>
      <c r="O65" s="13">
        <v>21948</v>
      </c>
      <c r="P65" s="13">
        <v>20609</v>
      </c>
      <c r="Q65" s="13">
        <v>20843</v>
      </c>
      <c r="R65" s="13">
        <v>20848</v>
      </c>
      <c r="S65" s="13">
        <v>21481</v>
      </c>
      <c r="T65" s="13">
        <v>20675</v>
      </c>
      <c r="U65" s="13">
        <v>21660</v>
      </c>
      <c r="V65" s="13">
        <v>23926</v>
      </c>
      <c r="W65" s="14">
        <v>62</v>
      </c>
      <c r="X65" s="15">
        <v>48625</v>
      </c>
      <c r="Y65" s="15">
        <v>49495</v>
      </c>
      <c r="Z65" s="15">
        <v>43712</v>
      </c>
      <c r="AA65" s="15">
        <v>41771</v>
      </c>
      <c r="AB65" s="15">
        <v>42972</v>
      </c>
      <c r="AC65" s="15">
        <v>41888</v>
      </c>
      <c r="AD65" s="15">
        <v>41741</v>
      </c>
      <c r="AE65" s="15">
        <v>53242</v>
      </c>
      <c r="AF65" s="15">
        <v>52311</v>
      </c>
      <c r="AG65" s="15">
        <v>52253</v>
      </c>
      <c r="AH65" s="15">
        <f t="shared" si="0"/>
        <v>48127</v>
      </c>
      <c r="AI65" s="15">
        <f t="shared" si="1"/>
        <v>46062</v>
      </c>
      <c r="AQ65" s="52">
        <v>61</v>
      </c>
      <c r="AR65" s="52">
        <v>22141</v>
      </c>
      <c r="AS65" s="52">
        <v>23892</v>
      </c>
      <c r="AT65" s="52">
        <v>46033</v>
      </c>
      <c r="AV65" s="72">
        <v>61</v>
      </c>
      <c r="AW65" s="72">
        <v>21511</v>
      </c>
      <c r="AX65" s="72">
        <v>23039</v>
      </c>
      <c r="AY65" s="72">
        <v>44550</v>
      </c>
    </row>
    <row r="66" spans="1:51">
      <c r="A66" s="2">
        <v>64</v>
      </c>
      <c r="B66" s="3">
        <v>24147</v>
      </c>
      <c r="C66" s="3">
        <v>23956</v>
      </c>
      <c r="D66" s="3">
        <v>31782</v>
      </c>
      <c r="E66" s="3">
        <v>50002</v>
      </c>
      <c r="F66" s="3">
        <v>49930</v>
      </c>
      <c r="G66" s="3">
        <v>47683</v>
      </c>
      <c r="H66" s="3">
        <v>47172</v>
      </c>
      <c r="I66" s="3">
        <v>46890</v>
      </c>
      <c r="J66" s="3">
        <v>46612</v>
      </c>
      <c r="K66" s="3">
        <v>45397</v>
      </c>
      <c r="L66" s="12">
        <v>63</v>
      </c>
      <c r="M66" s="13">
        <v>21988</v>
      </c>
      <c r="N66" s="13">
        <v>21197</v>
      </c>
      <c r="O66" s="13">
        <v>22579</v>
      </c>
      <c r="P66" s="13">
        <v>21631</v>
      </c>
      <c r="Q66" s="13">
        <v>20319</v>
      </c>
      <c r="R66" s="13">
        <v>20575</v>
      </c>
      <c r="S66" s="13">
        <v>20579</v>
      </c>
      <c r="T66" s="13">
        <v>21253</v>
      </c>
      <c r="U66" s="13">
        <v>20434</v>
      </c>
      <c r="V66" s="13">
        <v>21427</v>
      </c>
      <c r="W66" s="14">
        <v>63</v>
      </c>
      <c r="X66" s="15">
        <v>49076</v>
      </c>
      <c r="Y66" s="15">
        <v>48344</v>
      </c>
      <c r="Z66" s="15">
        <v>49284</v>
      </c>
      <c r="AA66" s="15">
        <v>43465</v>
      </c>
      <c r="AB66" s="15">
        <v>41511</v>
      </c>
      <c r="AC66" s="15">
        <v>42731</v>
      </c>
      <c r="AD66" s="15">
        <v>41687</v>
      </c>
      <c r="AE66" s="15">
        <v>41612</v>
      </c>
      <c r="AF66" s="15">
        <v>53040</v>
      </c>
      <c r="AG66" s="15">
        <v>52100</v>
      </c>
      <c r="AH66" s="15">
        <f t="shared" si="0"/>
        <v>51412</v>
      </c>
      <c r="AI66" s="15">
        <f t="shared" si="1"/>
        <v>48124</v>
      </c>
      <c r="AQ66" s="52">
        <v>62</v>
      </c>
      <c r="AR66" s="52">
        <v>22987</v>
      </c>
      <c r="AS66" s="52">
        <v>25140</v>
      </c>
      <c r="AT66" s="52">
        <v>48127</v>
      </c>
      <c r="AV66" s="72">
        <v>62</v>
      </c>
      <c r="AW66" s="72">
        <v>22105</v>
      </c>
      <c r="AX66" s="72">
        <v>23957</v>
      </c>
      <c r="AY66" s="72">
        <v>46062</v>
      </c>
    </row>
    <row r="67" spans="1:51">
      <c r="A67" s="2">
        <v>65</v>
      </c>
      <c r="B67" s="3">
        <v>30502</v>
      </c>
      <c r="C67" s="3">
        <v>23730</v>
      </c>
      <c r="D67" s="3">
        <v>23584</v>
      </c>
      <c r="E67" s="3">
        <v>31297</v>
      </c>
      <c r="F67" s="3">
        <v>49250</v>
      </c>
      <c r="G67" s="3">
        <v>49176</v>
      </c>
      <c r="H67" s="3">
        <v>47046</v>
      </c>
      <c r="I67" s="3">
        <v>46539</v>
      </c>
      <c r="J67" s="3">
        <v>46327</v>
      </c>
      <c r="K67" s="3">
        <v>46053</v>
      </c>
      <c r="L67" s="12">
        <v>64</v>
      </c>
      <c r="M67" s="13">
        <v>21668</v>
      </c>
      <c r="N67" s="13">
        <v>21606</v>
      </c>
      <c r="O67" s="13">
        <v>20864</v>
      </c>
      <c r="P67" s="13">
        <v>22212</v>
      </c>
      <c r="Q67" s="13">
        <v>21341</v>
      </c>
      <c r="R67" s="13">
        <v>19988</v>
      </c>
      <c r="S67" s="13">
        <v>20266</v>
      </c>
      <c r="T67" s="13">
        <v>20334</v>
      </c>
      <c r="U67" s="13">
        <v>20984</v>
      </c>
      <c r="V67" s="13">
        <v>20191</v>
      </c>
      <c r="W67" s="14">
        <v>64</v>
      </c>
      <c r="X67" s="15">
        <v>44726</v>
      </c>
      <c r="Y67" s="15">
        <v>48844</v>
      </c>
      <c r="Z67" s="15">
        <v>48040</v>
      </c>
      <c r="AA67" s="15">
        <v>48990</v>
      </c>
      <c r="AB67" s="15">
        <v>43163</v>
      </c>
      <c r="AC67" s="15">
        <v>41200</v>
      </c>
      <c r="AD67" s="15">
        <v>42437</v>
      </c>
      <c r="AE67" s="15">
        <v>41506</v>
      </c>
      <c r="AF67" s="15">
        <v>41402</v>
      </c>
      <c r="AG67" s="15">
        <v>52727</v>
      </c>
      <c r="AH67" s="15">
        <f t="shared" si="0"/>
        <v>51323</v>
      </c>
      <c r="AI67" s="15">
        <f t="shared" si="1"/>
        <v>51411</v>
      </c>
      <c r="AQ67" s="52">
        <v>63</v>
      </c>
      <c r="AR67" s="52">
        <v>24640</v>
      </c>
      <c r="AS67" s="52">
        <v>26772</v>
      </c>
      <c r="AT67" s="52">
        <v>51412</v>
      </c>
      <c r="AV67" s="72">
        <v>63</v>
      </c>
      <c r="AW67" s="72">
        <v>22940</v>
      </c>
      <c r="AX67" s="72">
        <v>25184</v>
      </c>
      <c r="AY67" s="72">
        <v>48124</v>
      </c>
    </row>
    <row r="68" spans="1:51">
      <c r="A68" s="2">
        <v>66</v>
      </c>
      <c r="B68" s="3">
        <v>39946</v>
      </c>
      <c r="C68" s="3">
        <v>29984</v>
      </c>
      <c r="D68" s="3">
        <v>23273</v>
      </c>
      <c r="E68" s="3">
        <v>23168</v>
      </c>
      <c r="F68" s="3">
        <v>30825</v>
      </c>
      <c r="G68" s="3">
        <v>48421</v>
      </c>
      <c r="H68" s="3">
        <v>48453</v>
      </c>
      <c r="I68" s="3">
        <v>46418</v>
      </c>
      <c r="J68" s="3">
        <v>45921</v>
      </c>
      <c r="K68" s="3">
        <v>45681</v>
      </c>
      <c r="L68" s="12">
        <v>65</v>
      </c>
      <c r="M68" s="13">
        <v>20818</v>
      </c>
      <c r="N68" s="13">
        <v>21294</v>
      </c>
      <c r="O68" s="13">
        <v>21205</v>
      </c>
      <c r="P68" s="13">
        <v>20494</v>
      </c>
      <c r="Q68" s="13">
        <v>21842</v>
      </c>
      <c r="R68" s="13">
        <v>20982</v>
      </c>
      <c r="S68" s="13">
        <v>19629</v>
      </c>
      <c r="T68" s="13">
        <v>19954</v>
      </c>
      <c r="U68" s="13">
        <v>20041</v>
      </c>
      <c r="V68" s="13">
        <v>20731</v>
      </c>
      <c r="W68" s="14">
        <v>65</v>
      </c>
      <c r="X68" s="15">
        <v>42190</v>
      </c>
      <c r="Y68" s="15">
        <v>44450</v>
      </c>
      <c r="Z68" s="15">
        <v>48527</v>
      </c>
      <c r="AA68" s="15">
        <v>47725</v>
      </c>
      <c r="AB68" s="15">
        <v>48629</v>
      </c>
      <c r="AC68" s="15">
        <v>42863</v>
      </c>
      <c r="AD68" s="15">
        <v>40920</v>
      </c>
      <c r="AE68" s="15">
        <v>42176</v>
      </c>
      <c r="AF68" s="15">
        <v>41286</v>
      </c>
      <c r="AG68" s="15">
        <v>41128</v>
      </c>
      <c r="AH68" s="15">
        <f t="shared" ref="AH68:AH104" si="2">AT69</f>
        <v>51891</v>
      </c>
      <c r="AI68" s="15">
        <f t="shared" ref="AI68:AI104" si="3">AY69</f>
        <v>51248</v>
      </c>
      <c r="AQ68" s="52">
        <v>64</v>
      </c>
      <c r="AR68" s="52">
        <v>24373</v>
      </c>
      <c r="AS68" s="52">
        <v>26950</v>
      </c>
      <c r="AT68" s="52">
        <v>51323</v>
      </c>
      <c r="AV68" s="72">
        <v>64</v>
      </c>
      <c r="AW68" s="72">
        <v>24578</v>
      </c>
      <c r="AX68" s="72">
        <v>26833</v>
      </c>
      <c r="AY68" s="72">
        <v>51411</v>
      </c>
    </row>
    <row r="69" spans="1:51">
      <c r="A69" s="2">
        <v>67</v>
      </c>
      <c r="B69" s="3">
        <v>42399</v>
      </c>
      <c r="C69" s="3">
        <v>39152</v>
      </c>
      <c r="D69" s="3">
        <v>29451</v>
      </c>
      <c r="E69" s="3">
        <v>22877</v>
      </c>
      <c r="F69" s="3">
        <v>22726</v>
      </c>
      <c r="G69" s="3">
        <v>30258</v>
      </c>
      <c r="H69" s="3">
        <v>47585</v>
      </c>
      <c r="I69" s="3">
        <v>47748</v>
      </c>
      <c r="J69" s="3">
        <v>45783</v>
      </c>
      <c r="K69" s="3">
        <v>45251</v>
      </c>
      <c r="L69" s="12">
        <v>66</v>
      </c>
      <c r="M69" s="13">
        <v>21073</v>
      </c>
      <c r="N69" s="13">
        <v>20396</v>
      </c>
      <c r="O69" s="13">
        <v>20920</v>
      </c>
      <c r="P69" s="13">
        <v>20786</v>
      </c>
      <c r="Q69" s="13">
        <v>20099</v>
      </c>
      <c r="R69" s="13">
        <v>21438</v>
      </c>
      <c r="S69" s="13">
        <v>20627</v>
      </c>
      <c r="T69" s="13">
        <v>19287</v>
      </c>
      <c r="U69" s="13">
        <v>19660</v>
      </c>
      <c r="V69" s="13">
        <v>19738</v>
      </c>
      <c r="W69" s="14">
        <v>66</v>
      </c>
      <c r="X69" s="15">
        <v>43501</v>
      </c>
      <c r="Y69" s="15">
        <v>41818</v>
      </c>
      <c r="Z69" s="15">
        <v>44160</v>
      </c>
      <c r="AA69" s="15">
        <v>48184</v>
      </c>
      <c r="AB69" s="15">
        <v>47305</v>
      </c>
      <c r="AC69" s="15">
        <v>48252</v>
      </c>
      <c r="AD69" s="15">
        <v>42515</v>
      </c>
      <c r="AE69" s="15">
        <v>40692</v>
      </c>
      <c r="AF69" s="15">
        <v>41947</v>
      </c>
      <c r="AG69" s="15">
        <v>41014</v>
      </c>
      <c r="AH69" s="15">
        <f t="shared" si="2"/>
        <v>40533</v>
      </c>
      <c r="AI69" s="15">
        <f t="shared" si="3"/>
        <v>51742</v>
      </c>
      <c r="AQ69" s="52">
        <v>65</v>
      </c>
      <c r="AR69" s="52">
        <v>24704</v>
      </c>
      <c r="AS69" s="52">
        <v>27187</v>
      </c>
      <c r="AT69" s="52">
        <v>51891</v>
      </c>
      <c r="AV69" s="72">
        <v>65</v>
      </c>
      <c r="AW69" s="72">
        <v>24281</v>
      </c>
      <c r="AX69" s="72">
        <v>26967</v>
      </c>
      <c r="AY69" s="72">
        <v>51248</v>
      </c>
    </row>
    <row r="70" spans="1:51">
      <c r="A70" s="2">
        <v>68</v>
      </c>
      <c r="B70" s="3">
        <v>40734</v>
      </c>
      <c r="C70" s="3">
        <v>41492</v>
      </c>
      <c r="D70" s="3">
        <v>38341</v>
      </c>
      <c r="E70" s="3">
        <v>28882</v>
      </c>
      <c r="F70" s="3">
        <v>22411</v>
      </c>
      <c r="G70" s="3">
        <v>22240</v>
      </c>
      <c r="H70" s="3">
        <v>29721</v>
      </c>
      <c r="I70" s="3">
        <v>46746</v>
      </c>
      <c r="J70" s="3">
        <v>46931</v>
      </c>
      <c r="K70" s="3">
        <v>45063</v>
      </c>
      <c r="L70" s="12">
        <v>67</v>
      </c>
      <c r="M70" s="13">
        <v>20652</v>
      </c>
      <c r="N70" s="13">
        <v>20574</v>
      </c>
      <c r="O70" s="13">
        <v>19937</v>
      </c>
      <c r="P70" s="13">
        <v>20422</v>
      </c>
      <c r="Q70" s="13">
        <v>20347</v>
      </c>
      <c r="R70" s="13">
        <v>19702</v>
      </c>
      <c r="S70" s="13">
        <v>21006</v>
      </c>
      <c r="T70" s="13">
        <v>20215</v>
      </c>
      <c r="U70" s="13">
        <v>18923</v>
      </c>
      <c r="V70" s="13">
        <v>19313</v>
      </c>
      <c r="W70" s="14">
        <v>67</v>
      </c>
      <c r="X70" s="15">
        <v>41362</v>
      </c>
      <c r="Y70" s="15">
        <v>43113</v>
      </c>
      <c r="Z70" s="15">
        <v>41438</v>
      </c>
      <c r="AA70" s="15">
        <v>43818</v>
      </c>
      <c r="AB70" s="15">
        <v>47736</v>
      </c>
      <c r="AC70" s="15">
        <v>46882</v>
      </c>
      <c r="AD70" s="15">
        <v>47753</v>
      </c>
      <c r="AE70" s="15">
        <v>42159</v>
      </c>
      <c r="AF70" s="15">
        <v>40360</v>
      </c>
      <c r="AG70" s="15">
        <v>41576</v>
      </c>
      <c r="AH70" s="15">
        <f t="shared" si="2"/>
        <v>40331</v>
      </c>
      <c r="AI70" s="15">
        <f t="shared" si="3"/>
        <v>40396</v>
      </c>
      <c r="AQ70" s="52">
        <v>66</v>
      </c>
      <c r="AR70" s="52">
        <v>19181</v>
      </c>
      <c r="AS70" s="52">
        <v>21352</v>
      </c>
      <c r="AT70" s="52">
        <v>40533</v>
      </c>
      <c r="AV70" s="72">
        <v>66</v>
      </c>
      <c r="AW70" s="72">
        <v>24544</v>
      </c>
      <c r="AX70" s="72">
        <v>27198</v>
      </c>
      <c r="AY70" s="72">
        <v>51742</v>
      </c>
    </row>
    <row r="71" spans="1:51">
      <c r="A71" s="2">
        <v>69</v>
      </c>
      <c r="B71" s="3">
        <v>41450</v>
      </c>
      <c r="C71" s="3">
        <v>39793</v>
      </c>
      <c r="D71" s="3">
        <v>40537</v>
      </c>
      <c r="E71" s="3">
        <v>37491</v>
      </c>
      <c r="F71" s="3">
        <v>28290</v>
      </c>
      <c r="G71" s="3">
        <v>21964</v>
      </c>
      <c r="H71" s="3">
        <v>21740</v>
      </c>
      <c r="I71" s="3">
        <v>29110</v>
      </c>
      <c r="J71" s="3">
        <v>45836</v>
      </c>
      <c r="K71" s="3">
        <v>46110</v>
      </c>
      <c r="L71" s="12">
        <v>68</v>
      </c>
      <c r="M71" s="13">
        <v>20238</v>
      </c>
      <c r="N71" s="13">
        <v>20143</v>
      </c>
      <c r="O71" s="13">
        <v>20080</v>
      </c>
      <c r="P71" s="13">
        <v>19469</v>
      </c>
      <c r="Q71" s="13">
        <v>19899</v>
      </c>
      <c r="R71" s="13">
        <v>19834</v>
      </c>
      <c r="S71" s="13">
        <v>19289</v>
      </c>
      <c r="T71" s="13">
        <v>20534</v>
      </c>
      <c r="U71" s="13">
        <v>19809</v>
      </c>
      <c r="V71" s="13">
        <v>18517</v>
      </c>
      <c r="W71" s="14">
        <v>68</v>
      </c>
      <c r="X71" s="15">
        <v>40766</v>
      </c>
      <c r="Y71" s="15">
        <v>40947</v>
      </c>
      <c r="Z71" s="15">
        <v>42656</v>
      </c>
      <c r="AA71" s="15">
        <v>40993</v>
      </c>
      <c r="AB71" s="15">
        <v>43358</v>
      </c>
      <c r="AC71" s="15">
        <v>47318</v>
      </c>
      <c r="AD71" s="15">
        <v>46393</v>
      </c>
      <c r="AE71" s="15">
        <v>47393</v>
      </c>
      <c r="AF71" s="15">
        <v>41761</v>
      </c>
      <c r="AG71" s="15">
        <v>39974</v>
      </c>
      <c r="AH71" s="15">
        <f t="shared" si="2"/>
        <v>40892</v>
      </c>
      <c r="AI71" s="15">
        <f t="shared" si="3"/>
        <v>40177</v>
      </c>
      <c r="AQ71" s="52">
        <v>67</v>
      </c>
      <c r="AR71" s="52">
        <v>19006</v>
      </c>
      <c r="AS71" s="52">
        <v>21325</v>
      </c>
      <c r="AT71" s="52">
        <v>40331</v>
      </c>
      <c r="AV71" s="72">
        <v>67</v>
      </c>
      <c r="AW71" s="72">
        <v>19061</v>
      </c>
      <c r="AX71" s="72">
        <v>21335</v>
      </c>
      <c r="AY71" s="72">
        <v>40396</v>
      </c>
    </row>
    <row r="72" spans="1:51">
      <c r="A72" s="2">
        <v>70</v>
      </c>
      <c r="B72" s="3">
        <v>37631</v>
      </c>
      <c r="C72" s="3">
        <v>40441</v>
      </c>
      <c r="D72" s="3">
        <v>38783</v>
      </c>
      <c r="E72" s="3">
        <v>39512</v>
      </c>
      <c r="F72" s="3">
        <v>36601</v>
      </c>
      <c r="G72" s="3">
        <v>27663</v>
      </c>
      <c r="H72" s="3">
        <v>21491</v>
      </c>
      <c r="I72" s="3">
        <v>21234</v>
      </c>
      <c r="J72" s="3">
        <v>28479</v>
      </c>
      <c r="K72" s="3">
        <v>44969</v>
      </c>
      <c r="L72" s="12">
        <v>69</v>
      </c>
      <c r="M72" s="13">
        <v>19683</v>
      </c>
      <c r="N72" s="13">
        <v>19663</v>
      </c>
      <c r="O72" s="13">
        <v>19642</v>
      </c>
      <c r="P72" s="13">
        <v>19530</v>
      </c>
      <c r="Q72" s="13">
        <v>18904</v>
      </c>
      <c r="R72" s="13">
        <v>19422</v>
      </c>
      <c r="S72" s="13">
        <v>19371</v>
      </c>
      <c r="T72" s="13">
        <v>18853</v>
      </c>
      <c r="U72" s="13">
        <v>20080</v>
      </c>
      <c r="V72" s="13">
        <v>19398</v>
      </c>
      <c r="W72" s="14">
        <v>69</v>
      </c>
      <c r="X72" s="15">
        <v>39615</v>
      </c>
      <c r="Y72" s="15">
        <v>40243</v>
      </c>
      <c r="Z72" s="15">
        <v>40450</v>
      </c>
      <c r="AA72" s="15">
        <v>42145</v>
      </c>
      <c r="AB72" s="15">
        <v>40447</v>
      </c>
      <c r="AC72" s="15">
        <v>42946</v>
      </c>
      <c r="AD72" s="15">
        <v>46846</v>
      </c>
      <c r="AE72" s="15">
        <v>45994</v>
      </c>
      <c r="AF72" s="15">
        <v>46898</v>
      </c>
      <c r="AG72" s="15">
        <v>41367</v>
      </c>
      <c r="AH72" s="15">
        <f t="shared" si="2"/>
        <v>39264</v>
      </c>
      <c r="AI72" s="15">
        <f t="shared" si="3"/>
        <v>40654</v>
      </c>
      <c r="AQ72" s="52">
        <v>68</v>
      </c>
      <c r="AR72" s="52">
        <v>19209</v>
      </c>
      <c r="AS72" s="52">
        <v>21683</v>
      </c>
      <c r="AT72" s="52">
        <v>40892</v>
      </c>
      <c r="AV72" s="72">
        <v>68</v>
      </c>
      <c r="AW72" s="72">
        <v>18872</v>
      </c>
      <c r="AX72" s="72">
        <v>21305</v>
      </c>
      <c r="AY72" s="72">
        <v>40177</v>
      </c>
    </row>
    <row r="73" spans="1:51">
      <c r="A73" s="2">
        <v>71</v>
      </c>
      <c r="B73" s="3">
        <v>38422</v>
      </c>
      <c r="C73" s="3">
        <v>36553</v>
      </c>
      <c r="D73" s="3">
        <v>39296</v>
      </c>
      <c r="E73" s="3">
        <v>37751</v>
      </c>
      <c r="F73" s="3">
        <v>38472</v>
      </c>
      <c r="G73" s="3">
        <v>35658</v>
      </c>
      <c r="H73" s="3">
        <v>27030</v>
      </c>
      <c r="I73" s="3">
        <v>20988</v>
      </c>
      <c r="J73" s="3">
        <v>20725</v>
      </c>
      <c r="K73" s="3">
        <v>27835</v>
      </c>
      <c r="L73" s="12">
        <v>70</v>
      </c>
      <c r="M73" s="13">
        <v>20080</v>
      </c>
      <c r="N73" s="13">
        <v>19104</v>
      </c>
      <c r="O73" s="13">
        <v>19088</v>
      </c>
      <c r="P73" s="13">
        <v>19056</v>
      </c>
      <c r="Q73" s="13">
        <v>18995</v>
      </c>
      <c r="R73" s="13">
        <v>18319</v>
      </c>
      <c r="S73" s="13">
        <v>18911</v>
      </c>
      <c r="T73" s="13">
        <v>18842</v>
      </c>
      <c r="U73" s="13">
        <v>18388</v>
      </c>
      <c r="V73" s="13">
        <v>19594</v>
      </c>
      <c r="W73" s="14">
        <v>70</v>
      </c>
      <c r="X73" s="15">
        <v>41524</v>
      </c>
      <c r="Y73" s="15">
        <v>39076</v>
      </c>
      <c r="Z73" s="15">
        <v>39690</v>
      </c>
      <c r="AA73" s="15">
        <v>39955</v>
      </c>
      <c r="AB73" s="15">
        <v>41605</v>
      </c>
      <c r="AC73" s="15">
        <v>39924</v>
      </c>
      <c r="AD73" s="15">
        <v>42448</v>
      </c>
      <c r="AE73" s="15">
        <v>46411</v>
      </c>
      <c r="AF73" s="15">
        <v>45442</v>
      </c>
      <c r="AG73" s="15">
        <v>46366</v>
      </c>
      <c r="AH73" s="15">
        <f t="shared" si="2"/>
        <v>40553</v>
      </c>
      <c r="AI73" s="15">
        <f t="shared" si="3"/>
        <v>38893</v>
      </c>
      <c r="AQ73" s="52">
        <v>69</v>
      </c>
      <c r="AR73" s="52">
        <v>18407</v>
      </c>
      <c r="AS73" s="52">
        <v>20857</v>
      </c>
      <c r="AT73" s="52">
        <v>39264</v>
      </c>
      <c r="AV73" s="72">
        <v>69</v>
      </c>
      <c r="AW73" s="72">
        <v>19006</v>
      </c>
      <c r="AX73" s="72">
        <v>21648</v>
      </c>
      <c r="AY73" s="72">
        <v>40654</v>
      </c>
    </row>
    <row r="74" spans="1:51">
      <c r="A74" s="2">
        <v>72</v>
      </c>
      <c r="B74" s="3">
        <v>34482</v>
      </c>
      <c r="C74" s="3">
        <v>37239</v>
      </c>
      <c r="D74" s="3">
        <v>35346</v>
      </c>
      <c r="E74" s="3">
        <v>38138</v>
      </c>
      <c r="F74" s="3">
        <v>36587</v>
      </c>
      <c r="G74" s="3">
        <v>37397</v>
      </c>
      <c r="H74" s="3">
        <v>34689</v>
      </c>
      <c r="I74" s="3">
        <v>26359</v>
      </c>
      <c r="J74" s="3">
        <v>20448</v>
      </c>
      <c r="K74" s="3">
        <v>20195</v>
      </c>
      <c r="L74" s="12">
        <v>71</v>
      </c>
      <c r="M74" s="13">
        <v>19270</v>
      </c>
      <c r="N74" s="13">
        <v>19483</v>
      </c>
      <c r="O74" s="13">
        <v>18534</v>
      </c>
      <c r="P74" s="13">
        <v>18458</v>
      </c>
      <c r="Q74" s="13">
        <v>18463</v>
      </c>
      <c r="R74" s="13">
        <v>18388</v>
      </c>
      <c r="S74" s="13">
        <v>17745</v>
      </c>
      <c r="T74" s="13">
        <v>18330</v>
      </c>
      <c r="U74" s="13">
        <v>18274</v>
      </c>
      <c r="V74" s="13">
        <v>17885</v>
      </c>
      <c r="W74" s="14">
        <v>71</v>
      </c>
      <c r="X74" s="15">
        <v>42587</v>
      </c>
      <c r="Y74" s="15">
        <v>40858</v>
      </c>
      <c r="Z74" s="15">
        <v>38479</v>
      </c>
      <c r="AA74" s="15">
        <v>39096</v>
      </c>
      <c r="AB74" s="15">
        <v>39394</v>
      </c>
      <c r="AC74" s="15">
        <v>41067</v>
      </c>
      <c r="AD74" s="15">
        <v>39379</v>
      </c>
      <c r="AE74" s="15">
        <v>41955</v>
      </c>
      <c r="AF74" s="15">
        <v>45846</v>
      </c>
      <c r="AG74" s="15">
        <v>44847</v>
      </c>
      <c r="AH74" s="15">
        <f t="shared" si="2"/>
        <v>45229</v>
      </c>
      <c r="AI74" s="15">
        <f t="shared" si="3"/>
        <v>40193</v>
      </c>
      <c r="AQ74" s="52">
        <v>70</v>
      </c>
      <c r="AR74" s="52">
        <v>18659</v>
      </c>
      <c r="AS74" s="52">
        <v>21894</v>
      </c>
      <c r="AT74" s="52">
        <v>40553</v>
      </c>
      <c r="AV74" s="72">
        <v>70</v>
      </c>
      <c r="AW74" s="72">
        <v>18170</v>
      </c>
      <c r="AX74" s="72">
        <v>20723</v>
      </c>
      <c r="AY74" s="72">
        <v>38893</v>
      </c>
    </row>
    <row r="75" spans="1:51">
      <c r="A75" s="2">
        <v>73</v>
      </c>
      <c r="B75" s="3">
        <v>34429</v>
      </c>
      <c r="C75" s="3">
        <v>33298</v>
      </c>
      <c r="D75" s="3">
        <v>35951</v>
      </c>
      <c r="E75" s="3">
        <v>34193</v>
      </c>
      <c r="F75" s="3">
        <v>36943</v>
      </c>
      <c r="G75" s="3">
        <v>35452</v>
      </c>
      <c r="H75" s="3">
        <v>36270</v>
      </c>
      <c r="I75" s="3">
        <v>33672</v>
      </c>
      <c r="J75" s="3">
        <v>25653</v>
      </c>
      <c r="K75" s="3">
        <v>19855</v>
      </c>
      <c r="L75" s="12">
        <v>72</v>
      </c>
      <c r="M75" s="13">
        <v>11802</v>
      </c>
      <c r="N75" s="13">
        <v>18602</v>
      </c>
      <c r="O75" s="13">
        <v>18841</v>
      </c>
      <c r="P75" s="13">
        <v>17903</v>
      </c>
      <c r="Q75" s="13">
        <v>17842</v>
      </c>
      <c r="R75" s="13">
        <v>17838</v>
      </c>
      <c r="S75" s="13">
        <v>17779</v>
      </c>
      <c r="T75" s="13">
        <v>17142</v>
      </c>
      <c r="U75" s="13">
        <v>17764</v>
      </c>
      <c r="V75" s="13">
        <v>17712</v>
      </c>
      <c r="W75" s="14">
        <v>72</v>
      </c>
      <c r="X75" s="15">
        <v>39082</v>
      </c>
      <c r="Y75" s="15">
        <v>41803</v>
      </c>
      <c r="Z75" s="15">
        <v>40085</v>
      </c>
      <c r="AA75" s="15">
        <v>37827</v>
      </c>
      <c r="AB75" s="15">
        <v>38385</v>
      </c>
      <c r="AC75" s="15">
        <v>38755</v>
      </c>
      <c r="AD75" s="15">
        <v>40420</v>
      </c>
      <c r="AE75" s="15">
        <v>38766</v>
      </c>
      <c r="AF75" s="15">
        <v>41332</v>
      </c>
      <c r="AG75" s="15">
        <v>45245</v>
      </c>
      <c r="AH75" s="15">
        <f t="shared" si="2"/>
        <v>43734</v>
      </c>
      <c r="AI75" s="15">
        <f t="shared" si="3"/>
        <v>44831</v>
      </c>
      <c r="AQ75" s="52">
        <v>71</v>
      </c>
      <c r="AR75" s="52">
        <v>20701</v>
      </c>
      <c r="AS75" s="52">
        <v>24528</v>
      </c>
      <c r="AT75" s="52">
        <v>45229</v>
      </c>
      <c r="AV75" s="72">
        <v>71</v>
      </c>
      <c r="AW75" s="72">
        <v>18440</v>
      </c>
      <c r="AX75" s="72">
        <v>21753</v>
      </c>
      <c r="AY75" s="72">
        <v>40193</v>
      </c>
    </row>
    <row r="76" spans="1:51">
      <c r="A76" s="2">
        <v>74</v>
      </c>
      <c r="B76" s="3">
        <v>29580</v>
      </c>
      <c r="C76" s="3">
        <v>33179</v>
      </c>
      <c r="D76" s="3">
        <v>32016</v>
      </c>
      <c r="E76" s="3">
        <v>34657</v>
      </c>
      <c r="F76" s="3">
        <v>32891</v>
      </c>
      <c r="G76" s="3">
        <v>35691</v>
      </c>
      <c r="H76" s="3">
        <v>34253</v>
      </c>
      <c r="I76" s="3">
        <v>35121</v>
      </c>
      <c r="J76" s="3">
        <v>32616</v>
      </c>
      <c r="K76" s="3">
        <v>24863</v>
      </c>
      <c r="L76" s="12">
        <v>73</v>
      </c>
      <c r="M76" s="13">
        <v>8325</v>
      </c>
      <c r="N76" s="13">
        <v>11315</v>
      </c>
      <c r="O76" s="13">
        <v>17862</v>
      </c>
      <c r="P76" s="13">
        <v>18171</v>
      </c>
      <c r="Q76" s="13">
        <v>17212</v>
      </c>
      <c r="R76" s="13">
        <v>17240</v>
      </c>
      <c r="S76" s="13">
        <v>17195</v>
      </c>
      <c r="T76" s="13">
        <v>17100</v>
      </c>
      <c r="U76" s="13">
        <v>16546</v>
      </c>
      <c r="V76" s="13">
        <v>17169</v>
      </c>
      <c r="W76" s="14">
        <v>73</v>
      </c>
      <c r="X76" s="15">
        <v>38911</v>
      </c>
      <c r="Y76" s="15">
        <v>38311</v>
      </c>
      <c r="Z76" s="15">
        <v>40920</v>
      </c>
      <c r="AA76" s="15">
        <v>39232</v>
      </c>
      <c r="AB76" s="15">
        <v>37113</v>
      </c>
      <c r="AC76" s="15">
        <v>37707</v>
      </c>
      <c r="AD76" s="15">
        <v>38093</v>
      </c>
      <c r="AE76" s="15">
        <v>39721</v>
      </c>
      <c r="AF76" s="15">
        <v>38121</v>
      </c>
      <c r="AG76" s="15">
        <v>40726</v>
      </c>
      <c r="AH76" s="15">
        <f t="shared" si="2"/>
        <v>44083</v>
      </c>
      <c r="AI76" s="15">
        <f t="shared" si="3"/>
        <v>43261</v>
      </c>
      <c r="AQ76" s="52">
        <v>72</v>
      </c>
      <c r="AR76" s="52">
        <v>20061</v>
      </c>
      <c r="AS76" s="52">
        <v>23673</v>
      </c>
      <c r="AT76" s="52">
        <v>43734</v>
      </c>
      <c r="AV76" s="72">
        <v>72</v>
      </c>
      <c r="AW76" s="72">
        <v>20441</v>
      </c>
      <c r="AX76" s="72">
        <v>24390</v>
      </c>
      <c r="AY76" s="72">
        <v>44831</v>
      </c>
    </row>
    <row r="77" spans="1:51">
      <c r="A77" s="2">
        <v>75</v>
      </c>
      <c r="B77" s="3">
        <v>28364</v>
      </c>
      <c r="C77" s="3">
        <v>28319</v>
      </c>
      <c r="D77" s="3">
        <v>31705</v>
      </c>
      <c r="E77" s="3">
        <v>30706</v>
      </c>
      <c r="F77" s="3">
        <v>33213</v>
      </c>
      <c r="G77" s="3">
        <v>31666</v>
      </c>
      <c r="H77" s="3">
        <v>34431</v>
      </c>
      <c r="I77" s="3">
        <v>33023</v>
      </c>
      <c r="J77" s="3">
        <v>34001</v>
      </c>
      <c r="K77" s="3">
        <v>31526</v>
      </c>
      <c r="L77" s="12">
        <v>74</v>
      </c>
      <c r="M77" s="13">
        <v>8260</v>
      </c>
      <c r="N77" s="13">
        <v>7966</v>
      </c>
      <c r="O77" s="13">
        <v>10824</v>
      </c>
      <c r="P77" s="13">
        <v>17102</v>
      </c>
      <c r="Q77" s="13">
        <v>17414</v>
      </c>
      <c r="R77" s="13">
        <v>16466</v>
      </c>
      <c r="S77" s="13">
        <v>16611</v>
      </c>
      <c r="T77" s="13">
        <v>16475</v>
      </c>
      <c r="U77" s="13">
        <v>16448</v>
      </c>
      <c r="V77" s="13">
        <v>15930</v>
      </c>
      <c r="W77" s="14">
        <v>74</v>
      </c>
      <c r="X77" s="15">
        <v>38220</v>
      </c>
      <c r="Y77" s="15">
        <v>38068</v>
      </c>
      <c r="Z77" s="15">
        <v>37393</v>
      </c>
      <c r="AA77" s="15">
        <v>39998</v>
      </c>
      <c r="AB77" s="15">
        <v>38394</v>
      </c>
      <c r="AC77" s="15">
        <v>36350</v>
      </c>
      <c r="AD77" s="15">
        <v>36982</v>
      </c>
      <c r="AE77" s="15">
        <v>37414</v>
      </c>
      <c r="AF77" s="15">
        <v>39027</v>
      </c>
      <c r="AG77" s="15">
        <v>37425</v>
      </c>
      <c r="AH77" s="15">
        <f t="shared" si="2"/>
        <v>39624</v>
      </c>
      <c r="AI77" s="15">
        <f t="shared" si="3"/>
        <v>43510</v>
      </c>
      <c r="AQ77" s="52">
        <v>73</v>
      </c>
      <c r="AR77" s="52">
        <v>20222</v>
      </c>
      <c r="AS77" s="52">
        <v>23861</v>
      </c>
      <c r="AT77" s="52">
        <v>44083</v>
      </c>
      <c r="AV77" s="72">
        <v>73</v>
      </c>
      <c r="AW77" s="72">
        <v>19750</v>
      </c>
      <c r="AX77" s="72">
        <v>23511</v>
      </c>
      <c r="AY77" s="72">
        <v>43261</v>
      </c>
    </row>
    <row r="78" spans="1:51">
      <c r="A78" s="2">
        <v>76</v>
      </c>
      <c r="B78" s="3">
        <v>25907</v>
      </c>
      <c r="C78" s="3">
        <v>27054</v>
      </c>
      <c r="D78" s="3">
        <v>26929</v>
      </c>
      <c r="E78" s="3">
        <v>30229</v>
      </c>
      <c r="F78" s="3">
        <v>29319</v>
      </c>
      <c r="G78" s="3">
        <v>31817</v>
      </c>
      <c r="H78" s="3">
        <v>30436</v>
      </c>
      <c r="I78" s="3">
        <v>33072</v>
      </c>
      <c r="J78" s="3">
        <v>31797</v>
      </c>
      <c r="K78" s="3">
        <v>32797</v>
      </c>
      <c r="L78" s="12">
        <v>75</v>
      </c>
      <c r="M78" s="13">
        <v>10125</v>
      </c>
      <c r="N78" s="13">
        <v>7878</v>
      </c>
      <c r="O78" s="13">
        <v>7584</v>
      </c>
      <c r="P78" s="13">
        <v>10363</v>
      </c>
      <c r="Q78" s="13">
        <v>16369</v>
      </c>
      <c r="R78" s="13">
        <v>16684</v>
      </c>
      <c r="S78" s="13">
        <v>15721</v>
      </c>
      <c r="T78" s="13">
        <v>15920</v>
      </c>
      <c r="U78" s="13">
        <v>15759</v>
      </c>
      <c r="V78" s="13">
        <v>15750</v>
      </c>
      <c r="W78" s="14">
        <v>75</v>
      </c>
      <c r="X78" s="15">
        <v>36477</v>
      </c>
      <c r="Y78" s="15">
        <v>37247</v>
      </c>
      <c r="Z78" s="15">
        <v>37056</v>
      </c>
      <c r="AA78" s="15">
        <v>36459</v>
      </c>
      <c r="AB78" s="15">
        <v>39014</v>
      </c>
      <c r="AC78" s="15">
        <v>37476</v>
      </c>
      <c r="AD78" s="15">
        <v>35595</v>
      </c>
      <c r="AE78" s="15">
        <v>36144</v>
      </c>
      <c r="AF78" s="15">
        <v>36648</v>
      </c>
      <c r="AG78" s="15">
        <v>38233</v>
      </c>
      <c r="AH78" s="15">
        <f t="shared" si="2"/>
        <v>36254</v>
      </c>
      <c r="AI78" s="15">
        <f t="shared" si="3"/>
        <v>39036</v>
      </c>
      <c r="AQ78" s="52">
        <v>74</v>
      </c>
      <c r="AR78" s="52">
        <v>17787</v>
      </c>
      <c r="AS78" s="52">
        <v>21837</v>
      </c>
      <c r="AT78" s="52">
        <v>39624</v>
      </c>
      <c r="AV78" s="72">
        <v>74</v>
      </c>
      <c r="AW78" s="72">
        <v>19831</v>
      </c>
      <c r="AX78" s="72">
        <v>23679</v>
      </c>
      <c r="AY78" s="72">
        <v>43510</v>
      </c>
    </row>
    <row r="79" spans="1:51">
      <c r="A79" s="2">
        <v>77</v>
      </c>
      <c r="B79" s="3">
        <v>24169</v>
      </c>
      <c r="C79" s="3">
        <v>24538</v>
      </c>
      <c r="D79" s="3">
        <v>25551</v>
      </c>
      <c r="E79" s="3">
        <v>25559</v>
      </c>
      <c r="F79" s="3">
        <v>28658</v>
      </c>
      <c r="G79" s="3">
        <v>27909</v>
      </c>
      <c r="H79" s="3">
        <v>30377</v>
      </c>
      <c r="I79" s="3">
        <v>29076</v>
      </c>
      <c r="J79" s="3">
        <v>31659</v>
      </c>
      <c r="K79" s="3">
        <v>30447</v>
      </c>
      <c r="L79" s="12">
        <v>76</v>
      </c>
      <c r="M79" s="13">
        <v>12559</v>
      </c>
      <c r="N79" s="13">
        <v>9604</v>
      </c>
      <c r="O79" s="13">
        <v>7481</v>
      </c>
      <c r="P79" s="13">
        <v>7232</v>
      </c>
      <c r="Q79" s="13">
        <v>9852</v>
      </c>
      <c r="R79" s="13">
        <v>15602</v>
      </c>
      <c r="S79" s="13">
        <v>15917</v>
      </c>
      <c r="T79" s="13">
        <v>14974</v>
      </c>
      <c r="U79" s="13">
        <v>15189</v>
      </c>
      <c r="V79" s="13">
        <v>14999</v>
      </c>
      <c r="W79" s="14">
        <v>76</v>
      </c>
      <c r="X79" s="15">
        <v>36371</v>
      </c>
      <c r="Y79" s="15">
        <v>35502</v>
      </c>
      <c r="Z79" s="15">
        <v>36312</v>
      </c>
      <c r="AA79" s="15">
        <v>36093</v>
      </c>
      <c r="AB79" s="15">
        <v>35488</v>
      </c>
      <c r="AC79" s="15">
        <v>37933</v>
      </c>
      <c r="AD79" s="15">
        <v>36507</v>
      </c>
      <c r="AE79" s="15">
        <v>34747</v>
      </c>
      <c r="AF79" s="15">
        <v>35248</v>
      </c>
      <c r="AG79" s="15">
        <v>35811</v>
      </c>
      <c r="AH79" s="15">
        <f t="shared" si="2"/>
        <v>36983</v>
      </c>
      <c r="AI79" s="15">
        <f t="shared" si="3"/>
        <v>35648</v>
      </c>
      <c r="AQ79" s="52">
        <v>75</v>
      </c>
      <c r="AR79" s="52">
        <v>16192</v>
      </c>
      <c r="AS79" s="52">
        <v>20062</v>
      </c>
      <c r="AT79" s="52">
        <v>36254</v>
      </c>
      <c r="AV79" s="72">
        <v>75</v>
      </c>
      <c r="AW79" s="72">
        <v>17381</v>
      </c>
      <c r="AX79" s="72">
        <v>21655</v>
      </c>
      <c r="AY79" s="72">
        <v>39036</v>
      </c>
    </row>
    <row r="80" spans="1:51">
      <c r="A80" s="2">
        <v>78</v>
      </c>
      <c r="B80" s="3">
        <v>21076</v>
      </c>
      <c r="C80" s="3">
        <v>22815</v>
      </c>
      <c r="D80" s="3">
        <v>23114</v>
      </c>
      <c r="E80" s="3">
        <v>24193</v>
      </c>
      <c r="F80" s="3">
        <v>24144</v>
      </c>
      <c r="G80" s="3">
        <v>27177</v>
      </c>
      <c r="H80" s="3">
        <v>26518</v>
      </c>
      <c r="I80" s="3">
        <v>28902</v>
      </c>
      <c r="J80" s="3">
        <v>27610</v>
      </c>
      <c r="K80" s="3">
        <v>30202</v>
      </c>
      <c r="L80" s="12">
        <v>77</v>
      </c>
      <c r="M80" s="13">
        <v>12841</v>
      </c>
      <c r="N80" s="13">
        <v>11844</v>
      </c>
      <c r="O80" s="13">
        <v>9100</v>
      </c>
      <c r="P80" s="13">
        <v>7066</v>
      </c>
      <c r="Q80" s="13">
        <v>6860</v>
      </c>
      <c r="R80" s="13">
        <v>9351</v>
      </c>
      <c r="S80" s="13">
        <v>14767</v>
      </c>
      <c r="T80" s="13">
        <v>15025</v>
      </c>
      <c r="U80" s="13">
        <v>14149</v>
      </c>
      <c r="V80" s="13">
        <v>14427</v>
      </c>
      <c r="W80" s="14">
        <v>77</v>
      </c>
      <c r="X80" s="15">
        <v>34893</v>
      </c>
      <c r="Y80" s="15">
        <v>35254</v>
      </c>
      <c r="Z80" s="15">
        <v>34310</v>
      </c>
      <c r="AA80" s="15">
        <v>35382</v>
      </c>
      <c r="AB80" s="15">
        <v>35027</v>
      </c>
      <c r="AC80" s="15">
        <v>34478</v>
      </c>
      <c r="AD80" s="15">
        <v>36912</v>
      </c>
      <c r="AE80" s="15">
        <v>35483</v>
      </c>
      <c r="AF80" s="15">
        <v>33734</v>
      </c>
      <c r="AG80" s="15">
        <v>34298</v>
      </c>
      <c r="AH80" s="15">
        <f t="shared" si="2"/>
        <v>34541</v>
      </c>
      <c r="AI80" s="15">
        <f t="shared" si="3"/>
        <v>36210</v>
      </c>
      <c r="AQ80" s="52">
        <v>76</v>
      </c>
      <c r="AR80" s="52">
        <v>16408</v>
      </c>
      <c r="AS80" s="52">
        <v>20575</v>
      </c>
      <c r="AT80" s="52">
        <v>36983</v>
      </c>
      <c r="AV80" s="72">
        <v>76</v>
      </c>
      <c r="AW80" s="72">
        <v>15785</v>
      </c>
      <c r="AX80" s="72">
        <v>19863</v>
      </c>
      <c r="AY80" s="72">
        <v>35648</v>
      </c>
    </row>
    <row r="81" spans="1:51">
      <c r="A81" s="2">
        <v>79</v>
      </c>
      <c r="B81" s="3">
        <v>20676</v>
      </c>
      <c r="C81" s="3">
        <v>19735</v>
      </c>
      <c r="D81" s="3">
        <v>21330</v>
      </c>
      <c r="E81" s="3">
        <v>21737</v>
      </c>
      <c r="F81" s="3">
        <v>22635</v>
      </c>
      <c r="G81" s="3">
        <v>22713</v>
      </c>
      <c r="H81" s="3">
        <v>25628</v>
      </c>
      <c r="I81" s="3">
        <v>25084</v>
      </c>
      <c r="J81" s="3">
        <v>27400</v>
      </c>
      <c r="K81" s="3">
        <v>26151</v>
      </c>
      <c r="L81" s="12">
        <v>78</v>
      </c>
      <c r="M81" s="13">
        <v>11683</v>
      </c>
      <c r="N81" s="13">
        <v>12078</v>
      </c>
      <c r="O81" s="13">
        <v>11156</v>
      </c>
      <c r="P81" s="13">
        <v>8555</v>
      </c>
      <c r="Q81" s="13">
        <v>6649</v>
      </c>
      <c r="R81" s="13">
        <v>6445</v>
      </c>
      <c r="S81" s="13">
        <v>8820</v>
      </c>
      <c r="T81" s="13">
        <v>13850</v>
      </c>
      <c r="U81" s="13">
        <v>14184</v>
      </c>
      <c r="V81" s="13">
        <v>13341</v>
      </c>
      <c r="W81" s="14">
        <v>78</v>
      </c>
      <c r="X81" s="15">
        <v>34069</v>
      </c>
      <c r="Y81" s="15">
        <v>33751</v>
      </c>
      <c r="Z81" s="15">
        <v>33941</v>
      </c>
      <c r="AA81" s="15">
        <v>33126</v>
      </c>
      <c r="AB81" s="15">
        <v>34225</v>
      </c>
      <c r="AC81" s="15">
        <v>33880</v>
      </c>
      <c r="AD81" s="15">
        <v>33424</v>
      </c>
      <c r="AE81" s="15">
        <v>35730</v>
      </c>
      <c r="AF81" s="15">
        <v>34340</v>
      </c>
      <c r="AG81" s="15">
        <v>32637</v>
      </c>
      <c r="AH81" s="15">
        <f t="shared" si="2"/>
        <v>33039</v>
      </c>
      <c r="AI81" s="15">
        <f t="shared" si="3"/>
        <v>33677</v>
      </c>
      <c r="AQ81" s="52">
        <v>77</v>
      </c>
      <c r="AR81" s="52">
        <v>15177</v>
      </c>
      <c r="AS81" s="52">
        <v>19364</v>
      </c>
      <c r="AT81" s="52">
        <v>34541</v>
      </c>
      <c r="AV81" s="72">
        <v>77</v>
      </c>
      <c r="AW81" s="72">
        <v>15909</v>
      </c>
      <c r="AX81" s="72">
        <v>20301</v>
      </c>
      <c r="AY81" s="72">
        <v>36210</v>
      </c>
    </row>
    <row r="82" spans="1:51">
      <c r="A82" s="2">
        <v>80</v>
      </c>
      <c r="B82" s="3">
        <v>17564</v>
      </c>
      <c r="C82" s="3">
        <v>19208</v>
      </c>
      <c r="D82" s="3">
        <v>18253</v>
      </c>
      <c r="E82" s="3">
        <v>19780</v>
      </c>
      <c r="F82" s="3">
        <v>20150</v>
      </c>
      <c r="G82" s="3">
        <v>21086</v>
      </c>
      <c r="H82" s="3">
        <v>21283</v>
      </c>
      <c r="I82" s="3">
        <v>24044</v>
      </c>
      <c r="J82" s="3">
        <v>23586</v>
      </c>
      <c r="K82" s="3">
        <v>25790</v>
      </c>
      <c r="L82" s="12">
        <v>79</v>
      </c>
      <c r="M82" s="13">
        <v>11386</v>
      </c>
      <c r="N82" s="13">
        <v>10951</v>
      </c>
      <c r="O82" s="13">
        <v>11289</v>
      </c>
      <c r="P82" s="13">
        <v>10419</v>
      </c>
      <c r="Q82" s="13">
        <v>7990</v>
      </c>
      <c r="R82" s="13">
        <v>6200</v>
      </c>
      <c r="S82" s="13">
        <v>6035</v>
      </c>
      <c r="T82" s="13">
        <v>8272</v>
      </c>
      <c r="U82" s="13">
        <v>12959</v>
      </c>
      <c r="V82" s="13">
        <v>13353</v>
      </c>
      <c r="W82" s="14">
        <v>79</v>
      </c>
      <c r="X82" s="15">
        <v>32435</v>
      </c>
      <c r="Y82" s="15">
        <v>32572</v>
      </c>
      <c r="Z82" s="15">
        <v>32403</v>
      </c>
      <c r="AA82" s="15">
        <v>32670</v>
      </c>
      <c r="AB82" s="15">
        <v>31893</v>
      </c>
      <c r="AC82" s="15">
        <v>33045</v>
      </c>
      <c r="AD82" s="15">
        <v>32671</v>
      </c>
      <c r="AE82" s="15">
        <v>32163</v>
      </c>
      <c r="AF82" s="15">
        <v>34394</v>
      </c>
      <c r="AG82" s="15">
        <v>33130</v>
      </c>
      <c r="AH82" s="15">
        <f t="shared" si="2"/>
        <v>31279</v>
      </c>
      <c r="AI82" s="15">
        <f t="shared" si="3"/>
        <v>32076</v>
      </c>
      <c r="AQ82" s="52">
        <v>78</v>
      </c>
      <c r="AR82" s="52">
        <v>14227</v>
      </c>
      <c r="AS82" s="52">
        <v>18812</v>
      </c>
      <c r="AT82" s="52">
        <v>33039</v>
      </c>
      <c r="AV82" s="72">
        <v>78</v>
      </c>
      <c r="AW82" s="72">
        <v>14616</v>
      </c>
      <c r="AX82" s="72">
        <v>19061</v>
      </c>
      <c r="AY82" s="72">
        <v>33677</v>
      </c>
    </row>
    <row r="83" spans="1:51">
      <c r="A83" s="2">
        <v>81</v>
      </c>
      <c r="B83" s="3">
        <v>15769</v>
      </c>
      <c r="C83" s="3">
        <v>16204</v>
      </c>
      <c r="D83" s="3">
        <v>17641</v>
      </c>
      <c r="E83" s="3">
        <v>16855</v>
      </c>
      <c r="F83" s="3">
        <v>18257</v>
      </c>
      <c r="G83" s="3">
        <v>18614</v>
      </c>
      <c r="H83" s="3">
        <v>19623</v>
      </c>
      <c r="I83" s="3">
        <v>19782</v>
      </c>
      <c r="J83" s="3">
        <v>22405</v>
      </c>
      <c r="K83" s="3">
        <v>21994</v>
      </c>
      <c r="L83" s="12">
        <v>80</v>
      </c>
      <c r="M83" s="13">
        <v>9588</v>
      </c>
      <c r="N83" s="13">
        <v>10579</v>
      </c>
      <c r="O83" s="13">
        <v>10153</v>
      </c>
      <c r="P83" s="13">
        <v>10464</v>
      </c>
      <c r="Q83" s="13">
        <v>9668</v>
      </c>
      <c r="R83" s="13">
        <v>7418</v>
      </c>
      <c r="S83" s="13">
        <v>5756</v>
      </c>
      <c r="T83" s="13">
        <v>5596</v>
      </c>
      <c r="U83" s="13">
        <v>7688</v>
      </c>
      <c r="V83" s="13">
        <v>12027</v>
      </c>
      <c r="W83" s="14">
        <v>80</v>
      </c>
      <c r="X83" s="15">
        <v>32257</v>
      </c>
      <c r="Y83" s="15">
        <v>30977</v>
      </c>
      <c r="Z83" s="15">
        <v>30926</v>
      </c>
      <c r="AA83" s="15">
        <v>31030</v>
      </c>
      <c r="AB83" s="15">
        <v>31274</v>
      </c>
      <c r="AC83" s="15">
        <v>30619</v>
      </c>
      <c r="AD83" s="15">
        <v>31714</v>
      </c>
      <c r="AE83" s="15">
        <v>31272</v>
      </c>
      <c r="AF83" s="15">
        <v>30874</v>
      </c>
      <c r="AG83" s="15">
        <v>32970</v>
      </c>
      <c r="AH83" s="15">
        <f t="shared" si="2"/>
        <v>31520</v>
      </c>
      <c r="AI83" s="15">
        <f t="shared" si="3"/>
        <v>30194</v>
      </c>
      <c r="AQ83" s="52">
        <v>79</v>
      </c>
      <c r="AR83" s="52">
        <v>13106</v>
      </c>
      <c r="AS83" s="52">
        <v>18173</v>
      </c>
      <c r="AT83" s="52">
        <v>31279</v>
      </c>
      <c r="AV83" s="72">
        <v>79</v>
      </c>
      <c r="AW83" s="72">
        <v>13649</v>
      </c>
      <c r="AX83" s="72">
        <v>18427</v>
      </c>
      <c r="AY83" s="72">
        <v>32076</v>
      </c>
    </row>
    <row r="84" spans="1:51">
      <c r="A84" s="2">
        <v>82</v>
      </c>
      <c r="B84" s="3">
        <v>13975</v>
      </c>
      <c r="C84" s="3">
        <v>14357</v>
      </c>
      <c r="D84" s="3">
        <v>14758</v>
      </c>
      <c r="E84" s="3">
        <v>16109</v>
      </c>
      <c r="F84" s="3">
        <v>15330</v>
      </c>
      <c r="G84" s="3">
        <v>16742</v>
      </c>
      <c r="H84" s="3">
        <v>17112</v>
      </c>
      <c r="I84" s="3">
        <v>18223</v>
      </c>
      <c r="J84" s="3">
        <v>18246</v>
      </c>
      <c r="K84" s="3">
        <v>20718</v>
      </c>
      <c r="L84" s="12">
        <v>81</v>
      </c>
      <c r="M84" s="13">
        <v>9089</v>
      </c>
      <c r="N84" s="13">
        <v>8771</v>
      </c>
      <c r="O84" s="13">
        <v>9692</v>
      </c>
      <c r="P84" s="13">
        <v>9317</v>
      </c>
      <c r="Q84" s="13">
        <v>9608</v>
      </c>
      <c r="R84" s="13">
        <v>8918</v>
      </c>
      <c r="S84" s="13">
        <v>6824</v>
      </c>
      <c r="T84" s="13">
        <v>5333</v>
      </c>
      <c r="U84" s="13">
        <v>5188</v>
      </c>
      <c r="V84" s="13">
        <v>7137</v>
      </c>
      <c r="W84" s="14">
        <v>81</v>
      </c>
      <c r="X84" s="15">
        <v>29941</v>
      </c>
      <c r="Y84" s="15">
        <v>30556</v>
      </c>
      <c r="Z84" s="15">
        <v>29318</v>
      </c>
      <c r="AA84" s="15">
        <v>29435</v>
      </c>
      <c r="AB84" s="15">
        <v>29476</v>
      </c>
      <c r="AC84" s="15">
        <v>29787</v>
      </c>
      <c r="AD84" s="15">
        <v>29216</v>
      </c>
      <c r="AE84" s="15">
        <v>30195</v>
      </c>
      <c r="AF84" s="15">
        <v>29787</v>
      </c>
      <c r="AG84" s="15">
        <v>29453</v>
      </c>
      <c r="AH84" s="15">
        <f t="shared" si="2"/>
        <v>31223</v>
      </c>
      <c r="AI84" s="15">
        <f t="shared" si="3"/>
        <v>30245</v>
      </c>
      <c r="AQ84" s="52">
        <v>80</v>
      </c>
      <c r="AR84" s="52">
        <v>13023</v>
      </c>
      <c r="AS84" s="52">
        <v>18497</v>
      </c>
      <c r="AT84" s="52">
        <v>31520</v>
      </c>
      <c r="AV84" s="72">
        <v>80</v>
      </c>
      <c r="AW84" s="72">
        <v>12500</v>
      </c>
      <c r="AX84" s="72">
        <v>17694</v>
      </c>
      <c r="AY84" s="72">
        <v>30194</v>
      </c>
    </row>
    <row r="85" spans="1:51">
      <c r="A85" s="2">
        <v>83</v>
      </c>
      <c r="B85" s="3">
        <v>12177</v>
      </c>
      <c r="C85" s="3">
        <v>12550</v>
      </c>
      <c r="D85" s="3">
        <v>12847</v>
      </c>
      <c r="E85" s="3">
        <v>13402</v>
      </c>
      <c r="F85" s="3">
        <v>14519</v>
      </c>
      <c r="G85" s="3">
        <v>13847</v>
      </c>
      <c r="H85" s="3">
        <v>15297</v>
      </c>
      <c r="I85" s="3">
        <v>15630</v>
      </c>
      <c r="J85" s="3">
        <v>16725</v>
      </c>
      <c r="K85" s="3">
        <v>16611</v>
      </c>
      <c r="L85" s="12">
        <v>82</v>
      </c>
      <c r="M85" s="13">
        <v>7337</v>
      </c>
      <c r="N85" s="13">
        <v>8248</v>
      </c>
      <c r="O85" s="13">
        <v>8039</v>
      </c>
      <c r="P85" s="13">
        <v>8804</v>
      </c>
      <c r="Q85" s="13">
        <v>8489</v>
      </c>
      <c r="R85" s="13">
        <v>8805</v>
      </c>
      <c r="S85" s="13">
        <v>8176</v>
      </c>
      <c r="T85" s="13">
        <v>6191</v>
      </c>
      <c r="U85" s="13">
        <v>4887</v>
      </c>
      <c r="V85" s="13">
        <v>4809</v>
      </c>
      <c r="W85" s="14">
        <v>82</v>
      </c>
      <c r="X85" s="15">
        <v>17780</v>
      </c>
      <c r="Y85" s="15">
        <v>28136</v>
      </c>
      <c r="Z85" s="15">
        <v>28776</v>
      </c>
      <c r="AA85" s="15">
        <v>27717</v>
      </c>
      <c r="AB85" s="15">
        <v>27729</v>
      </c>
      <c r="AC85" s="15">
        <v>27854</v>
      </c>
      <c r="AD85" s="15">
        <v>28141</v>
      </c>
      <c r="AE85" s="15">
        <v>27694</v>
      </c>
      <c r="AF85" s="15">
        <v>28600</v>
      </c>
      <c r="AG85" s="15">
        <v>28217</v>
      </c>
      <c r="AH85" s="15">
        <f t="shared" si="2"/>
        <v>27752</v>
      </c>
      <c r="AI85" s="15">
        <f t="shared" si="3"/>
        <v>29807</v>
      </c>
      <c r="AQ85" s="52">
        <v>81</v>
      </c>
      <c r="AR85" s="52">
        <v>12566</v>
      </c>
      <c r="AS85" s="52">
        <v>18657</v>
      </c>
      <c r="AT85" s="52">
        <v>31223</v>
      </c>
      <c r="AV85" s="72">
        <v>81</v>
      </c>
      <c r="AW85" s="72">
        <v>12336</v>
      </c>
      <c r="AX85" s="72">
        <v>17909</v>
      </c>
      <c r="AY85" s="72">
        <v>30245</v>
      </c>
    </row>
    <row r="86" spans="1:51">
      <c r="A86" s="2">
        <v>84</v>
      </c>
      <c r="B86" s="3">
        <v>10392</v>
      </c>
      <c r="C86" s="3">
        <v>10944</v>
      </c>
      <c r="D86" s="3">
        <v>11054</v>
      </c>
      <c r="E86" s="3">
        <v>11456</v>
      </c>
      <c r="F86" s="3">
        <v>12023</v>
      </c>
      <c r="G86" s="3">
        <v>12976</v>
      </c>
      <c r="H86" s="3">
        <v>12504</v>
      </c>
      <c r="I86" s="3">
        <v>13844</v>
      </c>
      <c r="J86" s="3">
        <v>14137</v>
      </c>
      <c r="K86" s="3">
        <v>15126</v>
      </c>
      <c r="L86" s="12">
        <v>83</v>
      </c>
      <c r="M86" s="13">
        <v>6508</v>
      </c>
      <c r="N86" s="13">
        <v>6608</v>
      </c>
      <c r="O86" s="13">
        <v>7402</v>
      </c>
      <c r="P86" s="13">
        <v>7261</v>
      </c>
      <c r="Q86" s="13">
        <v>8010</v>
      </c>
      <c r="R86" s="13">
        <v>7739</v>
      </c>
      <c r="S86" s="13">
        <v>8023</v>
      </c>
      <c r="T86" s="13">
        <v>7466</v>
      </c>
      <c r="U86" s="13">
        <v>5594</v>
      </c>
      <c r="V86" s="13">
        <v>4467</v>
      </c>
      <c r="W86" s="14">
        <v>83</v>
      </c>
      <c r="X86" s="15">
        <v>12132</v>
      </c>
      <c r="Y86" s="15">
        <v>16617</v>
      </c>
      <c r="Z86" s="15">
        <v>26186</v>
      </c>
      <c r="AA86" s="15">
        <v>27049</v>
      </c>
      <c r="AB86" s="15">
        <v>25961</v>
      </c>
      <c r="AC86" s="15">
        <v>26002</v>
      </c>
      <c r="AD86" s="15">
        <v>26101</v>
      </c>
      <c r="AE86" s="15">
        <v>26212</v>
      </c>
      <c r="AF86" s="15">
        <v>25959</v>
      </c>
      <c r="AG86" s="15">
        <v>26778</v>
      </c>
      <c r="AH86" s="15">
        <f t="shared" si="2"/>
        <v>26363</v>
      </c>
      <c r="AI86" s="15">
        <f t="shared" si="3"/>
        <v>26273</v>
      </c>
      <c r="AQ86" s="52">
        <v>82</v>
      </c>
      <c r="AR86" s="52">
        <v>10907</v>
      </c>
      <c r="AS86" s="52">
        <v>16845</v>
      </c>
      <c r="AT86" s="52">
        <v>27752</v>
      </c>
      <c r="AV86" s="72">
        <v>82</v>
      </c>
      <c r="AW86" s="72">
        <v>11842</v>
      </c>
      <c r="AX86" s="72">
        <v>17965</v>
      </c>
      <c r="AY86" s="72">
        <v>29807</v>
      </c>
    </row>
    <row r="87" spans="1:51">
      <c r="A87" s="2" t="s">
        <v>7</v>
      </c>
      <c r="B87" s="3">
        <v>41583</v>
      </c>
      <c r="C87" s="3">
        <v>43495</v>
      </c>
      <c r="D87" s="3">
        <v>44904</v>
      </c>
      <c r="E87" s="3">
        <v>46598</v>
      </c>
      <c r="F87" s="3">
        <v>48418</v>
      </c>
      <c r="G87" s="3">
        <v>50637</v>
      </c>
      <c r="H87" s="3">
        <v>53922</v>
      </c>
      <c r="I87" s="3">
        <v>56224</v>
      </c>
      <c r="J87" s="3">
        <v>59390</v>
      </c>
      <c r="K87" s="3">
        <v>62600</v>
      </c>
      <c r="L87" s="12">
        <v>84</v>
      </c>
      <c r="M87" s="13">
        <v>5167</v>
      </c>
      <c r="N87" s="13">
        <v>5740</v>
      </c>
      <c r="O87" s="13">
        <v>5860</v>
      </c>
      <c r="P87" s="13">
        <v>6563</v>
      </c>
      <c r="Q87" s="13">
        <v>6484</v>
      </c>
      <c r="R87" s="13">
        <v>7182</v>
      </c>
      <c r="S87" s="13">
        <v>6938</v>
      </c>
      <c r="T87" s="13">
        <v>7150</v>
      </c>
      <c r="U87" s="13">
        <v>6686</v>
      </c>
      <c r="V87" s="13">
        <v>5014</v>
      </c>
      <c r="W87" s="14">
        <v>84</v>
      </c>
      <c r="X87" s="15">
        <v>11216</v>
      </c>
      <c r="Y87" s="15">
        <v>11231</v>
      </c>
      <c r="Z87" s="15">
        <v>15380</v>
      </c>
      <c r="AA87" s="15">
        <v>24257</v>
      </c>
      <c r="AB87" s="15">
        <v>25100</v>
      </c>
      <c r="AC87" s="15">
        <v>24036</v>
      </c>
      <c r="AD87" s="15">
        <v>24136</v>
      </c>
      <c r="AE87" s="15">
        <v>24238</v>
      </c>
      <c r="AF87" s="15">
        <v>24363</v>
      </c>
      <c r="AG87" s="15">
        <v>24112</v>
      </c>
      <c r="AH87" s="15">
        <f t="shared" si="2"/>
        <v>24785</v>
      </c>
      <c r="AI87" s="15">
        <f t="shared" si="3"/>
        <v>24799</v>
      </c>
      <c r="AQ87" s="52">
        <v>83</v>
      </c>
      <c r="AR87" s="52">
        <v>9980</v>
      </c>
      <c r="AS87" s="52">
        <v>16383</v>
      </c>
      <c r="AT87" s="52">
        <v>26363</v>
      </c>
      <c r="AV87" s="72">
        <v>83</v>
      </c>
      <c r="AW87" s="72">
        <v>10107</v>
      </c>
      <c r="AX87" s="72">
        <v>16166</v>
      </c>
      <c r="AY87" s="72">
        <v>26273</v>
      </c>
    </row>
    <row r="88" spans="1:51">
      <c r="A88" s="2" t="s">
        <v>8</v>
      </c>
      <c r="B88" s="3">
        <v>3577571</v>
      </c>
      <c r="C88" s="3">
        <v>3572362</v>
      </c>
      <c r="D88" s="3">
        <v>3563610</v>
      </c>
      <c r="E88" s="3">
        <v>3557313</v>
      </c>
      <c r="F88" s="3">
        <v>3555046</v>
      </c>
      <c r="G88" s="3">
        <v>3547280</v>
      </c>
      <c r="H88" s="3">
        <v>3541112</v>
      </c>
      <c r="I88" s="3">
        <v>3537492</v>
      </c>
      <c r="J88" s="3">
        <v>3533095</v>
      </c>
      <c r="K88" s="3">
        <v>3531357</v>
      </c>
      <c r="L88" s="12">
        <v>85</v>
      </c>
      <c r="M88" s="13">
        <v>4466</v>
      </c>
      <c r="N88" s="13">
        <v>4520</v>
      </c>
      <c r="O88" s="13">
        <v>5024</v>
      </c>
      <c r="P88" s="13">
        <v>5131</v>
      </c>
      <c r="Q88" s="13">
        <v>5766</v>
      </c>
      <c r="R88" s="13">
        <v>5712</v>
      </c>
      <c r="S88" s="13">
        <v>6370</v>
      </c>
      <c r="T88" s="13">
        <v>6107</v>
      </c>
      <c r="U88" s="13">
        <v>6322</v>
      </c>
      <c r="V88" s="13">
        <v>5895</v>
      </c>
      <c r="W88" s="14">
        <v>85</v>
      </c>
      <c r="X88" s="15">
        <v>13185</v>
      </c>
      <c r="Y88" s="15">
        <v>10272</v>
      </c>
      <c r="Z88" s="15">
        <v>10236</v>
      </c>
      <c r="AA88" s="15">
        <v>14191</v>
      </c>
      <c r="AB88" s="15">
        <v>22204</v>
      </c>
      <c r="AC88" s="15">
        <v>23101</v>
      </c>
      <c r="AD88" s="15">
        <v>22142</v>
      </c>
      <c r="AE88" s="15">
        <v>22316</v>
      </c>
      <c r="AF88" s="15">
        <v>22418</v>
      </c>
      <c r="AG88" s="15">
        <v>22387</v>
      </c>
      <c r="AH88" s="15">
        <f t="shared" si="2"/>
        <v>22208</v>
      </c>
      <c r="AI88" s="15">
        <f t="shared" si="3"/>
        <v>23005</v>
      </c>
      <c r="AQ88" s="52">
        <v>84</v>
      </c>
      <c r="AR88" s="52">
        <v>9125</v>
      </c>
      <c r="AS88" s="52">
        <v>15660</v>
      </c>
      <c r="AT88" s="52">
        <v>24785</v>
      </c>
      <c r="AV88" s="72">
        <v>84</v>
      </c>
      <c r="AW88" s="72">
        <v>9186</v>
      </c>
      <c r="AX88" s="72">
        <v>15613</v>
      </c>
      <c r="AY88" s="72">
        <v>24799</v>
      </c>
    </row>
    <row r="89" spans="1:51">
      <c r="L89" s="12">
        <v>86</v>
      </c>
      <c r="M89" s="13">
        <v>3641</v>
      </c>
      <c r="N89" s="13">
        <v>3842</v>
      </c>
      <c r="O89" s="13">
        <v>3890</v>
      </c>
      <c r="P89" s="13">
        <v>4334</v>
      </c>
      <c r="Q89" s="13">
        <v>4458</v>
      </c>
      <c r="R89" s="13">
        <v>5054</v>
      </c>
      <c r="S89" s="13">
        <v>5046</v>
      </c>
      <c r="T89" s="13">
        <v>5563</v>
      </c>
      <c r="U89" s="13">
        <v>5379</v>
      </c>
      <c r="V89" s="13">
        <v>5468</v>
      </c>
      <c r="W89" s="14">
        <v>86</v>
      </c>
      <c r="X89" s="15">
        <v>15611</v>
      </c>
      <c r="Y89" s="15">
        <v>11921</v>
      </c>
      <c r="Z89" s="15">
        <v>9249</v>
      </c>
      <c r="AA89" s="15">
        <v>9372</v>
      </c>
      <c r="AB89" s="15">
        <v>12914</v>
      </c>
      <c r="AC89" s="15">
        <v>20203</v>
      </c>
      <c r="AD89" s="15">
        <v>21048</v>
      </c>
      <c r="AE89" s="15">
        <v>20140</v>
      </c>
      <c r="AF89" s="15">
        <v>20433</v>
      </c>
      <c r="AG89" s="15">
        <v>20559</v>
      </c>
      <c r="AH89" s="15">
        <f t="shared" si="2"/>
        <v>20434</v>
      </c>
      <c r="AI89" s="15">
        <f t="shared" si="3"/>
        <v>20435</v>
      </c>
      <c r="AQ89" s="52">
        <v>85</v>
      </c>
      <c r="AR89" s="52">
        <v>7833</v>
      </c>
      <c r="AS89" s="52">
        <v>14375</v>
      </c>
      <c r="AT89" s="52">
        <v>22208</v>
      </c>
      <c r="AV89" s="72">
        <v>85</v>
      </c>
      <c r="AW89" s="72">
        <v>8299</v>
      </c>
      <c r="AX89" s="72">
        <v>14706</v>
      </c>
      <c r="AY89" s="72">
        <v>23005</v>
      </c>
    </row>
    <row r="90" spans="1:51">
      <c r="B90" s="1"/>
      <c r="L90" s="12">
        <v>87</v>
      </c>
      <c r="M90" s="13">
        <v>2891</v>
      </c>
      <c r="N90" s="13">
        <v>3086</v>
      </c>
      <c r="O90" s="13">
        <v>3216</v>
      </c>
      <c r="P90" s="13">
        <v>3326</v>
      </c>
      <c r="Q90" s="13">
        <v>3707</v>
      </c>
      <c r="R90" s="13">
        <v>3762</v>
      </c>
      <c r="S90" s="13">
        <v>4312</v>
      </c>
      <c r="T90" s="13">
        <v>4346</v>
      </c>
      <c r="U90" s="13">
        <v>4777</v>
      </c>
      <c r="V90" s="13">
        <v>4619</v>
      </c>
      <c r="W90" s="14">
        <v>87</v>
      </c>
      <c r="X90" s="15">
        <v>14748</v>
      </c>
      <c r="Y90" s="15">
        <v>14041</v>
      </c>
      <c r="Z90" s="15">
        <v>10566</v>
      </c>
      <c r="AA90" s="15">
        <v>8387</v>
      </c>
      <c r="AB90" s="15">
        <v>8450</v>
      </c>
      <c r="AC90" s="15">
        <v>11644</v>
      </c>
      <c r="AD90" s="15">
        <v>18151</v>
      </c>
      <c r="AE90" s="15">
        <v>18792</v>
      </c>
      <c r="AF90" s="15">
        <v>18002</v>
      </c>
      <c r="AG90" s="15">
        <v>18419</v>
      </c>
      <c r="AH90" s="15">
        <f t="shared" si="2"/>
        <v>18571</v>
      </c>
      <c r="AI90" s="15">
        <f t="shared" si="3"/>
        <v>18529</v>
      </c>
      <c r="AQ90" s="52">
        <v>86</v>
      </c>
      <c r="AR90" s="52">
        <v>6947</v>
      </c>
      <c r="AS90" s="52">
        <v>13487</v>
      </c>
      <c r="AT90" s="52">
        <v>20434</v>
      </c>
      <c r="AV90" s="72">
        <v>86</v>
      </c>
      <c r="AW90" s="72">
        <v>7055</v>
      </c>
      <c r="AX90" s="72">
        <v>13380</v>
      </c>
      <c r="AY90" s="72">
        <v>20435</v>
      </c>
    </row>
    <row r="91" spans="1:51">
      <c r="L91" s="12">
        <v>88</v>
      </c>
      <c r="M91" s="13">
        <v>2233</v>
      </c>
      <c r="N91" s="13">
        <v>2414</v>
      </c>
      <c r="O91" s="13">
        <v>2608</v>
      </c>
      <c r="P91" s="13">
        <v>2688</v>
      </c>
      <c r="Q91" s="13">
        <v>2791</v>
      </c>
      <c r="R91" s="13">
        <v>3111</v>
      </c>
      <c r="S91" s="13">
        <v>3170</v>
      </c>
      <c r="T91" s="13">
        <v>3608</v>
      </c>
      <c r="U91" s="13">
        <v>3674</v>
      </c>
      <c r="V91" s="13">
        <v>4097</v>
      </c>
      <c r="W91" s="14">
        <v>88</v>
      </c>
      <c r="X91" s="15">
        <v>12549</v>
      </c>
      <c r="Y91" s="15">
        <v>12982</v>
      </c>
      <c r="Z91" s="15">
        <v>12246</v>
      </c>
      <c r="AA91" s="15">
        <v>9391</v>
      </c>
      <c r="AB91" s="15">
        <v>7402</v>
      </c>
      <c r="AC91" s="15">
        <v>7487</v>
      </c>
      <c r="AD91" s="15">
        <v>10308</v>
      </c>
      <c r="AE91" s="15">
        <v>15868</v>
      </c>
      <c r="AF91" s="15">
        <v>16584</v>
      </c>
      <c r="AG91" s="15">
        <v>15942</v>
      </c>
      <c r="AH91" s="15">
        <f t="shared" si="2"/>
        <v>16393</v>
      </c>
      <c r="AI91" s="15">
        <f t="shared" si="3"/>
        <v>16578</v>
      </c>
      <c r="AQ91" s="52">
        <v>87</v>
      </c>
      <c r="AR91" s="52">
        <v>6172</v>
      </c>
      <c r="AS91" s="52">
        <v>12399</v>
      </c>
      <c r="AT91" s="52">
        <v>18571</v>
      </c>
      <c r="AV91" s="72">
        <v>87</v>
      </c>
      <c r="AW91" s="72">
        <v>6115</v>
      </c>
      <c r="AX91" s="72">
        <v>12414</v>
      </c>
      <c r="AY91" s="72">
        <v>18529</v>
      </c>
    </row>
    <row r="92" spans="1:51">
      <c r="L92" s="12">
        <v>89</v>
      </c>
      <c r="M92" s="13">
        <v>1843</v>
      </c>
      <c r="N92" s="13">
        <v>1864</v>
      </c>
      <c r="O92" s="13">
        <v>1983</v>
      </c>
      <c r="P92" s="13">
        <v>2186</v>
      </c>
      <c r="Q92" s="13">
        <v>2233</v>
      </c>
      <c r="R92" s="13">
        <v>2294</v>
      </c>
      <c r="S92" s="13">
        <v>2577</v>
      </c>
      <c r="T92" s="13">
        <v>2590</v>
      </c>
      <c r="U92" s="13">
        <v>3010</v>
      </c>
      <c r="V92" s="13">
        <v>3105</v>
      </c>
      <c r="W92" s="14">
        <v>89</v>
      </c>
      <c r="X92" s="15">
        <v>11235</v>
      </c>
      <c r="Y92" s="15">
        <v>10713</v>
      </c>
      <c r="Z92" s="15">
        <v>11039</v>
      </c>
      <c r="AA92" s="15">
        <v>10622</v>
      </c>
      <c r="AB92" s="15">
        <v>8128</v>
      </c>
      <c r="AC92" s="15">
        <v>6503</v>
      </c>
      <c r="AD92" s="15">
        <v>6549</v>
      </c>
      <c r="AE92" s="15">
        <v>8965</v>
      </c>
      <c r="AF92" s="15">
        <v>13970</v>
      </c>
      <c r="AG92" s="15">
        <v>14534</v>
      </c>
      <c r="AH92" s="15">
        <f t="shared" si="2"/>
        <v>13913</v>
      </c>
      <c r="AI92" s="15">
        <f t="shared" si="3"/>
        <v>14484</v>
      </c>
      <c r="AQ92" s="52">
        <v>88</v>
      </c>
      <c r="AR92" s="52">
        <v>5183</v>
      </c>
      <c r="AS92" s="52">
        <v>11210</v>
      </c>
      <c r="AT92" s="52">
        <v>16393</v>
      </c>
      <c r="AV92" s="72">
        <v>88</v>
      </c>
      <c r="AW92" s="72">
        <v>5345</v>
      </c>
      <c r="AX92" s="72">
        <v>11233</v>
      </c>
      <c r="AY92" s="72">
        <v>16578</v>
      </c>
    </row>
    <row r="93" spans="1:51">
      <c r="L93" s="12">
        <v>90</v>
      </c>
      <c r="M93" s="13">
        <v>1331</v>
      </c>
      <c r="N93" s="13">
        <v>1500</v>
      </c>
      <c r="O93" s="13">
        <v>1515</v>
      </c>
      <c r="P93" s="13">
        <v>1596</v>
      </c>
      <c r="Q93" s="13">
        <v>1801</v>
      </c>
      <c r="R93" s="13">
        <v>1755</v>
      </c>
      <c r="S93" s="13">
        <v>1863</v>
      </c>
      <c r="T93" s="13">
        <v>2076</v>
      </c>
      <c r="U93" s="13">
        <v>2119</v>
      </c>
      <c r="V93" s="13">
        <v>2453</v>
      </c>
      <c r="W93" s="14">
        <v>90</v>
      </c>
      <c r="X93" s="15">
        <v>8662</v>
      </c>
      <c r="Y93" s="15">
        <v>9488</v>
      </c>
      <c r="Z93" s="15">
        <v>8944</v>
      </c>
      <c r="AA93" s="15">
        <v>9492</v>
      </c>
      <c r="AB93" s="15">
        <v>8996</v>
      </c>
      <c r="AC93" s="15">
        <v>7042</v>
      </c>
      <c r="AD93" s="15">
        <v>5574</v>
      </c>
      <c r="AE93" s="15">
        <v>5587</v>
      </c>
      <c r="AF93" s="15">
        <v>7677</v>
      </c>
      <c r="AG93" s="15">
        <v>12038</v>
      </c>
      <c r="AH93" s="15">
        <f t="shared" si="2"/>
        <v>12499</v>
      </c>
      <c r="AI93" s="15">
        <f t="shared" si="3"/>
        <v>12065</v>
      </c>
      <c r="AQ93" s="52">
        <v>89</v>
      </c>
      <c r="AR93" s="52">
        <v>4121</v>
      </c>
      <c r="AS93" s="52">
        <v>9792</v>
      </c>
      <c r="AT93" s="52">
        <v>13913</v>
      </c>
      <c r="AV93" s="72">
        <v>89</v>
      </c>
      <c r="AW93" s="72">
        <v>4412</v>
      </c>
      <c r="AX93" s="72">
        <v>10072</v>
      </c>
      <c r="AY93" s="72">
        <v>14484</v>
      </c>
    </row>
    <row r="94" spans="1:51">
      <c r="L94" s="12">
        <v>91</v>
      </c>
      <c r="M94" s="13">
        <v>963</v>
      </c>
      <c r="N94" s="13">
        <v>1071</v>
      </c>
      <c r="O94" s="13">
        <v>1193</v>
      </c>
      <c r="P94" s="13">
        <v>1182</v>
      </c>
      <c r="Q94" s="13">
        <v>1253</v>
      </c>
      <c r="R94" s="13">
        <v>1441</v>
      </c>
      <c r="S94" s="13">
        <v>1384</v>
      </c>
      <c r="T94" s="13">
        <v>1467</v>
      </c>
      <c r="U94" s="13">
        <v>1657</v>
      </c>
      <c r="V94" s="13">
        <v>1676</v>
      </c>
      <c r="W94" s="14">
        <v>91</v>
      </c>
      <c r="X94" s="15">
        <v>7358</v>
      </c>
      <c r="Y94" s="15">
        <v>7180</v>
      </c>
      <c r="Z94" s="15">
        <v>7776</v>
      </c>
      <c r="AA94" s="15">
        <v>7494</v>
      </c>
      <c r="AB94" s="15">
        <v>7986</v>
      </c>
      <c r="AC94" s="15">
        <v>7585</v>
      </c>
      <c r="AD94" s="15">
        <v>5877</v>
      </c>
      <c r="AE94" s="15">
        <v>4652</v>
      </c>
      <c r="AF94" s="15">
        <v>4655</v>
      </c>
      <c r="AG94" s="15">
        <v>6514</v>
      </c>
      <c r="AH94" s="15">
        <f t="shared" si="2"/>
        <v>10247</v>
      </c>
      <c r="AI94" s="15">
        <f t="shared" si="3"/>
        <v>10618</v>
      </c>
      <c r="AQ94" s="52">
        <v>90</v>
      </c>
      <c r="AR94" s="52">
        <v>3726</v>
      </c>
      <c r="AS94" s="52">
        <v>8773</v>
      </c>
      <c r="AT94" s="52">
        <v>12499</v>
      </c>
      <c r="AV94" s="72">
        <v>90</v>
      </c>
      <c r="AW94" s="72">
        <v>3480</v>
      </c>
      <c r="AX94" s="72">
        <v>8585</v>
      </c>
      <c r="AY94" s="72">
        <v>12065</v>
      </c>
    </row>
    <row r="95" spans="1:51">
      <c r="L95" s="12">
        <v>92</v>
      </c>
      <c r="M95" s="13">
        <v>679</v>
      </c>
      <c r="N95" s="13">
        <v>732</v>
      </c>
      <c r="O95" s="13">
        <v>817</v>
      </c>
      <c r="P95" s="13">
        <v>927</v>
      </c>
      <c r="Q95" s="13">
        <v>929</v>
      </c>
      <c r="R95" s="13">
        <v>999</v>
      </c>
      <c r="S95" s="13">
        <v>1109</v>
      </c>
      <c r="T95" s="13">
        <v>1073</v>
      </c>
      <c r="U95" s="13">
        <v>1130</v>
      </c>
      <c r="V95" s="13">
        <v>1300</v>
      </c>
      <c r="W95" s="14">
        <v>92</v>
      </c>
      <c r="X95" s="15">
        <v>5212</v>
      </c>
      <c r="Y95" s="15">
        <v>5988</v>
      </c>
      <c r="Z95" s="15">
        <v>5779</v>
      </c>
      <c r="AA95" s="15">
        <v>6400</v>
      </c>
      <c r="AB95" s="15">
        <v>6108</v>
      </c>
      <c r="AC95" s="15">
        <v>6603</v>
      </c>
      <c r="AD95" s="15">
        <v>6240</v>
      </c>
      <c r="AE95" s="15">
        <v>4835</v>
      </c>
      <c r="AF95" s="15">
        <v>3812</v>
      </c>
      <c r="AG95" s="15">
        <v>3818</v>
      </c>
      <c r="AH95" s="15">
        <f t="shared" si="2"/>
        <v>5435</v>
      </c>
      <c r="AI95" s="15">
        <f t="shared" si="3"/>
        <v>8488</v>
      </c>
      <c r="AQ95" s="52">
        <v>91</v>
      </c>
      <c r="AR95" s="52">
        <v>2890</v>
      </c>
      <c r="AS95" s="52">
        <v>7357</v>
      </c>
      <c r="AT95" s="52">
        <v>10247</v>
      </c>
      <c r="AV95" s="72">
        <v>91</v>
      </c>
      <c r="AW95" s="72">
        <v>3033</v>
      </c>
      <c r="AX95" s="72">
        <v>7585</v>
      </c>
      <c r="AY95" s="72">
        <v>10618</v>
      </c>
    </row>
    <row r="96" spans="1:51">
      <c r="L96" s="12">
        <v>93</v>
      </c>
      <c r="M96" s="13">
        <v>489</v>
      </c>
      <c r="N96" s="13">
        <v>505</v>
      </c>
      <c r="O96" s="13">
        <v>555</v>
      </c>
      <c r="P96" s="13">
        <v>615</v>
      </c>
      <c r="Q96" s="13">
        <v>707</v>
      </c>
      <c r="R96" s="13">
        <v>725</v>
      </c>
      <c r="S96" s="13">
        <v>765</v>
      </c>
      <c r="T96" s="13">
        <v>835</v>
      </c>
      <c r="U96" s="13">
        <v>794</v>
      </c>
      <c r="V96" s="13">
        <v>866</v>
      </c>
      <c r="W96" s="14">
        <v>93</v>
      </c>
      <c r="X96" s="15">
        <v>4028</v>
      </c>
      <c r="Y96" s="15">
        <v>4189</v>
      </c>
      <c r="Z96" s="15">
        <v>4715</v>
      </c>
      <c r="AA96" s="15">
        <v>4693</v>
      </c>
      <c r="AB96" s="15">
        <v>5183</v>
      </c>
      <c r="AC96" s="15">
        <v>4942</v>
      </c>
      <c r="AD96" s="15">
        <v>5393</v>
      </c>
      <c r="AE96" s="15">
        <v>4982</v>
      </c>
      <c r="AF96" s="15">
        <v>3865</v>
      </c>
      <c r="AG96" s="15">
        <v>3084</v>
      </c>
      <c r="AH96" s="15">
        <f t="shared" si="2"/>
        <v>3105</v>
      </c>
      <c r="AI96" s="15">
        <f t="shared" si="3"/>
        <v>4395</v>
      </c>
      <c r="AQ96" s="52">
        <v>92</v>
      </c>
      <c r="AR96" s="52">
        <v>1462</v>
      </c>
      <c r="AS96" s="52">
        <v>3973</v>
      </c>
      <c r="AT96" s="52">
        <v>5435</v>
      </c>
      <c r="AV96" s="72">
        <v>92</v>
      </c>
      <c r="AW96" s="72">
        <v>2297</v>
      </c>
      <c r="AX96" s="72">
        <v>6191</v>
      </c>
      <c r="AY96" s="72">
        <v>8488</v>
      </c>
    </row>
    <row r="97" spans="12:51">
      <c r="L97" s="12">
        <v>94</v>
      </c>
      <c r="M97" s="13">
        <v>341</v>
      </c>
      <c r="N97" s="13">
        <v>361</v>
      </c>
      <c r="O97" s="13">
        <v>362</v>
      </c>
      <c r="P97" s="13">
        <v>418</v>
      </c>
      <c r="Q97" s="13">
        <v>437</v>
      </c>
      <c r="R97" s="13">
        <v>527</v>
      </c>
      <c r="S97" s="13">
        <v>531</v>
      </c>
      <c r="T97" s="13">
        <v>571</v>
      </c>
      <c r="U97" s="13">
        <v>583</v>
      </c>
      <c r="V97" s="13">
        <v>601</v>
      </c>
      <c r="W97" s="14">
        <v>94</v>
      </c>
      <c r="X97" s="15">
        <v>2717</v>
      </c>
      <c r="Y97" s="15">
        <v>3082</v>
      </c>
      <c r="Z97" s="15">
        <v>3202</v>
      </c>
      <c r="AA97" s="15">
        <v>3740</v>
      </c>
      <c r="AB97" s="15">
        <v>3649</v>
      </c>
      <c r="AC97" s="15">
        <v>4150</v>
      </c>
      <c r="AD97" s="15">
        <v>3866</v>
      </c>
      <c r="AE97" s="15">
        <v>4258</v>
      </c>
      <c r="AF97" s="15">
        <v>3970</v>
      </c>
      <c r="AG97" s="15">
        <v>3081</v>
      </c>
      <c r="AH97" s="15">
        <f t="shared" si="2"/>
        <v>2450</v>
      </c>
      <c r="AI97" s="15">
        <f t="shared" si="3"/>
        <v>2417</v>
      </c>
      <c r="AQ97" s="52">
        <v>93</v>
      </c>
      <c r="AR97" s="52">
        <v>784</v>
      </c>
      <c r="AS97" s="52">
        <v>2321</v>
      </c>
      <c r="AT97" s="52">
        <v>3105</v>
      </c>
      <c r="AV97" s="72">
        <v>93</v>
      </c>
      <c r="AW97" s="72">
        <v>1133</v>
      </c>
      <c r="AX97" s="72">
        <v>3262</v>
      </c>
      <c r="AY97" s="72">
        <v>4395</v>
      </c>
    </row>
    <row r="98" spans="12:51">
      <c r="L98" s="12">
        <v>95</v>
      </c>
      <c r="M98" s="13">
        <v>256</v>
      </c>
      <c r="N98" s="13">
        <v>221</v>
      </c>
      <c r="O98" s="13">
        <v>269</v>
      </c>
      <c r="P98" s="13">
        <v>256</v>
      </c>
      <c r="Q98" s="13">
        <v>299</v>
      </c>
      <c r="R98" s="13">
        <v>321</v>
      </c>
      <c r="S98" s="13">
        <v>364</v>
      </c>
      <c r="T98" s="13">
        <v>374</v>
      </c>
      <c r="U98" s="13">
        <v>402</v>
      </c>
      <c r="V98" s="13">
        <v>401</v>
      </c>
      <c r="W98" s="14">
        <v>95</v>
      </c>
      <c r="X98" s="15">
        <v>2051</v>
      </c>
      <c r="Y98" s="15">
        <v>2050</v>
      </c>
      <c r="Z98" s="15">
        <v>2265</v>
      </c>
      <c r="AA98" s="15">
        <v>2447</v>
      </c>
      <c r="AB98" s="15">
        <v>2815</v>
      </c>
      <c r="AC98" s="15">
        <v>2766</v>
      </c>
      <c r="AD98" s="15">
        <v>3181</v>
      </c>
      <c r="AE98" s="15">
        <v>2949</v>
      </c>
      <c r="AF98" s="15">
        <v>3295</v>
      </c>
      <c r="AG98" s="15">
        <v>3096</v>
      </c>
      <c r="AH98" s="15">
        <f t="shared" si="2"/>
        <v>2431</v>
      </c>
      <c r="AI98" s="15">
        <f t="shared" si="3"/>
        <v>1871</v>
      </c>
      <c r="AQ98" s="52">
        <v>94</v>
      </c>
      <c r="AR98" s="52">
        <v>624</v>
      </c>
      <c r="AS98" s="52">
        <v>1826</v>
      </c>
      <c r="AT98" s="52">
        <v>2450</v>
      </c>
      <c r="AV98" s="72">
        <v>94</v>
      </c>
      <c r="AW98" s="72">
        <v>580</v>
      </c>
      <c r="AX98" s="72">
        <v>1837</v>
      </c>
      <c r="AY98" s="72">
        <v>2417</v>
      </c>
    </row>
    <row r="99" spans="12:51">
      <c r="L99" s="12">
        <v>96</v>
      </c>
      <c r="M99" s="13">
        <v>143</v>
      </c>
      <c r="N99" s="13">
        <v>193</v>
      </c>
      <c r="O99" s="13">
        <v>149</v>
      </c>
      <c r="P99" s="13">
        <v>193</v>
      </c>
      <c r="Q99" s="13">
        <v>177</v>
      </c>
      <c r="R99" s="13">
        <v>219</v>
      </c>
      <c r="S99" s="13">
        <v>235</v>
      </c>
      <c r="T99" s="13">
        <v>264</v>
      </c>
      <c r="U99" s="13">
        <v>275</v>
      </c>
      <c r="V99" s="13">
        <v>279</v>
      </c>
      <c r="W99" s="14">
        <v>96</v>
      </c>
      <c r="X99" s="15">
        <v>1396</v>
      </c>
      <c r="Y99" s="15">
        <v>1531</v>
      </c>
      <c r="Z99" s="15">
        <v>1486</v>
      </c>
      <c r="AA99" s="15">
        <v>1712</v>
      </c>
      <c r="AB99" s="15">
        <v>1777</v>
      </c>
      <c r="AC99" s="15">
        <v>2133</v>
      </c>
      <c r="AD99" s="15">
        <v>2055</v>
      </c>
      <c r="AE99" s="15">
        <v>2371</v>
      </c>
      <c r="AF99" s="15">
        <v>2199</v>
      </c>
      <c r="AG99" s="15">
        <v>2517</v>
      </c>
      <c r="AH99" s="15">
        <f t="shared" si="2"/>
        <v>2417</v>
      </c>
      <c r="AI99" s="15">
        <f t="shared" si="3"/>
        <v>1843</v>
      </c>
      <c r="AQ99" s="52">
        <v>95</v>
      </c>
      <c r="AR99" s="52">
        <v>560</v>
      </c>
      <c r="AS99" s="52">
        <v>1871</v>
      </c>
      <c r="AT99" s="52">
        <v>2431</v>
      </c>
      <c r="AV99" s="72">
        <v>95</v>
      </c>
      <c r="AW99" s="72">
        <v>454</v>
      </c>
      <c r="AX99" s="72">
        <v>1417</v>
      </c>
      <c r="AY99" s="72">
        <v>1871</v>
      </c>
    </row>
    <row r="100" spans="12:51">
      <c r="L100" s="12">
        <v>97</v>
      </c>
      <c r="M100" s="13">
        <v>104</v>
      </c>
      <c r="N100" s="13">
        <v>95</v>
      </c>
      <c r="O100" s="13">
        <v>127</v>
      </c>
      <c r="P100" s="13">
        <v>107</v>
      </c>
      <c r="Q100" s="13">
        <v>131</v>
      </c>
      <c r="R100" s="13">
        <v>112</v>
      </c>
      <c r="S100" s="13">
        <v>142</v>
      </c>
      <c r="T100" s="13">
        <v>162</v>
      </c>
      <c r="U100" s="13">
        <v>181</v>
      </c>
      <c r="V100" s="13">
        <v>187</v>
      </c>
      <c r="W100" s="14">
        <v>97</v>
      </c>
      <c r="X100" s="16">
        <v>962</v>
      </c>
      <c r="Y100" s="16">
        <v>986</v>
      </c>
      <c r="Z100" s="15">
        <v>1057</v>
      </c>
      <c r="AA100" s="15">
        <v>1092</v>
      </c>
      <c r="AB100" s="15">
        <v>1201</v>
      </c>
      <c r="AC100" s="15">
        <v>1304</v>
      </c>
      <c r="AD100" s="15">
        <v>1517</v>
      </c>
      <c r="AE100" s="15">
        <v>1502</v>
      </c>
      <c r="AF100" s="15">
        <v>1743</v>
      </c>
      <c r="AG100" s="15">
        <v>1638</v>
      </c>
      <c r="AH100" s="15">
        <f t="shared" si="2"/>
        <v>1926</v>
      </c>
      <c r="AI100" s="15">
        <f t="shared" si="3"/>
        <v>1738</v>
      </c>
      <c r="AQ100" s="52">
        <v>96</v>
      </c>
      <c r="AR100" s="52">
        <v>536</v>
      </c>
      <c r="AS100" s="52">
        <v>1881</v>
      </c>
      <c r="AT100" s="52">
        <v>2417</v>
      </c>
      <c r="AV100" s="72">
        <v>96</v>
      </c>
      <c r="AW100" s="72">
        <v>395</v>
      </c>
      <c r="AX100" s="72">
        <v>1448</v>
      </c>
      <c r="AY100" s="72">
        <v>1843</v>
      </c>
    </row>
    <row r="101" spans="12:51">
      <c r="L101" s="12">
        <v>98</v>
      </c>
      <c r="M101" s="13">
        <v>57</v>
      </c>
      <c r="N101" s="13">
        <v>76</v>
      </c>
      <c r="O101" s="13">
        <v>54</v>
      </c>
      <c r="P101" s="13">
        <v>88</v>
      </c>
      <c r="Q101" s="13">
        <v>70</v>
      </c>
      <c r="R101" s="13">
        <v>78</v>
      </c>
      <c r="S101" s="13">
        <v>67</v>
      </c>
      <c r="T101" s="13">
        <v>97</v>
      </c>
      <c r="U101" s="13">
        <v>108</v>
      </c>
      <c r="V101" s="13">
        <v>136</v>
      </c>
      <c r="W101" s="14">
        <v>98</v>
      </c>
      <c r="X101" s="16">
        <v>599</v>
      </c>
      <c r="Y101" s="16">
        <v>659</v>
      </c>
      <c r="Z101" s="16">
        <v>678</v>
      </c>
      <c r="AA101" s="16">
        <v>758</v>
      </c>
      <c r="AB101" s="16">
        <v>761</v>
      </c>
      <c r="AC101" s="16">
        <v>878</v>
      </c>
      <c r="AD101" s="16">
        <v>936</v>
      </c>
      <c r="AE101" s="15">
        <v>1040</v>
      </c>
      <c r="AF101" s="15">
        <v>1025</v>
      </c>
      <c r="AG101" s="15">
        <v>1215</v>
      </c>
      <c r="AH101" s="15">
        <f t="shared" si="2"/>
        <v>1224</v>
      </c>
      <c r="AI101" s="15">
        <f t="shared" si="3"/>
        <v>1369</v>
      </c>
      <c r="AQ101" s="52">
        <v>97</v>
      </c>
      <c r="AR101" s="52">
        <v>420</v>
      </c>
      <c r="AS101" s="52">
        <v>1506</v>
      </c>
      <c r="AT101" s="52">
        <v>1926</v>
      </c>
      <c r="AV101" s="72">
        <v>97</v>
      </c>
      <c r="AW101" s="72">
        <v>360</v>
      </c>
      <c r="AX101" s="72">
        <v>1378</v>
      </c>
      <c r="AY101" s="72">
        <v>1738</v>
      </c>
    </row>
    <row r="102" spans="12:51">
      <c r="L102" s="12">
        <v>99</v>
      </c>
      <c r="M102" s="13">
        <v>45</v>
      </c>
      <c r="N102" s="13">
        <v>41</v>
      </c>
      <c r="O102" s="13">
        <v>46</v>
      </c>
      <c r="P102" s="13">
        <v>39</v>
      </c>
      <c r="Q102" s="13">
        <v>56</v>
      </c>
      <c r="R102" s="13">
        <v>41</v>
      </c>
      <c r="S102" s="13">
        <v>44</v>
      </c>
      <c r="T102" s="13">
        <v>37</v>
      </c>
      <c r="U102" s="13">
        <v>67</v>
      </c>
      <c r="V102" s="13">
        <v>72</v>
      </c>
      <c r="W102" s="14">
        <v>99</v>
      </c>
      <c r="X102" s="16">
        <v>445</v>
      </c>
      <c r="Y102" s="16">
        <v>427</v>
      </c>
      <c r="Z102" s="16">
        <v>428</v>
      </c>
      <c r="AA102" s="16">
        <v>466</v>
      </c>
      <c r="AB102" s="16">
        <v>501</v>
      </c>
      <c r="AC102" s="16">
        <v>533</v>
      </c>
      <c r="AD102" s="16">
        <v>570</v>
      </c>
      <c r="AE102" s="16">
        <v>635</v>
      </c>
      <c r="AF102" s="16">
        <v>688</v>
      </c>
      <c r="AG102" s="16">
        <v>680</v>
      </c>
      <c r="AH102" s="15">
        <f t="shared" si="2"/>
        <v>889</v>
      </c>
      <c r="AI102" s="15">
        <f t="shared" si="3"/>
        <v>827</v>
      </c>
      <c r="AQ102" s="52">
        <v>98</v>
      </c>
      <c r="AR102" s="52">
        <v>253</v>
      </c>
      <c r="AS102" s="52">
        <v>971</v>
      </c>
      <c r="AT102" s="52">
        <v>1224</v>
      </c>
      <c r="AV102" s="72">
        <v>98</v>
      </c>
      <c r="AW102" s="72">
        <v>284</v>
      </c>
      <c r="AX102" s="72">
        <v>1085</v>
      </c>
      <c r="AY102" s="72">
        <v>1369</v>
      </c>
    </row>
    <row r="103" spans="12:51">
      <c r="L103" s="12" t="s">
        <v>14</v>
      </c>
      <c r="M103" s="13">
        <v>43</v>
      </c>
      <c r="N103" s="13">
        <v>55</v>
      </c>
      <c r="O103" s="13">
        <v>51</v>
      </c>
      <c r="P103" s="13">
        <v>60</v>
      </c>
      <c r="Q103" s="13">
        <v>60</v>
      </c>
      <c r="R103" s="13">
        <v>63</v>
      </c>
      <c r="S103" s="13">
        <v>55</v>
      </c>
      <c r="T103" s="13">
        <v>60</v>
      </c>
      <c r="U103" s="13">
        <v>55</v>
      </c>
      <c r="V103" s="13">
        <v>77</v>
      </c>
      <c r="W103" s="14" t="s">
        <v>17</v>
      </c>
      <c r="X103" s="16">
        <v>504</v>
      </c>
      <c r="Y103" s="16">
        <v>633</v>
      </c>
      <c r="Z103" s="16">
        <v>678</v>
      </c>
      <c r="AA103" s="16">
        <v>740</v>
      </c>
      <c r="AB103" s="16">
        <v>740</v>
      </c>
      <c r="AC103" s="16">
        <v>820</v>
      </c>
      <c r="AD103" s="16">
        <v>824</v>
      </c>
      <c r="AE103" s="16">
        <v>906</v>
      </c>
      <c r="AF103" s="16">
        <v>947</v>
      </c>
      <c r="AG103" s="15">
        <v>1067</v>
      </c>
      <c r="AH103" s="15">
        <f t="shared" si="2"/>
        <v>1193</v>
      </c>
      <c r="AI103" s="15">
        <f t="shared" si="3"/>
        <v>1271</v>
      </c>
      <c r="AQ103" s="52">
        <v>99</v>
      </c>
      <c r="AR103" s="52">
        <v>170</v>
      </c>
      <c r="AS103" s="52">
        <v>719</v>
      </c>
      <c r="AT103" s="52">
        <v>889</v>
      </c>
      <c r="AV103" s="72">
        <v>99</v>
      </c>
      <c r="AW103" s="72">
        <v>168</v>
      </c>
      <c r="AX103" s="72">
        <v>659</v>
      </c>
      <c r="AY103" s="72">
        <v>827</v>
      </c>
    </row>
    <row r="104" spans="12:51">
      <c r="L104" s="12" t="s">
        <v>11</v>
      </c>
      <c r="M104" s="13">
        <v>1699986</v>
      </c>
      <c r="N104" s="13">
        <v>1697495</v>
      </c>
      <c r="O104" s="13">
        <v>1693776</v>
      </c>
      <c r="P104" s="13">
        <v>1688497</v>
      </c>
      <c r="Q104" s="13">
        <v>1684201</v>
      </c>
      <c r="R104" s="13">
        <v>1681678</v>
      </c>
      <c r="S104" s="13">
        <v>1680050</v>
      </c>
      <c r="T104" s="13">
        <v>1678248</v>
      </c>
      <c r="U104" s="13">
        <v>1678339</v>
      </c>
      <c r="V104" s="13">
        <v>1679902</v>
      </c>
      <c r="W104" s="14" t="s">
        <v>8</v>
      </c>
      <c r="X104" s="15">
        <v>3498497</v>
      </c>
      <c r="Y104" s="15">
        <v>3507126</v>
      </c>
      <c r="Z104" s="15">
        <v>3531825</v>
      </c>
      <c r="AA104" s="15">
        <v>3557577</v>
      </c>
      <c r="AB104" s="15">
        <v>3570259</v>
      </c>
      <c r="AC104" s="15">
        <v>3581920</v>
      </c>
      <c r="AD104" s="15">
        <v>3615187</v>
      </c>
      <c r="AE104" s="15">
        <v>3641389</v>
      </c>
      <c r="AF104" s="15">
        <v>3657340</v>
      </c>
      <c r="AG104" s="15">
        <v>3668948</v>
      </c>
      <c r="AH104" s="15">
        <f t="shared" si="2"/>
        <v>3667780</v>
      </c>
      <c r="AI104" s="15">
        <f t="shared" si="3"/>
        <v>3692828</v>
      </c>
      <c r="AQ104" s="52" t="s">
        <v>45</v>
      </c>
      <c r="AR104" s="52">
        <v>169</v>
      </c>
      <c r="AS104" s="52">
        <v>1024</v>
      </c>
      <c r="AT104" s="52">
        <v>1193</v>
      </c>
      <c r="AV104" s="72" t="s">
        <v>45</v>
      </c>
      <c r="AW104" s="72">
        <v>182</v>
      </c>
      <c r="AX104" s="72">
        <v>1089</v>
      </c>
      <c r="AY104" s="72">
        <v>1271</v>
      </c>
    </row>
    <row r="105" spans="12:51">
      <c r="L105" s="129" t="s">
        <v>12</v>
      </c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AQ105" s="52" t="s">
        <v>46</v>
      </c>
      <c r="AR105" s="52">
        <v>1759289</v>
      </c>
      <c r="AS105" s="52">
        <v>1908491</v>
      </c>
      <c r="AT105" s="52">
        <v>3667780</v>
      </c>
      <c r="AV105" s="72" t="s">
        <v>46</v>
      </c>
      <c r="AW105" s="72">
        <v>1772317</v>
      </c>
      <c r="AX105" s="72">
        <v>1920511</v>
      </c>
      <c r="AY105" s="72">
        <v>3692828</v>
      </c>
    </row>
    <row r="106" spans="12:51">
      <c r="L106" s="12">
        <v>0</v>
      </c>
      <c r="M106" s="13">
        <v>11836</v>
      </c>
      <c r="N106" s="13">
        <v>12768</v>
      </c>
      <c r="O106" s="13">
        <v>12475</v>
      </c>
      <c r="P106" s="13">
        <v>12189</v>
      </c>
      <c r="Q106" s="13">
        <v>12188</v>
      </c>
      <c r="R106" s="13">
        <v>12596</v>
      </c>
      <c r="S106" s="13">
        <v>12887</v>
      </c>
      <c r="T106" s="13">
        <v>12887</v>
      </c>
      <c r="U106" s="13">
        <v>13025</v>
      </c>
      <c r="V106" s="13">
        <v>13593</v>
      </c>
    </row>
    <row r="107" spans="12:51">
      <c r="L107" s="12">
        <v>1</v>
      </c>
      <c r="M107" s="13">
        <v>12274</v>
      </c>
      <c r="N107" s="13">
        <v>11983</v>
      </c>
      <c r="O107" s="13">
        <v>12819</v>
      </c>
      <c r="P107" s="13">
        <v>12470</v>
      </c>
      <c r="Q107" s="13">
        <v>12294</v>
      </c>
      <c r="R107" s="13">
        <v>12290</v>
      </c>
      <c r="S107" s="13">
        <v>12675</v>
      </c>
      <c r="T107" s="13">
        <v>12881</v>
      </c>
      <c r="U107" s="13">
        <v>12947</v>
      </c>
      <c r="V107" s="13">
        <v>13088</v>
      </c>
    </row>
    <row r="108" spans="12:51">
      <c r="L108" s="12">
        <v>2</v>
      </c>
      <c r="M108" s="13">
        <v>12281</v>
      </c>
      <c r="N108" s="13">
        <v>12477</v>
      </c>
      <c r="O108" s="13">
        <v>12072</v>
      </c>
      <c r="P108" s="13">
        <v>12880</v>
      </c>
      <c r="Q108" s="13">
        <v>12512</v>
      </c>
      <c r="R108" s="13">
        <v>12346</v>
      </c>
      <c r="S108" s="13">
        <v>12409</v>
      </c>
      <c r="T108" s="13">
        <v>12753</v>
      </c>
      <c r="U108" s="13">
        <v>12895</v>
      </c>
      <c r="V108" s="13">
        <v>13014</v>
      </c>
    </row>
    <row r="109" spans="12:51">
      <c r="L109" s="12">
        <v>3</v>
      </c>
      <c r="M109" s="13">
        <v>12611</v>
      </c>
      <c r="N109" s="13">
        <v>12396</v>
      </c>
      <c r="O109" s="13">
        <v>12555</v>
      </c>
      <c r="P109" s="13">
        <v>12178</v>
      </c>
      <c r="Q109" s="13">
        <v>12955</v>
      </c>
      <c r="R109" s="13">
        <v>12552</v>
      </c>
      <c r="S109" s="13">
        <v>12417</v>
      </c>
      <c r="T109" s="13">
        <v>12497</v>
      </c>
      <c r="U109" s="13">
        <v>12840</v>
      </c>
      <c r="V109" s="13">
        <v>12933</v>
      </c>
    </row>
    <row r="110" spans="12:51">
      <c r="L110" s="12">
        <v>4</v>
      </c>
      <c r="M110" s="13">
        <v>12104</v>
      </c>
      <c r="N110" s="13">
        <v>12713</v>
      </c>
      <c r="O110" s="13">
        <v>12446</v>
      </c>
      <c r="P110" s="13">
        <v>12618</v>
      </c>
      <c r="Q110" s="13">
        <v>12314</v>
      </c>
      <c r="R110" s="13">
        <v>13042</v>
      </c>
      <c r="S110" s="13">
        <v>12616</v>
      </c>
      <c r="T110" s="13">
        <v>12500</v>
      </c>
      <c r="U110" s="13">
        <v>12587</v>
      </c>
      <c r="V110" s="13">
        <v>12930</v>
      </c>
    </row>
    <row r="111" spans="12:51">
      <c r="L111" s="12">
        <v>5</v>
      </c>
      <c r="M111" s="13">
        <v>12246</v>
      </c>
      <c r="N111" s="13">
        <v>12175</v>
      </c>
      <c r="O111" s="13">
        <v>12775</v>
      </c>
      <c r="P111" s="13">
        <v>12524</v>
      </c>
      <c r="Q111" s="13">
        <v>12751</v>
      </c>
      <c r="R111" s="13">
        <v>12533</v>
      </c>
      <c r="S111" s="13">
        <v>13136</v>
      </c>
      <c r="T111" s="13">
        <v>12680</v>
      </c>
      <c r="U111" s="13">
        <v>12575</v>
      </c>
      <c r="V111" s="13">
        <v>12681</v>
      </c>
    </row>
    <row r="112" spans="12:51">
      <c r="L112" s="12">
        <v>6</v>
      </c>
      <c r="M112" s="13">
        <v>13106</v>
      </c>
      <c r="N112" s="13">
        <v>12342</v>
      </c>
      <c r="O112" s="13">
        <v>12218</v>
      </c>
      <c r="P112" s="13">
        <v>12846</v>
      </c>
      <c r="Q112" s="13">
        <v>12623</v>
      </c>
      <c r="R112" s="13">
        <v>12957</v>
      </c>
      <c r="S112" s="13">
        <v>12736</v>
      </c>
      <c r="T112" s="13">
        <v>13243</v>
      </c>
      <c r="U112" s="13">
        <v>12760</v>
      </c>
      <c r="V112" s="13">
        <v>12671</v>
      </c>
    </row>
    <row r="113" spans="12:22">
      <c r="L113" s="12">
        <v>7</v>
      </c>
      <c r="M113" s="13">
        <v>12905</v>
      </c>
      <c r="N113" s="13">
        <v>13178</v>
      </c>
      <c r="O113" s="13">
        <v>12435</v>
      </c>
      <c r="P113" s="13">
        <v>12268</v>
      </c>
      <c r="Q113" s="13">
        <v>12930</v>
      </c>
      <c r="R113" s="13">
        <v>12768</v>
      </c>
      <c r="S113" s="13">
        <v>13128</v>
      </c>
      <c r="T113" s="13">
        <v>12958</v>
      </c>
      <c r="U113" s="13">
        <v>13381</v>
      </c>
      <c r="V113" s="13">
        <v>12839</v>
      </c>
    </row>
    <row r="114" spans="12:22">
      <c r="L114" s="12">
        <v>8</v>
      </c>
      <c r="M114" s="13">
        <v>13503</v>
      </c>
      <c r="N114" s="13">
        <v>12956</v>
      </c>
      <c r="O114" s="13">
        <v>13222</v>
      </c>
      <c r="P114" s="13">
        <v>12497</v>
      </c>
      <c r="Q114" s="13">
        <v>12335</v>
      </c>
      <c r="R114" s="13">
        <v>13025</v>
      </c>
      <c r="S114" s="13">
        <v>12897</v>
      </c>
      <c r="T114" s="13">
        <v>13321</v>
      </c>
      <c r="U114" s="13">
        <v>13126</v>
      </c>
      <c r="V114" s="13">
        <v>13503</v>
      </c>
    </row>
    <row r="115" spans="12:22">
      <c r="L115" s="12">
        <v>9</v>
      </c>
      <c r="M115" s="13">
        <v>13849</v>
      </c>
      <c r="N115" s="13">
        <v>13573</v>
      </c>
      <c r="O115" s="13">
        <v>13013</v>
      </c>
      <c r="P115" s="13">
        <v>13304</v>
      </c>
      <c r="Q115" s="13">
        <v>12581</v>
      </c>
      <c r="R115" s="13">
        <v>12439</v>
      </c>
      <c r="S115" s="13">
        <v>13164</v>
      </c>
      <c r="T115" s="13">
        <v>13041</v>
      </c>
      <c r="U115" s="13">
        <v>13515</v>
      </c>
      <c r="V115" s="13">
        <v>13331</v>
      </c>
    </row>
    <row r="116" spans="12:22">
      <c r="L116" s="12">
        <v>10</v>
      </c>
      <c r="M116" s="13">
        <v>14539</v>
      </c>
      <c r="N116" s="13">
        <v>13932</v>
      </c>
      <c r="O116" s="13">
        <v>13646</v>
      </c>
      <c r="P116" s="13">
        <v>13073</v>
      </c>
      <c r="Q116" s="13">
        <v>13391</v>
      </c>
      <c r="R116" s="13">
        <v>12706</v>
      </c>
      <c r="S116" s="13">
        <v>12541</v>
      </c>
      <c r="T116" s="13">
        <v>13289</v>
      </c>
      <c r="U116" s="13">
        <v>13190</v>
      </c>
      <c r="V116" s="13">
        <v>13722</v>
      </c>
    </row>
    <row r="117" spans="12:22">
      <c r="L117" s="12">
        <v>11</v>
      </c>
      <c r="M117" s="13">
        <v>14698</v>
      </c>
      <c r="N117" s="13">
        <v>14588</v>
      </c>
      <c r="O117" s="13">
        <v>14003</v>
      </c>
      <c r="P117" s="13">
        <v>13713</v>
      </c>
      <c r="Q117" s="13">
        <v>13164</v>
      </c>
      <c r="R117" s="13">
        <v>13497</v>
      </c>
      <c r="S117" s="13">
        <v>12854</v>
      </c>
      <c r="T117" s="13">
        <v>12672</v>
      </c>
      <c r="U117" s="13">
        <v>13474</v>
      </c>
      <c r="V117" s="13">
        <v>13391</v>
      </c>
    </row>
    <row r="118" spans="12:22">
      <c r="L118" s="12">
        <v>12</v>
      </c>
      <c r="M118" s="13">
        <v>15828</v>
      </c>
      <c r="N118" s="13">
        <v>14765</v>
      </c>
      <c r="O118" s="13">
        <v>14652</v>
      </c>
      <c r="P118" s="13">
        <v>14053</v>
      </c>
      <c r="Q118" s="13">
        <v>13789</v>
      </c>
      <c r="R118" s="13">
        <v>13267</v>
      </c>
      <c r="S118" s="13">
        <v>13637</v>
      </c>
      <c r="T118" s="13">
        <v>13002</v>
      </c>
      <c r="U118" s="13">
        <v>12782</v>
      </c>
      <c r="V118" s="13">
        <v>13629</v>
      </c>
    </row>
    <row r="119" spans="12:22">
      <c r="L119" s="12">
        <v>13</v>
      </c>
      <c r="M119" s="13">
        <v>17189</v>
      </c>
      <c r="N119" s="13">
        <v>15891</v>
      </c>
      <c r="O119" s="13">
        <v>14826</v>
      </c>
      <c r="P119" s="13">
        <v>14696</v>
      </c>
      <c r="Q119" s="13">
        <v>14141</v>
      </c>
      <c r="R119" s="13">
        <v>13931</v>
      </c>
      <c r="S119" s="13">
        <v>13395</v>
      </c>
      <c r="T119" s="13">
        <v>13756</v>
      </c>
      <c r="U119" s="13">
        <v>13143</v>
      </c>
      <c r="V119" s="13">
        <v>12892</v>
      </c>
    </row>
    <row r="120" spans="12:22">
      <c r="L120" s="12">
        <v>14</v>
      </c>
      <c r="M120" s="13">
        <v>18122</v>
      </c>
      <c r="N120" s="13">
        <v>17234</v>
      </c>
      <c r="O120" s="13">
        <v>15979</v>
      </c>
      <c r="P120" s="13">
        <v>14912</v>
      </c>
      <c r="Q120" s="13">
        <v>14778</v>
      </c>
      <c r="R120" s="13">
        <v>14249</v>
      </c>
      <c r="S120" s="13">
        <v>14072</v>
      </c>
      <c r="T120" s="13">
        <v>13533</v>
      </c>
      <c r="U120" s="13">
        <v>13864</v>
      </c>
      <c r="V120" s="13">
        <v>13304</v>
      </c>
    </row>
    <row r="121" spans="12:22">
      <c r="L121" s="12">
        <v>15</v>
      </c>
      <c r="M121" s="13">
        <v>19569</v>
      </c>
      <c r="N121" s="13">
        <v>18192</v>
      </c>
      <c r="O121" s="13">
        <v>17279</v>
      </c>
      <c r="P121" s="13">
        <v>16029</v>
      </c>
      <c r="Q121" s="13">
        <v>15011</v>
      </c>
      <c r="R121" s="13">
        <v>14871</v>
      </c>
      <c r="S121" s="13">
        <v>14397</v>
      </c>
      <c r="T121" s="13">
        <v>14201</v>
      </c>
      <c r="U121" s="13">
        <v>13650</v>
      </c>
      <c r="V121" s="13">
        <v>14002</v>
      </c>
    </row>
    <row r="122" spans="12:22">
      <c r="L122" s="12">
        <v>16</v>
      </c>
      <c r="M122" s="13">
        <v>21172</v>
      </c>
      <c r="N122" s="13">
        <v>19623</v>
      </c>
      <c r="O122" s="13">
        <v>18259</v>
      </c>
      <c r="P122" s="13">
        <v>17328</v>
      </c>
      <c r="Q122" s="13">
        <v>16143</v>
      </c>
      <c r="R122" s="13">
        <v>15131</v>
      </c>
      <c r="S122" s="13">
        <v>14979</v>
      </c>
      <c r="T122" s="13">
        <v>14520</v>
      </c>
      <c r="U122" s="13">
        <v>14322</v>
      </c>
      <c r="V122" s="13">
        <v>13772</v>
      </c>
    </row>
    <row r="123" spans="12:22">
      <c r="L123" s="12">
        <v>17</v>
      </c>
      <c r="M123" s="13">
        <v>22356</v>
      </c>
      <c r="N123" s="13">
        <v>21238</v>
      </c>
      <c r="O123" s="13">
        <v>19691</v>
      </c>
      <c r="P123" s="13">
        <v>18326</v>
      </c>
      <c r="Q123" s="13">
        <v>17379</v>
      </c>
      <c r="R123" s="13">
        <v>16267</v>
      </c>
      <c r="S123" s="13">
        <v>15283</v>
      </c>
      <c r="T123" s="13">
        <v>15092</v>
      </c>
      <c r="U123" s="13">
        <v>14641</v>
      </c>
      <c r="V123" s="13">
        <v>14463</v>
      </c>
    </row>
    <row r="124" spans="12:22">
      <c r="L124" s="12">
        <v>18</v>
      </c>
      <c r="M124" s="13">
        <v>23240</v>
      </c>
      <c r="N124" s="13">
        <v>22440</v>
      </c>
      <c r="O124" s="13">
        <v>21332</v>
      </c>
      <c r="P124" s="13">
        <v>19749</v>
      </c>
      <c r="Q124" s="13">
        <v>18427</v>
      </c>
      <c r="R124" s="13">
        <v>17492</v>
      </c>
      <c r="S124" s="13">
        <v>16433</v>
      </c>
      <c r="T124" s="13">
        <v>15433</v>
      </c>
      <c r="U124" s="13">
        <v>15234</v>
      </c>
      <c r="V124" s="13">
        <v>14822</v>
      </c>
    </row>
    <row r="125" spans="12:22">
      <c r="L125" s="12">
        <v>19</v>
      </c>
      <c r="M125" s="13">
        <v>23673</v>
      </c>
      <c r="N125" s="13">
        <v>23332</v>
      </c>
      <c r="O125" s="13">
        <v>22553</v>
      </c>
      <c r="P125" s="13">
        <v>21426</v>
      </c>
      <c r="Q125" s="13">
        <v>19876</v>
      </c>
      <c r="R125" s="13">
        <v>18589</v>
      </c>
      <c r="S125" s="13">
        <v>17632</v>
      </c>
      <c r="T125" s="13">
        <v>16638</v>
      </c>
      <c r="U125" s="13">
        <v>15670</v>
      </c>
      <c r="V125" s="13">
        <v>15445</v>
      </c>
    </row>
    <row r="126" spans="12:22">
      <c r="L126" s="12">
        <v>20</v>
      </c>
      <c r="M126" s="13">
        <v>24448</v>
      </c>
      <c r="N126" s="13">
        <v>23811</v>
      </c>
      <c r="O126" s="13">
        <v>23473</v>
      </c>
      <c r="P126" s="13">
        <v>22681</v>
      </c>
      <c r="Q126" s="13">
        <v>21576</v>
      </c>
      <c r="R126" s="13">
        <v>20067</v>
      </c>
      <c r="S126" s="13">
        <v>18822</v>
      </c>
      <c r="T126" s="13">
        <v>17826</v>
      </c>
      <c r="U126" s="13">
        <v>16900</v>
      </c>
      <c r="V126" s="13">
        <v>15914</v>
      </c>
    </row>
    <row r="127" spans="12:22">
      <c r="L127" s="12">
        <v>21</v>
      </c>
      <c r="M127" s="13">
        <v>23647</v>
      </c>
      <c r="N127" s="13">
        <v>24543</v>
      </c>
      <c r="O127" s="13">
        <v>23934</v>
      </c>
      <c r="P127" s="13">
        <v>23603</v>
      </c>
      <c r="Q127" s="13">
        <v>22881</v>
      </c>
      <c r="R127" s="13">
        <v>21840</v>
      </c>
      <c r="S127" s="13">
        <v>20323</v>
      </c>
      <c r="T127" s="13">
        <v>19054</v>
      </c>
      <c r="U127" s="13">
        <v>18118</v>
      </c>
      <c r="V127" s="13">
        <v>17172</v>
      </c>
    </row>
    <row r="128" spans="12:22">
      <c r="L128" s="12">
        <v>22</v>
      </c>
      <c r="M128" s="13">
        <v>24701</v>
      </c>
      <c r="N128" s="13">
        <v>23808</v>
      </c>
      <c r="O128" s="13">
        <v>24705</v>
      </c>
      <c r="P128" s="13">
        <v>24105</v>
      </c>
      <c r="Q128" s="13">
        <v>23777</v>
      </c>
      <c r="R128" s="13">
        <v>23111</v>
      </c>
      <c r="S128" s="13">
        <v>22142</v>
      </c>
      <c r="T128" s="13">
        <v>20557</v>
      </c>
      <c r="U128" s="13">
        <v>19363</v>
      </c>
      <c r="V128" s="13">
        <v>18397</v>
      </c>
    </row>
    <row r="129" spans="12:22">
      <c r="L129" s="12">
        <v>23</v>
      </c>
      <c r="M129" s="13">
        <v>24822</v>
      </c>
      <c r="N129" s="13">
        <v>24856</v>
      </c>
      <c r="O129" s="13">
        <v>23921</v>
      </c>
      <c r="P129" s="13">
        <v>24836</v>
      </c>
      <c r="Q129" s="13">
        <v>24300</v>
      </c>
      <c r="R129" s="13">
        <v>24032</v>
      </c>
      <c r="S129" s="13">
        <v>23401</v>
      </c>
      <c r="T129" s="13">
        <v>22482</v>
      </c>
      <c r="U129" s="13">
        <v>20865</v>
      </c>
      <c r="V129" s="13">
        <v>19670</v>
      </c>
    </row>
    <row r="130" spans="12:22">
      <c r="L130" s="12">
        <v>24</v>
      </c>
      <c r="M130" s="13">
        <v>25435</v>
      </c>
      <c r="N130" s="13">
        <v>24996</v>
      </c>
      <c r="O130" s="13">
        <v>24994</v>
      </c>
      <c r="P130" s="13">
        <v>24081</v>
      </c>
      <c r="Q130" s="13">
        <v>25021</v>
      </c>
      <c r="R130" s="13">
        <v>24570</v>
      </c>
      <c r="S130" s="13">
        <v>24253</v>
      </c>
      <c r="T130" s="13">
        <v>23689</v>
      </c>
      <c r="U130" s="13">
        <v>22799</v>
      </c>
      <c r="V130" s="13">
        <v>21236</v>
      </c>
    </row>
    <row r="131" spans="12:22">
      <c r="L131" s="12">
        <v>25</v>
      </c>
      <c r="M131" s="13">
        <v>26901</v>
      </c>
      <c r="N131" s="13">
        <v>25573</v>
      </c>
      <c r="O131" s="13">
        <v>25132</v>
      </c>
      <c r="P131" s="13">
        <v>25138</v>
      </c>
      <c r="Q131" s="13">
        <v>24302</v>
      </c>
      <c r="R131" s="13">
        <v>25272</v>
      </c>
      <c r="S131" s="13">
        <v>24869</v>
      </c>
      <c r="T131" s="13">
        <v>24519</v>
      </c>
      <c r="U131" s="13">
        <v>24036</v>
      </c>
      <c r="V131" s="13">
        <v>23189</v>
      </c>
    </row>
    <row r="132" spans="12:22">
      <c r="L132" s="12">
        <v>26</v>
      </c>
      <c r="M132" s="13">
        <v>26987</v>
      </c>
      <c r="N132" s="13">
        <v>27030</v>
      </c>
      <c r="O132" s="13">
        <v>25696</v>
      </c>
      <c r="P132" s="13">
        <v>25261</v>
      </c>
      <c r="Q132" s="13">
        <v>25312</v>
      </c>
      <c r="R132" s="13">
        <v>24555</v>
      </c>
      <c r="S132" s="13">
        <v>25502</v>
      </c>
      <c r="T132" s="13">
        <v>25163</v>
      </c>
      <c r="U132" s="13">
        <v>24899</v>
      </c>
      <c r="V132" s="13">
        <v>24379</v>
      </c>
    </row>
    <row r="133" spans="12:22">
      <c r="L133" s="12">
        <v>27</v>
      </c>
      <c r="M133" s="13">
        <v>27958</v>
      </c>
      <c r="N133" s="13">
        <v>27125</v>
      </c>
      <c r="O133" s="13">
        <v>27130</v>
      </c>
      <c r="P133" s="13">
        <v>25779</v>
      </c>
      <c r="Q133" s="13">
        <v>25380</v>
      </c>
      <c r="R133" s="13">
        <v>25620</v>
      </c>
      <c r="S133" s="13">
        <v>24841</v>
      </c>
      <c r="T133" s="13">
        <v>25748</v>
      </c>
      <c r="U133" s="13">
        <v>25523</v>
      </c>
      <c r="V133" s="13">
        <v>25197</v>
      </c>
    </row>
    <row r="134" spans="12:22">
      <c r="L134" s="12">
        <v>28</v>
      </c>
      <c r="M134" s="13">
        <v>26013</v>
      </c>
      <c r="N134" s="13">
        <v>28081</v>
      </c>
      <c r="O134" s="13">
        <v>27248</v>
      </c>
      <c r="P134" s="13">
        <v>27206</v>
      </c>
      <c r="Q134" s="13">
        <v>25929</v>
      </c>
      <c r="R134" s="13">
        <v>25562</v>
      </c>
      <c r="S134" s="13">
        <v>25922</v>
      </c>
      <c r="T134" s="13">
        <v>25060</v>
      </c>
      <c r="U134" s="13">
        <v>26023</v>
      </c>
      <c r="V134" s="13">
        <v>25827</v>
      </c>
    </row>
    <row r="135" spans="12:22">
      <c r="L135" s="12">
        <v>29</v>
      </c>
      <c r="M135" s="13">
        <v>25267</v>
      </c>
      <c r="N135" s="13">
        <v>26116</v>
      </c>
      <c r="O135" s="13">
        <v>28163</v>
      </c>
      <c r="P135" s="13">
        <v>27343</v>
      </c>
      <c r="Q135" s="13">
        <v>27284</v>
      </c>
      <c r="R135" s="13">
        <v>26091</v>
      </c>
      <c r="S135" s="13">
        <v>25776</v>
      </c>
      <c r="T135" s="13">
        <v>26149</v>
      </c>
      <c r="U135" s="13">
        <v>25357</v>
      </c>
      <c r="V135" s="13">
        <v>26361</v>
      </c>
    </row>
    <row r="136" spans="12:22">
      <c r="L136" s="12">
        <v>30</v>
      </c>
      <c r="M136" s="13">
        <v>25459</v>
      </c>
      <c r="N136" s="13">
        <v>25297</v>
      </c>
      <c r="O136" s="13">
        <v>26194</v>
      </c>
      <c r="P136" s="13">
        <v>28209</v>
      </c>
      <c r="Q136" s="13">
        <v>27446</v>
      </c>
      <c r="R136" s="13">
        <v>27370</v>
      </c>
      <c r="S136" s="13">
        <v>26277</v>
      </c>
      <c r="T136" s="13">
        <v>26002</v>
      </c>
      <c r="U136" s="13">
        <v>26457</v>
      </c>
      <c r="V136" s="13">
        <v>25624</v>
      </c>
    </row>
    <row r="137" spans="12:22">
      <c r="L137" s="12">
        <v>31</v>
      </c>
      <c r="M137" s="13">
        <v>24437</v>
      </c>
      <c r="N137" s="13">
        <v>25500</v>
      </c>
      <c r="O137" s="13">
        <v>25413</v>
      </c>
      <c r="P137" s="13">
        <v>26245</v>
      </c>
      <c r="Q137" s="13">
        <v>28239</v>
      </c>
      <c r="R137" s="13">
        <v>27564</v>
      </c>
      <c r="S137" s="13">
        <v>27486</v>
      </c>
      <c r="T137" s="13">
        <v>26479</v>
      </c>
      <c r="U137" s="13">
        <v>26265</v>
      </c>
      <c r="V137" s="13">
        <v>26734</v>
      </c>
    </row>
    <row r="138" spans="12:22">
      <c r="L138" s="12">
        <v>32</v>
      </c>
      <c r="M138" s="13">
        <v>24011</v>
      </c>
      <c r="N138" s="13">
        <v>24529</v>
      </c>
      <c r="O138" s="13">
        <v>25562</v>
      </c>
      <c r="P138" s="13">
        <v>25504</v>
      </c>
      <c r="Q138" s="13">
        <v>26321</v>
      </c>
      <c r="R138" s="13">
        <v>28330</v>
      </c>
      <c r="S138" s="13">
        <v>27700</v>
      </c>
      <c r="T138" s="13">
        <v>27611</v>
      </c>
      <c r="U138" s="13">
        <v>26732</v>
      </c>
      <c r="V138" s="13">
        <v>26459</v>
      </c>
    </row>
    <row r="139" spans="12:22">
      <c r="L139" s="12">
        <v>33</v>
      </c>
      <c r="M139" s="13">
        <v>23770</v>
      </c>
      <c r="N139" s="13">
        <v>24061</v>
      </c>
      <c r="O139" s="13">
        <v>24581</v>
      </c>
      <c r="P139" s="13">
        <v>25596</v>
      </c>
      <c r="Q139" s="13">
        <v>25586</v>
      </c>
      <c r="R139" s="13">
        <v>26459</v>
      </c>
      <c r="S139" s="13">
        <v>28395</v>
      </c>
      <c r="T139" s="13">
        <v>27839</v>
      </c>
      <c r="U139" s="13">
        <v>27755</v>
      </c>
      <c r="V139" s="13">
        <v>26951</v>
      </c>
    </row>
    <row r="140" spans="12:22">
      <c r="L140" s="12">
        <v>34</v>
      </c>
      <c r="M140" s="13">
        <v>23470</v>
      </c>
      <c r="N140" s="13">
        <v>23794</v>
      </c>
      <c r="O140" s="13">
        <v>24138</v>
      </c>
      <c r="P140" s="13">
        <v>24632</v>
      </c>
      <c r="Q140" s="13">
        <v>25670</v>
      </c>
      <c r="R140" s="13">
        <v>25677</v>
      </c>
      <c r="S140" s="13">
        <v>26532</v>
      </c>
      <c r="T140" s="13">
        <v>28460</v>
      </c>
      <c r="U140" s="13">
        <v>27950</v>
      </c>
      <c r="V140" s="13">
        <v>27857</v>
      </c>
    </row>
    <row r="141" spans="12:22">
      <c r="L141" s="12">
        <v>35</v>
      </c>
      <c r="M141" s="13">
        <v>23605</v>
      </c>
      <c r="N141" s="13">
        <v>23501</v>
      </c>
      <c r="O141" s="13">
        <v>23828</v>
      </c>
      <c r="P141" s="13">
        <v>24180</v>
      </c>
      <c r="Q141" s="13">
        <v>24685</v>
      </c>
      <c r="R141" s="13">
        <v>25710</v>
      </c>
      <c r="S141" s="13">
        <v>25795</v>
      </c>
      <c r="T141" s="13">
        <v>26605</v>
      </c>
      <c r="U141" s="13">
        <v>28554</v>
      </c>
      <c r="V141" s="13">
        <v>28113</v>
      </c>
    </row>
    <row r="142" spans="12:22">
      <c r="L142" s="12">
        <v>36</v>
      </c>
      <c r="M142" s="13">
        <v>23226</v>
      </c>
      <c r="N142" s="13">
        <v>23615</v>
      </c>
      <c r="O142" s="13">
        <v>23510</v>
      </c>
      <c r="P142" s="13">
        <v>23834</v>
      </c>
      <c r="Q142" s="13">
        <v>24248</v>
      </c>
      <c r="R142" s="13">
        <v>24762</v>
      </c>
      <c r="S142" s="13">
        <v>25785</v>
      </c>
      <c r="T142" s="13">
        <v>25887</v>
      </c>
      <c r="U142" s="13">
        <v>26727</v>
      </c>
      <c r="V142" s="13">
        <v>28631</v>
      </c>
    </row>
    <row r="143" spans="12:22">
      <c r="L143" s="12">
        <v>37</v>
      </c>
      <c r="M143" s="13">
        <v>23568</v>
      </c>
      <c r="N143" s="13">
        <v>23247</v>
      </c>
      <c r="O143" s="13">
        <v>23638</v>
      </c>
      <c r="P143" s="13">
        <v>23532</v>
      </c>
      <c r="Q143" s="13">
        <v>23889</v>
      </c>
      <c r="R143" s="13">
        <v>24303</v>
      </c>
      <c r="S143" s="13">
        <v>24882</v>
      </c>
      <c r="T143" s="13">
        <v>25852</v>
      </c>
      <c r="U143" s="13">
        <v>25995</v>
      </c>
      <c r="V143" s="13">
        <v>26810</v>
      </c>
    </row>
    <row r="144" spans="12:22">
      <c r="L144" s="12">
        <v>38</v>
      </c>
      <c r="M144" s="13">
        <v>22325</v>
      </c>
      <c r="N144" s="13">
        <v>23578</v>
      </c>
      <c r="O144" s="13">
        <v>23273</v>
      </c>
      <c r="P144" s="13">
        <v>23663</v>
      </c>
      <c r="Q144" s="13">
        <v>23527</v>
      </c>
      <c r="R144" s="13">
        <v>23900</v>
      </c>
      <c r="S144" s="13">
        <v>24352</v>
      </c>
      <c r="T144" s="13">
        <v>25009</v>
      </c>
      <c r="U144" s="13">
        <v>25920</v>
      </c>
      <c r="V144" s="13">
        <v>26139</v>
      </c>
    </row>
    <row r="145" spans="12:22">
      <c r="L145" s="12">
        <v>39</v>
      </c>
      <c r="M145" s="13">
        <v>22683</v>
      </c>
      <c r="N145" s="13">
        <v>22342</v>
      </c>
      <c r="O145" s="13">
        <v>23598</v>
      </c>
      <c r="P145" s="13">
        <v>23267</v>
      </c>
      <c r="Q145" s="13">
        <v>23650</v>
      </c>
      <c r="R145" s="13">
        <v>23532</v>
      </c>
      <c r="S145" s="13">
        <v>23909</v>
      </c>
      <c r="T145" s="13">
        <v>24416</v>
      </c>
      <c r="U145" s="13">
        <v>25103</v>
      </c>
      <c r="V145" s="13">
        <v>26016</v>
      </c>
    </row>
    <row r="146" spans="12:22">
      <c r="L146" s="12">
        <v>40</v>
      </c>
      <c r="M146" s="13">
        <v>22710</v>
      </c>
      <c r="N146" s="13">
        <v>22703</v>
      </c>
      <c r="O146" s="13">
        <v>22368</v>
      </c>
      <c r="P146" s="13">
        <v>23562</v>
      </c>
      <c r="Q146" s="13">
        <v>23293</v>
      </c>
      <c r="R146" s="13">
        <v>23676</v>
      </c>
      <c r="S146" s="13">
        <v>23575</v>
      </c>
      <c r="T146" s="13">
        <v>23969</v>
      </c>
      <c r="U146" s="13">
        <v>24495</v>
      </c>
      <c r="V146" s="13">
        <v>25222</v>
      </c>
    </row>
    <row r="147" spans="12:22">
      <c r="L147" s="12">
        <v>41</v>
      </c>
      <c r="M147" s="13">
        <v>23679</v>
      </c>
      <c r="N147" s="13">
        <v>22721</v>
      </c>
      <c r="O147" s="13">
        <v>22702</v>
      </c>
      <c r="P147" s="13">
        <v>22368</v>
      </c>
      <c r="Q147" s="13">
        <v>23600</v>
      </c>
      <c r="R147" s="13">
        <v>23314</v>
      </c>
      <c r="S147" s="13">
        <v>23684</v>
      </c>
      <c r="T147" s="13">
        <v>23604</v>
      </c>
      <c r="U147" s="13">
        <v>24006</v>
      </c>
      <c r="V147" s="13">
        <v>24537</v>
      </c>
    </row>
    <row r="148" spans="12:22">
      <c r="L148" s="12">
        <v>42</v>
      </c>
      <c r="M148" s="13">
        <v>25191</v>
      </c>
      <c r="N148" s="13">
        <v>23680</v>
      </c>
      <c r="O148" s="13">
        <v>22727</v>
      </c>
      <c r="P148" s="13">
        <v>22691</v>
      </c>
      <c r="Q148" s="13">
        <v>22376</v>
      </c>
      <c r="R148" s="13">
        <v>23598</v>
      </c>
      <c r="S148" s="13">
        <v>23341</v>
      </c>
      <c r="T148" s="13">
        <v>23684</v>
      </c>
      <c r="U148" s="13">
        <v>23611</v>
      </c>
      <c r="V148" s="13">
        <v>24027</v>
      </c>
    </row>
    <row r="149" spans="12:22">
      <c r="L149" s="12">
        <v>43</v>
      </c>
      <c r="M149" s="13">
        <v>27257</v>
      </c>
      <c r="N149" s="13">
        <v>25194</v>
      </c>
      <c r="O149" s="13">
        <v>23684</v>
      </c>
      <c r="P149" s="13">
        <v>22732</v>
      </c>
      <c r="Q149" s="13">
        <v>22678</v>
      </c>
      <c r="R149" s="13">
        <v>22375</v>
      </c>
      <c r="S149" s="13">
        <v>23591</v>
      </c>
      <c r="T149" s="13">
        <v>23343</v>
      </c>
      <c r="U149" s="13">
        <v>23706</v>
      </c>
      <c r="V149" s="13">
        <v>23650</v>
      </c>
    </row>
    <row r="150" spans="12:22">
      <c r="L150" s="12">
        <v>44</v>
      </c>
      <c r="M150" s="13">
        <v>27596</v>
      </c>
      <c r="N150" s="13">
        <v>27245</v>
      </c>
      <c r="O150" s="13">
        <v>25195</v>
      </c>
      <c r="P150" s="13">
        <v>23682</v>
      </c>
      <c r="Q150" s="13">
        <v>22716</v>
      </c>
      <c r="R150" s="13">
        <v>22692</v>
      </c>
      <c r="S150" s="13">
        <v>22383</v>
      </c>
      <c r="T150" s="13">
        <v>23573</v>
      </c>
      <c r="U150" s="13">
        <v>23387</v>
      </c>
      <c r="V150" s="13">
        <v>23704</v>
      </c>
    </row>
    <row r="151" spans="12:22">
      <c r="L151" s="12">
        <v>45</v>
      </c>
      <c r="M151" s="13">
        <v>28282</v>
      </c>
      <c r="N151" s="13">
        <v>27555</v>
      </c>
      <c r="O151" s="13">
        <v>27238</v>
      </c>
      <c r="P151" s="13">
        <v>25175</v>
      </c>
      <c r="Q151" s="13">
        <v>23687</v>
      </c>
      <c r="R151" s="13">
        <v>22754</v>
      </c>
      <c r="S151" s="13">
        <v>22691</v>
      </c>
      <c r="T151" s="13">
        <v>22390</v>
      </c>
      <c r="U151" s="13">
        <v>23566</v>
      </c>
      <c r="V151" s="13">
        <v>23401</v>
      </c>
    </row>
    <row r="152" spans="12:22">
      <c r="L152" s="12">
        <v>46</v>
      </c>
      <c r="M152" s="13">
        <v>22336</v>
      </c>
      <c r="N152" s="13">
        <v>28204</v>
      </c>
      <c r="O152" s="13">
        <v>27523</v>
      </c>
      <c r="P152" s="13">
        <v>27184</v>
      </c>
      <c r="Q152" s="13">
        <v>25166</v>
      </c>
      <c r="R152" s="13">
        <v>23696</v>
      </c>
      <c r="S152" s="13">
        <v>22751</v>
      </c>
      <c r="T152" s="13">
        <v>22689</v>
      </c>
      <c r="U152" s="13">
        <v>22392</v>
      </c>
      <c r="V152" s="13">
        <v>23561</v>
      </c>
    </row>
    <row r="153" spans="12:22">
      <c r="L153" s="12">
        <v>47</v>
      </c>
      <c r="M153" s="13">
        <v>22353</v>
      </c>
      <c r="N153" s="13">
        <v>22324</v>
      </c>
      <c r="O153" s="13">
        <v>28193</v>
      </c>
      <c r="P153" s="13">
        <v>27481</v>
      </c>
      <c r="Q153" s="13">
        <v>27120</v>
      </c>
      <c r="R153" s="13">
        <v>25144</v>
      </c>
      <c r="S153" s="13">
        <v>23704</v>
      </c>
      <c r="T153" s="13">
        <v>22751</v>
      </c>
      <c r="U153" s="13">
        <v>22708</v>
      </c>
      <c r="V153" s="13">
        <v>22398</v>
      </c>
    </row>
    <row r="154" spans="12:22">
      <c r="L154" s="12">
        <v>48</v>
      </c>
      <c r="M154" s="13">
        <v>22857</v>
      </c>
      <c r="N154" s="13">
        <v>22322</v>
      </c>
      <c r="O154" s="13">
        <v>22294</v>
      </c>
      <c r="P154" s="13">
        <v>28137</v>
      </c>
      <c r="Q154" s="13">
        <v>27437</v>
      </c>
      <c r="R154" s="13">
        <v>27062</v>
      </c>
      <c r="S154" s="13">
        <v>25126</v>
      </c>
      <c r="T154" s="13">
        <v>23720</v>
      </c>
      <c r="U154" s="13">
        <v>22757</v>
      </c>
      <c r="V154" s="13">
        <v>22701</v>
      </c>
    </row>
    <row r="155" spans="12:22">
      <c r="L155" s="12">
        <v>49</v>
      </c>
      <c r="M155" s="13">
        <v>22448</v>
      </c>
      <c r="N155" s="13">
        <v>22842</v>
      </c>
      <c r="O155" s="13">
        <v>22290</v>
      </c>
      <c r="P155" s="13">
        <v>22248</v>
      </c>
      <c r="Q155" s="13">
        <v>28070</v>
      </c>
      <c r="R155" s="13">
        <v>27373</v>
      </c>
      <c r="S155" s="13">
        <v>26990</v>
      </c>
      <c r="T155" s="13">
        <v>25101</v>
      </c>
      <c r="U155" s="13">
        <v>23757</v>
      </c>
      <c r="V155" s="13">
        <v>22770</v>
      </c>
    </row>
    <row r="156" spans="12:22">
      <c r="L156" s="12">
        <v>50</v>
      </c>
      <c r="M156" s="13">
        <v>23486</v>
      </c>
      <c r="N156" s="13">
        <v>22406</v>
      </c>
      <c r="O156" s="13">
        <v>22843</v>
      </c>
      <c r="P156" s="13">
        <v>22261</v>
      </c>
      <c r="Q156" s="13">
        <v>22188</v>
      </c>
      <c r="R156" s="13">
        <v>28005</v>
      </c>
      <c r="S156" s="13">
        <v>27289</v>
      </c>
      <c r="T156" s="13">
        <v>26946</v>
      </c>
      <c r="U156" s="13">
        <v>25074</v>
      </c>
      <c r="V156" s="13">
        <v>23758</v>
      </c>
    </row>
    <row r="157" spans="12:22">
      <c r="L157" s="12">
        <v>51</v>
      </c>
      <c r="M157" s="13">
        <v>26668</v>
      </c>
      <c r="N157" s="13">
        <v>23458</v>
      </c>
      <c r="O157" s="13">
        <v>22368</v>
      </c>
      <c r="P157" s="13">
        <v>22790</v>
      </c>
      <c r="Q157" s="13">
        <v>22224</v>
      </c>
      <c r="R157" s="13">
        <v>22142</v>
      </c>
      <c r="S157" s="13">
        <v>27909</v>
      </c>
      <c r="T157" s="13">
        <v>27241</v>
      </c>
      <c r="U157" s="13">
        <v>26912</v>
      </c>
      <c r="V157" s="13">
        <v>25049</v>
      </c>
    </row>
    <row r="158" spans="12:22">
      <c r="L158" s="12">
        <v>52</v>
      </c>
      <c r="M158" s="13">
        <v>26013</v>
      </c>
      <c r="N158" s="13">
        <v>26630</v>
      </c>
      <c r="O158" s="13">
        <v>23433</v>
      </c>
      <c r="P158" s="13">
        <v>22335</v>
      </c>
      <c r="Q158" s="13">
        <v>22768</v>
      </c>
      <c r="R158" s="13">
        <v>22184</v>
      </c>
      <c r="S158" s="13">
        <v>22095</v>
      </c>
      <c r="T158" s="13">
        <v>27817</v>
      </c>
      <c r="U158" s="13">
        <v>27190</v>
      </c>
      <c r="V158" s="13">
        <v>26866</v>
      </c>
    </row>
    <row r="159" spans="12:22">
      <c r="L159" s="12">
        <v>53</v>
      </c>
      <c r="M159" s="13">
        <v>26448</v>
      </c>
      <c r="N159" s="13">
        <v>25982</v>
      </c>
      <c r="O159" s="13">
        <v>26599</v>
      </c>
      <c r="P159" s="13">
        <v>23407</v>
      </c>
      <c r="Q159" s="13">
        <v>22306</v>
      </c>
      <c r="R159" s="13">
        <v>22729</v>
      </c>
      <c r="S159" s="13">
        <v>22148</v>
      </c>
      <c r="T159" s="13">
        <v>22040</v>
      </c>
      <c r="U159" s="13">
        <v>27747</v>
      </c>
      <c r="V159" s="13">
        <v>27124</v>
      </c>
    </row>
    <row r="160" spans="12:22">
      <c r="L160" s="12">
        <v>54</v>
      </c>
      <c r="M160" s="13">
        <v>24422</v>
      </c>
      <c r="N160" s="13">
        <v>26385</v>
      </c>
      <c r="O160" s="13">
        <v>25964</v>
      </c>
      <c r="P160" s="13">
        <v>26558</v>
      </c>
      <c r="Q160" s="13">
        <v>23373</v>
      </c>
      <c r="R160" s="13">
        <v>22251</v>
      </c>
      <c r="S160" s="13">
        <v>22701</v>
      </c>
      <c r="T160" s="13">
        <v>22122</v>
      </c>
      <c r="U160" s="13">
        <v>22005</v>
      </c>
      <c r="V160" s="13">
        <v>27674</v>
      </c>
    </row>
    <row r="161" spans="12:22">
      <c r="L161" s="12">
        <v>55</v>
      </c>
      <c r="M161" s="13">
        <v>23245</v>
      </c>
      <c r="N161" s="13">
        <v>24352</v>
      </c>
      <c r="O161" s="13">
        <v>26314</v>
      </c>
      <c r="P161" s="13">
        <v>25900</v>
      </c>
      <c r="Q161" s="13">
        <v>26479</v>
      </c>
      <c r="R161" s="13">
        <v>23331</v>
      </c>
      <c r="S161" s="13">
        <v>22194</v>
      </c>
      <c r="T161" s="13">
        <v>22673</v>
      </c>
      <c r="U161" s="13">
        <v>22089</v>
      </c>
      <c r="V161" s="13">
        <v>21972</v>
      </c>
    </row>
    <row r="162" spans="12:22">
      <c r="L162" s="12">
        <v>56</v>
      </c>
      <c r="M162" s="13">
        <v>24074</v>
      </c>
      <c r="N162" s="13">
        <v>23186</v>
      </c>
      <c r="O162" s="13">
        <v>24304</v>
      </c>
      <c r="P162" s="13">
        <v>26243</v>
      </c>
      <c r="Q162" s="13">
        <v>25823</v>
      </c>
      <c r="R162" s="13">
        <v>26436</v>
      </c>
      <c r="S162" s="13">
        <v>23293</v>
      </c>
      <c r="T162" s="13">
        <v>22139</v>
      </c>
      <c r="U162" s="13">
        <v>22625</v>
      </c>
      <c r="V162" s="13">
        <v>22028</v>
      </c>
    </row>
    <row r="163" spans="12:22">
      <c r="L163" s="12">
        <v>57</v>
      </c>
      <c r="M163" s="13">
        <v>23025</v>
      </c>
      <c r="N163" s="13">
        <v>24015</v>
      </c>
      <c r="O163" s="13">
        <v>23086</v>
      </c>
      <c r="P163" s="13">
        <v>24242</v>
      </c>
      <c r="Q163" s="13">
        <v>26167</v>
      </c>
      <c r="R163" s="13">
        <v>25747</v>
      </c>
      <c r="S163" s="13">
        <v>26371</v>
      </c>
      <c r="T163" s="13">
        <v>23271</v>
      </c>
      <c r="U163" s="13">
        <v>22058</v>
      </c>
      <c r="V163" s="13">
        <v>22583</v>
      </c>
    </row>
    <row r="164" spans="12:22">
      <c r="L164" s="12">
        <v>58</v>
      </c>
      <c r="M164" s="13">
        <v>23010</v>
      </c>
      <c r="N164" s="13">
        <v>22965</v>
      </c>
      <c r="O164" s="13">
        <v>23954</v>
      </c>
      <c r="P164" s="13">
        <v>23018</v>
      </c>
      <c r="Q164" s="13">
        <v>24153</v>
      </c>
      <c r="R164" s="13">
        <v>26043</v>
      </c>
      <c r="S164" s="13">
        <v>25698</v>
      </c>
      <c r="T164" s="13">
        <v>26354</v>
      </c>
      <c r="U164" s="13">
        <v>23199</v>
      </c>
      <c r="V164" s="13">
        <v>21994</v>
      </c>
    </row>
    <row r="165" spans="12:22">
      <c r="L165" s="12">
        <v>59</v>
      </c>
      <c r="M165" s="13">
        <v>22987</v>
      </c>
      <c r="N165" s="13">
        <v>22919</v>
      </c>
      <c r="O165" s="13">
        <v>22899</v>
      </c>
      <c r="P165" s="13">
        <v>23859</v>
      </c>
      <c r="Q165" s="13">
        <v>22961</v>
      </c>
      <c r="R165" s="13">
        <v>24055</v>
      </c>
      <c r="S165" s="13">
        <v>25902</v>
      </c>
      <c r="T165" s="13">
        <v>25643</v>
      </c>
      <c r="U165" s="13">
        <v>26315</v>
      </c>
      <c r="V165" s="13">
        <v>23157</v>
      </c>
    </row>
    <row r="166" spans="12:22">
      <c r="L166" s="12">
        <v>60</v>
      </c>
      <c r="M166" s="13">
        <v>24167</v>
      </c>
      <c r="N166" s="13">
        <v>22867</v>
      </c>
      <c r="O166" s="13">
        <v>22828</v>
      </c>
      <c r="P166" s="13">
        <v>22805</v>
      </c>
      <c r="Q166" s="13">
        <v>23754</v>
      </c>
      <c r="R166" s="13">
        <v>22840</v>
      </c>
      <c r="S166" s="13">
        <v>23953</v>
      </c>
      <c r="T166" s="13">
        <v>25797</v>
      </c>
      <c r="U166" s="13">
        <v>25592</v>
      </c>
      <c r="V166" s="13">
        <v>26237</v>
      </c>
    </row>
    <row r="167" spans="12:22">
      <c r="L167" s="12">
        <v>61</v>
      </c>
      <c r="M167" s="13">
        <v>25270</v>
      </c>
      <c r="N167" s="13">
        <v>24064</v>
      </c>
      <c r="O167" s="13">
        <v>22765</v>
      </c>
      <c r="P167" s="13">
        <v>22713</v>
      </c>
      <c r="Q167" s="13">
        <v>22699</v>
      </c>
      <c r="R167" s="13">
        <v>23669</v>
      </c>
      <c r="S167" s="13">
        <v>22732</v>
      </c>
      <c r="T167" s="13">
        <v>23871</v>
      </c>
      <c r="U167" s="13">
        <v>25671</v>
      </c>
      <c r="V167" s="13">
        <v>25524</v>
      </c>
    </row>
    <row r="168" spans="12:22">
      <c r="L168" s="12">
        <v>62</v>
      </c>
      <c r="M168" s="13">
        <v>23578</v>
      </c>
      <c r="N168" s="13">
        <v>25124</v>
      </c>
      <c r="O168" s="13">
        <v>23971</v>
      </c>
      <c r="P168" s="13">
        <v>22666</v>
      </c>
      <c r="Q168" s="13">
        <v>22583</v>
      </c>
      <c r="R168" s="13">
        <v>22600</v>
      </c>
      <c r="S168" s="13">
        <v>23559</v>
      </c>
      <c r="T168" s="13">
        <v>22628</v>
      </c>
      <c r="U168" s="13">
        <v>23759</v>
      </c>
      <c r="V168" s="13">
        <v>25535</v>
      </c>
    </row>
    <row r="169" spans="12:22">
      <c r="L169" s="12">
        <v>63</v>
      </c>
      <c r="M169" s="13">
        <v>24069</v>
      </c>
      <c r="N169" s="13">
        <v>23442</v>
      </c>
      <c r="O169" s="13">
        <v>25039</v>
      </c>
      <c r="P169" s="13">
        <v>23839</v>
      </c>
      <c r="Q169" s="13">
        <v>22515</v>
      </c>
      <c r="R169" s="13">
        <v>22466</v>
      </c>
      <c r="S169" s="13">
        <v>22486</v>
      </c>
      <c r="T169" s="13">
        <v>23468</v>
      </c>
      <c r="U169" s="13">
        <v>22542</v>
      </c>
      <c r="V169" s="13">
        <v>23646</v>
      </c>
    </row>
    <row r="170" spans="12:22">
      <c r="L170" s="12">
        <v>64</v>
      </c>
      <c r="M170" s="13">
        <v>24403</v>
      </c>
      <c r="N170" s="13">
        <v>23927</v>
      </c>
      <c r="O170" s="13">
        <v>23325</v>
      </c>
      <c r="P170" s="13">
        <v>24901</v>
      </c>
      <c r="Q170" s="13">
        <v>23690</v>
      </c>
      <c r="R170" s="13">
        <v>22389</v>
      </c>
      <c r="S170" s="13">
        <v>22366</v>
      </c>
      <c r="T170" s="13">
        <v>22339</v>
      </c>
      <c r="U170" s="13">
        <v>23365</v>
      </c>
      <c r="V170" s="13">
        <v>22407</v>
      </c>
    </row>
    <row r="171" spans="12:22">
      <c r="L171" s="12">
        <v>65</v>
      </c>
      <c r="M171" s="13">
        <v>24151</v>
      </c>
      <c r="N171" s="13">
        <v>24201</v>
      </c>
      <c r="O171" s="13">
        <v>23747</v>
      </c>
      <c r="P171" s="13">
        <v>23198</v>
      </c>
      <c r="Q171" s="13">
        <v>24757</v>
      </c>
      <c r="R171" s="13">
        <v>23543</v>
      </c>
      <c r="S171" s="13">
        <v>22235</v>
      </c>
      <c r="T171" s="13">
        <v>22224</v>
      </c>
      <c r="U171" s="13">
        <v>22203</v>
      </c>
      <c r="V171" s="13">
        <v>23204</v>
      </c>
    </row>
    <row r="172" spans="12:22">
      <c r="L172" s="12">
        <v>66</v>
      </c>
      <c r="M172" s="13">
        <v>24515</v>
      </c>
      <c r="N172" s="13">
        <v>23902</v>
      </c>
      <c r="O172" s="13">
        <v>23994</v>
      </c>
      <c r="P172" s="13">
        <v>23564</v>
      </c>
      <c r="Q172" s="13">
        <v>23020</v>
      </c>
      <c r="R172" s="13">
        <v>24543</v>
      </c>
      <c r="S172" s="13">
        <v>23373</v>
      </c>
      <c r="T172" s="13">
        <v>22061</v>
      </c>
      <c r="U172" s="13">
        <v>22108</v>
      </c>
      <c r="V172" s="13">
        <v>22106</v>
      </c>
    </row>
    <row r="173" spans="12:22">
      <c r="L173" s="12">
        <v>67</v>
      </c>
      <c r="M173" s="13">
        <v>24462</v>
      </c>
      <c r="N173" s="13">
        <v>24292</v>
      </c>
      <c r="O173" s="13">
        <v>23674</v>
      </c>
      <c r="P173" s="13">
        <v>23782</v>
      </c>
      <c r="Q173" s="13">
        <v>23342</v>
      </c>
      <c r="R173" s="13">
        <v>22832</v>
      </c>
      <c r="S173" s="13">
        <v>24363</v>
      </c>
      <c r="T173" s="13">
        <v>23214</v>
      </c>
      <c r="U173" s="13">
        <v>21864</v>
      </c>
      <c r="V173" s="13">
        <v>21947</v>
      </c>
    </row>
    <row r="174" spans="12:22">
      <c r="L174" s="12">
        <v>68</v>
      </c>
      <c r="M174" s="13">
        <v>24396</v>
      </c>
      <c r="N174" s="13">
        <v>24187</v>
      </c>
      <c r="O174" s="13">
        <v>24057</v>
      </c>
      <c r="P174" s="13">
        <v>23421</v>
      </c>
      <c r="Q174" s="13">
        <v>23524</v>
      </c>
      <c r="R174" s="13">
        <v>23136</v>
      </c>
      <c r="S174" s="13">
        <v>22653</v>
      </c>
      <c r="T174" s="13">
        <v>24200</v>
      </c>
      <c r="U174" s="13">
        <v>23011</v>
      </c>
      <c r="V174" s="13">
        <v>21678</v>
      </c>
    </row>
    <row r="175" spans="12:22">
      <c r="L175" s="12">
        <v>69</v>
      </c>
      <c r="M175" s="13">
        <v>24719</v>
      </c>
      <c r="N175" s="13">
        <v>24155</v>
      </c>
      <c r="O175" s="13">
        <v>23891</v>
      </c>
      <c r="P175" s="13">
        <v>23810</v>
      </c>
      <c r="Q175" s="13">
        <v>23176</v>
      </c>
      <c r="R175" s="13">
        <v>23294</v>
      </c>
      <c r="S175" s="13">
        <v>22903</v>
      </c>
      <c r="T175" s="13">
        <v>22401</v>
      </c>
      <c r="U175" s="13">
        <v>23998</v>
      </c>
      <c r="V175" s="13">
        <v>22792</v>
      </c>
    </row>
    <row r="176" spans="12:22">
      <c r="L176" s="12">
        <v>70</v>
      </c>
      <c r="M176" s="13">
        <v>25253</v>
      </c>
      <c r="N176" s="13">
        <v>24362</v>
      </c>
      <c r="O176" s="13">
        <v>23885</v>
      </c>
      <c r="P176" s="13">
        <v>23569</v>
      </c>
      <c r="Q176" s="13">
        <v>23563</v>
      </c>
      <c r="R176" s="13">
        <v>22883</v>
      </c>
      <c r="S176" s="13">
        <v>23006</v>
      </c>
      <c r="T176" s="13">
        <v>22633</v>
      </c>
      <c r="U176" s="13">
        <v>22164</v>
      </c>
      <c r="V176" s="13">
        <v>23776</v>
      </c>
    </row>
    <row r="177" spans="12:22">
      <c r="L177" s="12">
        <v>71</v>
      </c>
      <c r="M177" s="13">
        <v>24776</v>
      </c>
      <c r="N177" s="13">
        <v>24904</v>
      </c>
      <c r="O177" s="13">
        <v>24013</v>
      </c>
      <c r="P177" s="13">
        <v>23551</v>
      </c>
      <c r="Q177" s="13">
        <v>23227</v>
      </c>
      <c r="R177" s="13">
        <v>23253</v>
      </c>
      <c r="S177" s="13">
        <v>22590</v>
      </c>
      <c r="T177" s="13">
        <v>22686</v>
      </c>
      <c r="U177" s="13">
        <v>22346</v>
      </c>
      <c r="V177" s="13">
        <v>21951</v>
      </c>
    </row>
    <row r="178" spans="12:22">
      <c r="L178" s="12">
        <v>72</v>
      </c>
      <c r="M178" s="13">
        <v>15388</v>
      </c>
      <c r="N178" s="13">
        <v>24378</v>
      </c>
      <c r="O178" s="13">
        <v>24529</v>
      </c>
      <c r="P178" s="13">
        <v>23628</v>
      </c>
      <c r="Q178" s="13">
        <v>23202</v>
      </c>
      <c r="R178" s="13">
        <v>22891</v>
      </c>
      <c r="S178" s="13">
        <v>22952</v>
      </c>
      <c r="T178" s="13">
        <v>22275</v>
      </c>
      <c r="U178" s="13">
        <v>22363</v>
      </c>
      <c r="V178" s="13">
        <v>22048</v>
      </c>
    </row>
    <row r="179" spans="12:22">
      <c r="L179" s="12">
        <v>73</v>
      </c>
      <c r="M179" s="13">
        <v>11280</v>
      </c>
      <c r="N179" s="13">
        <v>15099</v>
      </c>
      <c r="O179" s="13">
        <v>23960</v>
      </c>
      <c r="P179" s="13">
        <v>24105</v>
      </c>
      <c r="Q179" s="13">
        <v>23187</v>
      </c>
      <c r="R179" s="13">
        <v>22800</v>
      </c>
      <c r="S179" s="13">
        <v>22542</v>
      </c>
      <c r="T179" s="13">
        <v>22569</v>
      </c>
      <c r="U179" s="13">
        <v>21922</v>
      </c>
      <c r="V179" s="13">
        <v>22020</v>
      </c>
    </row>
    <row r="180" spans="12:22">
      <c r="L180" s="12">
        <v>74</v>
      </c>
      <c r="M180" s="13">
        <v>10979</v>
      </c>
      <c r="N180" s="13">
        <v>11039</v>
      </c>
      <c r="O180" s="13">
        <v>14790</v>
      </c>
      <c r="P180" s="13">
        <v>23472</v>
      </c>
      <c r="Q180" s="13">
        <v>23609</v>
      </c>
      <c r="R180" s="13">
        <v>22759</v>
      </c>
      <c r="S180" s="13">
        <v>22412</v>
      </c>
      <c r="T180" s="13">
        <v>22138</v>
      </c>
      <c r="U180" s="13">
        <v>22197</v>
      </c>
      <c r="V180" s="13">
        <v>21535</v>
      </c>
    </row>
    <row r="181" spans="12:22">
      <c r="L181" s="12">
        <v>75</v>
      </c>
      <c r="M181" s="13">
        <v>13991</v>
      </c>
      <c r="N181" s="13">
        <v>10722</v>
      </c>
      <c r="O181" s="13">
        <v>10787</v>
      </c>
      <c r="P181" s="13">
        <v>14426</v>
      </c>
      <c r="Q181" s="13">
        <v>22961</v>
      </c>
      <c r="R181" s="13">
        <v>23105</v>
      </c>
      <c r="S181" s="13">
        <v>22268</v>
      </c>
      <c r="T181" s="13">
        <v>21993</v>
      </c>
      <c r="U181" s="13">
        <v>21625</v>
      </c>
      <c r="V181" s="13">
        <v>21780</v>
      </c>
    </row>
    <row r="182" spans="12:22">
      <c r="L182" s="12">
        <v>76</v>
      </c>
      <c r="M182" s="13">
        <v>17893</v>
      </c>
      <c r="N182" s="13">
        <v>13627</v>
      </c>
      <c r="O182" s="13">
        <v>10439</v>
      </c>
      <c r="P182" s="13">
        <v>10501</v>
      </c>
      <c r="Q182" s="13">
        <v>14082</v>
      </c>
      <c r="R182" s="13">
        <v>22455</v>
      </c>
      <c r="S182" s="13">
        <v>22565</v>
      </c>
      <c r="T182" s="13">
        <v>21738</v>
      </c>
      <c r="U182" s="13">
        <v>21507</v>
      </c>
      <c r="V182" s="13">
        <v>21138</v>
      </c>
    </row>
    <row r="183" spans="12:22">
      <c r="L183" s="12">
        <v>77</v>
      </c>
      <c r="M183" s="13">
        <v>18741</v>
      </c>
      <c r="N183" s="13">
        <v>17374</v>
      </c>
      <c r="O183" s="13">
        <v>13204</v>
      </c>
      <c r="P183" s="13">
        <v>10122</v>
      </c>
      <c r="Q183" s="13">
        <v>10182</v>
      </c>
      <c r="R183" s="13">
        <v>13684</v>
      </c>
      <c r="S183" s="13">
        <v>21835</v>
      </c>
      <c r="T183" s="13">
        <v>21935</v>
      </c>
      <c r="U183" s="13">
        <v>21170</v>
      </c>
      <c r="V183" s="13">
        <v>20998</v>
      </c>
    </row>
    <row r="184" spans="12:22">
      <c r="L184" s="12">
        <v>78</v>
      </c>
      <c r="M184" s="13">
        <v>17465</v>
      </c>
      <c r="N184" s="13">
        <v>18130</v>
      </c>
      <c r="O184" s="13">
        <v>16842</v>
      </c>
      <c r="P184" s="13">
        <v>12743</v>
      </c>
      <c r="Q184" s="13">
        <v>9787</v>
      </c>
      <c r="R184" s="13">
        <v>9856</v>
      </c>
      <c r="S184" s="13">
        <v>13229</v>
      </c>
      <c r="T184" s="13">
        <v>21160</v>
      </c>
      <c r="U184" s="13">
        <v>21334</v>
      </c>
      <c r="V184" s="13">
        <v>20592</v>
      </c>
    </row>
    <row r="185" spans="12:22">
      <c r="L185" s="12">
        <v>79</v>
      </c>
      <c r="M185" s="13">
        <v>17386</v>
      </c>
      <c r="N185" s="13">
        <v>16775</v>
      </c>
      <c r="O185" s="13">
        <v>17398</v>
      </c>
      <c r="P185" s="13">
        <v>16171</v>
      </c>
      <c r="Q185" s="13">
        <v>12308</v>
      </c>
      <c r="R185" s="13">
        <v>9412</v>
      </c>
      <c r="S185" s="13">
        <v>9481</v>
      </c>
      <c r="T185" s="13">
        <v>12772</v>
      </c>
      <c r="U185" s="13">
        <v>20421</v>
      </c>
      <c r="V185" s="13">
        <v>20677</v>
      </c>
    </row>
    <row r="186" spans="12:22">
      <c r="L186" s="12">
        <v>80</v>
      </c>
      <c r="M186" s="13">
        <v>15231</v>
      </c>
      <c r="N186" s="13">
        <v>16665</v>
      </c>
      <c r="O186" s="13">
        <v>16013</v>
      </c>
      <c r="P186" s="13">
        <v>16641</v>
      </c>
      <c r="Q186" s="13">
        <v>15532</v>
      </c>
      <c r="R186" s="13">
        <v>11844</v>
      </c>
      <c r="S186" s="13">
        <v>9042</v>
      </c>
      <c r="T186" s="13">
        <v>9099</v>
      </c>
      <c r="U186" s="13">
        <v>12262</v>
      </c>
      <c r="V186" s="13">
        <v>19662</v>
      </c>
    </row>
    <row r="187" spans="12:22">
      <c r="L187" s="12">
        <v>81</v>
      </c>
      <c r="M187" s="13">
        <v>15008</v>
      </c>
      <c r="N187" s="13">
        <v>14481</v>
      </c>
      <c r="O187" s="13">
        <v>15844</v>
      </c>
      <c r="P187" s="13">
        <v>15248</v>
      </c>
      <c r="Q187" s="13">
        <v>15848</v>
      </c>
      <c r="R187" s="13">
        <v>14827</v>
      </c>
      <c r="S187" s="13">
        <v>11291</v>
      </c>
      <c r="T187" s="13">
        <v>8636</v>
      </c>
      <c r="U187" s="13">
        <v>8649</v>
      </c>
      <c r="V187" s="13">
        <v>11728</v>
      </c>
    </row>
    <row r="188" spans="12:22">
      <c r="L188" s="12">
        <v>82</v>
      </c>
      <c r="M188" s="13">
        <v>13086</v>
      </c>
      <c r="N188" s="13">
        <v>14136</v>
      </c>
      <c r="O188" s="13">
        <v>13639</v>
      </c>
      <c r="P188" s="13">
        <v>14965</v>
      </c>
      <c r="Q188" s="13">
        <v>14467</v>
      </c>
      <c r="R188" s="13">
        <v>15042</v>
      </c>
      <c r="S188" s="13">
        <v>14035</v>
      </c>
      <c r="T188" s="13">
        <v>10727</v>
      </c>
      <c r="U188" s="13">
        <v>8152</v>
      </c>
      <c r="V188" s="13">
        <v>8220</v>
      </c>
    </row>
    <row r="189" spans="12:22">
      <c r="L189" s="12">
        <v>83</v>
      </c>
      <c r="M189" s="13">
        <v>12353</v>
      </c>
      <c r="N189" s="13">
        <v>12178</v>
      </c>
      <c r="O189" s="13">
        <v>13225</v>
      </c>
      <c r="P189" s="13">
        <v>12750</v>
      </c>
      <c r="Q189" s="13">
        <v>14069</v>
      </c>
      <c r="R189" s="13">
        <v>13623</v>
      </c>
      <c r="S189" s="13">
        <v>14144</v>
      </c>
      <c r="T189" s="13">
        <v>13239</v>
      </c>
      <c r="U189" s="13">
        <v>10050</v>
      </c>
      <c r="V189" s="13">
        <v>7658</v>
      </c>
    </row>
    <row r="190" spans="12:22">
      <c r="L190" s="12">
        <v>84</v>
      </c>
      <c r="M190" s="13">
        <v>9920</v>
      </c>
      <c r="N190" s="13">
        <v>11389</v>
      </c>
      <c r="O190" s="13">
        <v>11218</v>
      </c>
      <c r="P190" s="13">
        <v>12240</v>
      </c>
      <c r="Q190" s="13">
        <v>11821</v>
      </c>
      <c r="R190" s="13">
        <v>13135</v>
      </c>
      <c r="S190" s="13">
        <v>12745</v>
      </c>
      <c r="T190" s="13">
        <v>13157</v>
      </c>
      <c r="U190" s="13">
        <v>12328</v>
      </c>
      <c r="V190" s="13">
        <v>9419</v>
      </c>
    </row>
    <row r="191" spans="12:22">
      <c r="L191" s="12">
        <v>85</v>
      </c>
      <c r="M191" s="13">
        <v>9229</v>
      </c>
      <c r="N191" s="13">
        <v>9029</v>
      </c>
      <c r="O191" s="13">
        <v>10384</v>
      </c>
      <c r="P191" s="13">
        <v>10294</v>
      </c>
      <c r="Q191" s="13">
        <v>11233</v>
      </c>
      <c r="R191" s="13">
        <v>10870</v>
      </c>
      <c r="S191" s="13">
        <v>12146</v>
      </c>
      <c r="T191" s="13">
        <v>11777</v>
      </c>
      <c r="U191" s="13">
        <v>12186</v>
      </c>
      <c r="V191" s="13">
        <v>11371</v>
      </c>
    </row>
    <row r="192" spans="12:22">
      <c r="L192" s="12">
        <v>86</v>
      </c>
      <c r="M192" s="13">
        <v>7493</v>
      </c>
      <c r="N192" s="13">
        <v>8287</v>
      </c>
      <c r="O192" s="13">
        <v>8185</v>
      </c>
      <c r="P192" s="13">
        <v>9370</v>
      </c>
      <c r="Q192" s="13">
        <v>9330</v>
      </c>
      <c r="R192" s="13">
        <v>10328</v>
      </c>
      <c r="S192" s="13">
        <v>9882</v>
      </c>
      <c r="T192" s="13">
        <v>11068</v>
      </c>
      <c r="U192" s="13">
        <v>10751</v>
      </c>
      <c r="V192" s="13">
        <v>11157</v>
      </c>
    </row>
    <row r="193" spans="12:22">
      <c r="L193" s="12">
        <v>87</v>
      </c>
      <c r="M193" s="13">
        <v>6654</v>
      </c>
      <c r="N193" s="13">
        <v>6643</v>
      </c>
      <c r="O193" s="13">
        <v>7422</v>
      </c>
      <c r="P193" s="13">
        <v>7219</v>
      </c>
      <c r="Q193" s="13">
        <v>8421</v>
      </c>
      <c r="R193" s="13">
        <v>8357</v>
      </c>
      <c r="S193" s="13">
        <v>9293</v>
      </c>
      <c r="T193" s="13">
        <v>8890</v>
      </c>
      <c r="U193" s="13">
        <v>9954</v>
      </c>
      <c r="V193" s="13">
        <v>9695</v>
      </c>
    </row>
    <row r="194" spans="12:22">
      <c r="L194" s="12">
        <v>88</v>
      </c>
      <c r="M194" s="13">
        <v>5162</v>
      </c>
      <c r="N194" s="13">
        <v>5781</v>
      </c>
      <c r="O194" s="13">
        <v>5817</v>
      </c>
      <c r="P194" s="13">
        <v>6516</v>
      </c>
      <c r="Q194" s="13">
        <v>6362</v>
      </c>
      <c r="R194" s="13">
        <v>7458</v>
      </c>
      <c r="S194" s="13">
        <v>7406</v>
      </c>
      <c r="T194" s="13">
        <v>8243</v>
      </c>
      <c r="U194" s="13">
        <v>7936</v>
      </c>
      <c r="V194" s="13">
        <v>8879</v>
      </c>
    </row>
    <row r="195" spans="12:22">
      <c r="L195" s="12">
        <v>89</v>
      </c>
      <c r="M195" s="13">
        <v>4548</v>
      </c>
      <c r="N195" s="13">
        <v>4406</v>
      </c>
      <c r="O195" s="13">
        <v>4989</v>
      </c>
      <c r="P195" s="13">
        <v>5008</v>
      </c>
      <c r="Q195" s="13">
        <v>5657</v>
      </c>
      <c r="R195" s="13">
        <v>5542</v>
      </c>
      <c r="S195" s="13">
        <v>6486</v>
      </c>
      <c r="T195" s="13">
        <v>6463</v>
      </c>
      <c r="U195" s="13">
        <v>7220</v>
      </c>
      <c r="V195" s="13">
        <v>7008</v>
      </c>
    </row>
    <row r="196" spans="12:22">
      <c r="L196" s="12">
        <v>90</v>
      </c>
      <c r="M196" s="13">
        <v>3424</v>
      </c>
      <c r="N196" s="13">
        <v>3863</v>
      </c>
      <c r="O196" s="13">
        <v>3697</v>
      </c>
      <c r="P196" s="13">
        <v>4208</v>
      </c>
      <c r="Q196" s="13">
        <v>4273</v>
      </c>
      <c r="R196" s="13">
        <v>4779</v>
      </c>
      <c r="S196" s="13">
        <v>4691</v>
      </c>
      <c r="T196" s="13">
        <v>5499</v>
      </c>
      <c r="U196" s="13">
        <v>5516</v>
      </c>
      <c r="V196" s="13">
        <v>6256</v>
      </c>
    </row>
    <row r="197" spans="12:22">
      <c r="L197" s="12">
        <v>91</v>
      </c>
      <c r="M197" s="13">
        <v>2732</v>
      </c>
      <c r="N197" s="13">
        <v>2826</v>
      </c>
      <c r="O197" s="13">
        <v>3217</v>
      </c>
      <c r="P197" s="13">
        <v>3046</v>
      </c>
      <c r="Q197" s="13">
        <v>3499</v>
      </c>
      <c r="R197" s="13">
        <v>3560</v>
      </c>
      <c r="S197" s="13">
        <v>3955</v>
      </c>
      <c r="T197" s="13">
        <v>3955</v>
      </c>
      <c r="U197" s="13">
        <v>4601</v>
      </c>
      <c r="V197" s="13">
        <v>4656</v>
      </c>
    </row>
    <row r="198" spans="12:22">
      <c r="L198" s="12">
        <v>92</v>
      </c>
      <c r="M198" s="13">
        <v>2122</v>
      </c>
      <c r="N198" s="13">
        <v>2209</v>
      </c>
      <c r="O198" s="13">
        <v>2291</v>
      </c>
      <c r="P198" s="13">
        <v>2594</v>
      </c>
      <c r="Q198" s="13">
        <v>2483</v>
      </c>
      <c r="R198" s="13">
        <v>2857</v>
      </c>
      <c r="S198" s="13">
        <v>2874</v>
      </c>
      <c r="T198" s="13">
        <v>3272</v>
      </c>
      <c r="U198" s="13">
        <v>3256</v>
      </c>
      <c r="V198" s="13">
        <v>3802</v>
      </c>
    </row>
    <row r="199" spans="12:22">
      <c r="L199" s="12">
        <v>93</v>
      </c>
      <c r="M199" s="13">
        <v>1519</v>
      </c>
      <c r="N199" s="13">
        <v>1664</v>
      </c>
      <c r="O199" s="13">
        <v>1779</v>
      </c>
      <c r="P199" s="13">
        <v>1805</v>
      </c>
      <c r="Q199" s="13">
        <v>2072</v>
      </c>
      <c r="R199" s="13">
        <v>2012</v>
      </c>
      <c r="S199" s="13">
        <v>2247</v>
      </c>
      <c r="T199" s="13">
        <v>2283</v>
      </c>
      <c r="U199" s="13">
        <v>2647</v>
      </c>
      <c r="V199" s="13">
        <v>2583</v>
      </c>
    </row>
    <row r="200" spans="12:22">
      <c r="L200" s="12">
        <v>94</v>
      </c>
      <c r="M200" s="13">
        <v>1157</v>
      </c>
      <c r="N200" s="13">
        <v>1143</v>
      </c>
      <c r="O200" s="13">
        <v>1276</v>
      </c>
      <c r="P200" s="13">
        <v>1367</v>
      </c>
      <c r="Q200" s="13">
        <v>1449</v>
      </c>
      <c r="R200" s="13">
        <v>1624</v>
      </c>
      <c r="S200" s="13">
        <v>1588</v>
      </c>
      <c r="T200" s="13">
        <v>1729</v>
      </c>
      <c r="U200" s="13">
        <v>1795</v>
      </c>
      <c r="V200" s="13">
        <v>2098</v>
      </c>
    </row>
    <row r="201" spans="12:22">
      <c r="L201" s="12">
        <v>95</v>
      </c>
      <c r="M201" s="13">
        <v>861</v>
      </c>
      <c r="N201" s="13">
        <v>855</v>
      </c>
      <c r="O201" s="13">
        <v>866</v>
      </c>
      <c r="P201" s="13">
        <v>954</v>
      </c>
      <c r="Q201" s="13">
        <v>1051</v>
      </c>
      <c r="R201" s="13">
        <v>1108</v>
      </c>
      <c r="S201" s="13">
        <v>1201</v>
      </c>
      <c r="T201" s="13">
        <v>1208</v>
      </c>
      <c r="U201" s="13">
        <v>1323</v>
      </c>
      <c r="V201" s="13">
        <v>1412</v>
      </c>
    </row>
    <row r="202" spans="12:22">
      <c r="L202" s="12">
        <v>96</v>
      </c>
      <c r="M202" s="13">
        <v>532</v>
      </c>
      <c r="N202" s="13">
        <v>651</v>
      </c>
      <c r="O202" s="13">
        <v>630</v>
      </c>
      <c r="P202" s="13">
        <v>637</v>
      </c>
      <c r="Q202" s="13">
        <v>706</v>
      </c>
      <c r="R202" s="13">
        <v>804</v>
      </c>
      <c r="S202" s="13">
        <v>843</v>
      </c>
      <c r="T202" s="13">
        <v>896</v>
      </c>
      <c r="U202" s="13">
        <v>897</v>
      </c>
      <c r="V202" s="13">
        <v>1030</v>
      </c>
    </row>
    <row r="203" spans="12:22">
      <c r="L203" s="12">
        <v>97</v>
      </c>
      <c r="M203" s="13">
        <v>393</v>
      </c>
      <c r="N203" s="13">
        <v>375</v>
      </c>
      <c r="O203" s="13">
        <v>458</v>
      </c>
      <c r="P203" s="13">
        <v>457</v>
      </c>
      <c r="Q203" s="13">
        <v>442</v>
      </c>
      <c r="R203" s="13">
        <v>506</v>
      </c>
      <c r="S203" s="13">
        <v>574</v>
      </c>
      <c r="T203" s="13">
        <v>596</v>
      </c>
      <c r="U203" s="13">
        <v>658</v>
      </c>
      <c r="V203" s="13">
        <v>674</v>
      </c>
    </row>
    <row r="204" spans="12:22">
      <c r="L204" s="12">
        <v>98</v>
      </c>
      <c r="M204" s="13">
        <v>244</v>
      </c>
      <c r="N204" s="13">
        <v>267</v>
      </c>
      <c r="O204" s="13">
        <v>264</v>
      </c>
      <c r="P204" s="13">
        <v>308</v>
      </c>
      <c r="Q204" s="13">
        <v>309</v>
      </c>
      <c r="R204" s="13">
        <v>302</v>
      </c>
      <c r="S204" s="13">
        <v>344</v>
      </c>
      <c r="T204" s="13">
        <v>410</v>
      </c>
      <c r="U204" s="13">
        <v>440</v>
      </c>
      <c r="V204" s="13">
        <v>494</v>
      </c>
    </row>
    <row r="205" spans="12:22">
      <c r="L205" s="12">
        <v>99</v>
      </c>
      <c r="M205" s="13">
        <v>161</v>
      </c>
      <c r="N205" s="13">
        <v>159</v>
      </c>
      <c r="O205" s="13">
        <v>188</v>
      </c>
      <c r="P205" s="13">
        <v>172</v>
      </c>
      <c r="Q205" s="13">
        <v>209</v>
      </c>
      <c r="R205" s="13">
        <v>222</v>
      </c>
      <c r="S205" s="13">
        <v>223</v>
      </c>
      <c r="T205" s="13">
        <v>222</v>
      </c>
      <c r="U205" s="13">
        <v>303</v>
      </c>
      <c r="V205" s="13">
        <v>291</v>
      </c>
    </row>
    <row r="206" spans="12:22">
      <c r="L206" s="12" t="s">
        <v>14</v>
      </c>
      <c r="M206" s="13">
        <v>220</v>
      </c>
      <c r="N206" s="13">
        <v>225</v>
      </c>
      <c r="O206" s="13">
        <v>250</v>
      </c>
      <c r="P206" s="13">
        <v>276</v>
      </c>
      <c r="Q206" s="13">
        <v>278</v>
      </c>
      <c r="R206" s="13">
        <v>296</v>
      </c>
      <c r="S206" s="13">
        <v>334</v>
      </c>
      <c r="T206" s="13">
        <v>337</v>
      </c>
      <c r="U206" s="13">
        <v>322</v>
      </c>
      <c r="V206" s="13">
        <v>394</v>
      </c>
    </row>
    <row r="207" spans="12:22">
      <c r="L207" s="12" t="s">
        <v>11</v>
      </c>
      <c r="M207" s="13">
        <v>1826852</v>
      </c>
      <c r="N207" s="13">
        <v>1824090</v>
      </c>
      <c r="O207" s="13">
        <v>1821149</v>
      </c>
      <c r="P207" s="13">
        <v>1816709</v>
      </c>
      <c r="Q207" s="13">
        <v>1813869</v>
      </c>
      <c r="R207" s="13">
        <v>1812988</v>
      </c>
      <c r="S207" s="13">
        <v>1812535</v>
      </c>
      <c r="T207" s="13">
        <v>1812182</v>
      </c>
      <c r="U207" s="13">
        <v>1812969</v>
      </c>
      <c r="V207" s="13">
        <v>1814955</v>
      </c>
    </row>
    <row r="209" spans="12:37" s="38" customFormat="1">
      <c r="L209" s="40">
        <v>0</v>
      </c>
      <c r="M209" s="41">
        <f>M3+M106</f>
        <v>24400</v>
      </c>
      <c r="N209" s="41">
        <f t="shared" ref="N209:V209" si="4">N3+N106</f>
        <v>26163</v>
      </c>
      <c r="O209" s="41">
        <f t="shared" si="4"/>
        <v>25681</v>
      </c>
      <c r="P209" s="41">
        <f t="shared" si="4"/>
        <v>25015</v>
      </c>
      <c r="Q209" s="41">
        <f t="shared" si="4"/>
        <v>25129</v>
      </c>
      <c r="R209" s="41">
        <f t="shared" si="4"/>
        <v>25677</v>
      </c>
      <c r="S209" s="41">
        <f t="shared" si="4"/>
        <v>26511</v>
      </c>
      <c r="T209" s="41">
        <f t="shared" si="4"/>
        <v>26596</v>
      </c>
      <c r="U209" s="41">
        <f t="shared" si="4"/>
        <v>26957</v>
      </c>
      <c r="V209" s="41">
        <f t="shared" si="4"/>
        <v>27820</v>
      </c>
      <c r="W209" s="42">
        <f>X3</f>
        <v>27862</v>
      </c>
      <c r="X209" s="42">
        <f t="shared" ref="X209:AH209" si="5">Y3</f>
        <v>29305</v>
      </c>
      <c r="Y209" s="42">
        <f t="shared" si="5"/>
        <v>29046</v>
      </c>
      <c r="Z209" s="42">
        <f t="shared" si="5"/>
        <v>31422</v>
      </c>
      <c r="AA209" s="42">
        <f t="shared" si="5"/>
        <v>31206</v>
      </c>
      <c r="AB209" s="42">
        <f t="shared" si="5"/>
        <v>31450</v>
      </c>
      <c r="AC209" s="42">
        <f t="shared" si="5"/>
        <v>32172</v>
      </c>
      <c r="AD209" s="42">
        <f t="shared" si="5"/>
        <v>33161</v>
      </c>
      <c r="AE209" s="42">
        <f t="shared" si="5"/>
        <v>31985</v>
      </c>
      <c r="AF209" s="42">
        <f t="shared" si="5"/>
        <v>31917</v>
      </c>
      <c r="AG209" s="42">
        <f t="shared" si="5"/>
        <v>30491</v>
      </c>
      <c r="AH209" s="42">
        <f t="shared" si="5"/>
        <v>30457</v>
      </c>
      <c r="AI209" s="39"/>
      <c r="AJ209" s="39"/>
      <c r="AK209" s="39"/>
    </row>
    <row r="210" spans="12:37" s="38" customFormat="1">
      <c r="L210" s="40">
        <v>1</v>
      </c>
      <c r="M210" s="41">
        <f t="shared" ref="M210:V210" si="6">M4+M107</f>
        <v>25380</v>
      </c>
      <c r="N210" s="41">
        <f t="shared" si="6"/>
        <v>24792</v>
      </c>
      <c r="O210" s="41">
        <f t="shared" si="6"/>
        <v>26304</v>
      </c>
      <c r="P210" s="41">
        <f t="shared" si="6"/>
        <v>25676</v>
      </c>
      <c r="Q210" s="41">
        <f t="shared" si="6"/>
        <v>25141</v>
      </c>
      <c r="R210" s="41">
        <f t="shared" si="6"/>
        <v>25307</v>
      </c>
      <c r="S210" s="41">
        <f t="shared" si="6"/>
        <v>25815</v>
      </c>
      <c r="T210" s="41">
        <f t="shared" si="6"/>
        <v>26515</v>
      </c>
      <c r="U210" s="41">
        <f t="shared" si="6"/>
        <v>26724</v>
      </c>
      <c r="V210" s="41">
        <f t="shared" si="6"/>
        <v>27080</v>
      </c>
      <c r="W210" s="42">
        <f t="shared" ref="W210:AH210" si="7">X4</f>
        <v>27811</v>
      </c>
      <c r="X210" s="42">
        <f t="shared" si="7"/>
        <v>28231</v>
      </c>
      <c r="Y210" s="42">
        <f t="shared" si="7"/>
        <v>29577</v>
      </c>
      <c r="Z210" s="42">
        <f t="shared" si="7"/>
        <v>29387</v>
      </c>
      <c r="AA210" s="42">
        <f t="shared" si="7"/>
        <v>31459</v>
      </c>
      <c r="AB210" s="42">
        <f t="shared" si="7"/>
        <v>31343</v>
      </c>
      <c r="AC210" s="42">
        <f t="shared" si="7"/>
        <v>31663</v>
      </c>
      <c r="AD210" s="42">
        <f t="shared" si="7"/>
        <v>32383</v>
      </c>
      <c r="AE210" s="42">
        <f t="shared" si="7"/>
        <v>33111</v>
      </c>
      <c r="AF210" s="42">
        <f t="shared" si="7"/>
        <v>31893</v>
      </c>
      <c r="AG210" s="42">
        <f t="shared" si="7"/>
        <v>31627</v>
      </c>
      <c r="AH210" s="42">
        <f t="shared" si="7"/>
        <v>31176</v>
      </c>
    </row>
    <row r="211" spans="12:37" s="38" customFormat="1">
      <c r="L211" s="40">
        <v>2</v>
      </c>
      <c r="M211" s="41">
        <f t="shared" ref="M211:V211" si="8">M5+M108</f>
        <v>25075</v>
      </c>
      <c r="N211" s="41">
        <f t="shared" si="8"/>
        <v>25793</v>
      </c>
      <c r="O211" s="41">
        <f t="shared" si="8"/>
        <v>24991</v>
      </c>
      <c r="P211" s="41">
        <f t="shared" si="8"/>
        <v>26413</v>
      </c>
      <c r="Q211" s="41">
        <f t="shared" si="8"/>
        <v>25768</v>
      </c>
      <c r="R211" s="41">
        <f t="shared" si="8"/>
        <v>25319</v>
      </c>
      <c r="S211" s="41">
        <f t="shared" si="8"/>
        <v>25511</v>
      </c>
      <c r="T211" s="41">
        <f t="shared" si="8"/>
        <v>25978</v>
      </c>
      <c r="U211" s="41">
        <f t="shared" si="8"/>
        <v>26561</v>
      </c>
      <c r="V211" s="41">
        <f t="shared" si="8"/>
        <v>26859</v>
      </c>
      <c r="W211" s="42">
        <f t="shared" ref="W211:AH211" si="9">X5</f>
        <v>27258</v>
      </c>
      <c r="X211" s="42">
        <f t="shared" si="9"/>
        <v>28170</v>
      </c>
      <c r="Y211" s="42">
        <f t="shared" si="9"/>
        <v>28579</v>
      </c>
      <c r="Z211" s="42">
        <f t="shared" si="9"/>
        <v>29787</v>
      </c>
      <c r="AA211" s="42">
        <f t="shared" si="9"/>
        <v>29726</v>
      </c>
      <c r="AB211" s="42">
        <f t="shared" si="9"/>
        <v>31471</v>
      </c>
      <c r="AC211" s="42">
        <f t="shared" si="9"/>
        <v>31599</v>
      </c>
      <c r="AD211" s="42">
        <f t="shared" si="9"/>
        <v>31831</v>
      </c>
      <c r="AE211" s="42">
        <f t="shared" si="9"/>
        <v>32524</v>
      </c>
      <c r="AF211" s="42">
        <f t="shared" si="9"/>
        <v>32925</v>
      </c>
      <c r="AG211" s="42">
        <f t="shared" si="9"/>
        <v>31894</v>
      </c>
      <c r="AH211" s="42">
        <f t="shared" si="9"/>
        <v>32128</v>
      </c>
    </row>
    <row r="212" spans="12:37" s="38" customFormat="1">
      <c r="L212" s="40">
        <v>3</v>
      </c>
      <c r="M212" s="41">
        <f t="shared" ref="M212:V212" si="10">M6+M109</f>
        <v>25865</v>
      </c>
      <c r="N212" s="41">
        <f t="shared" si="10"/>
        <v>25294</v>
      </c>
      <c r="O212" s="41">
        <f t="shared" si="10"/>
        <v>25960</v>
      </c>
      <c r="P212" s="41">
        <f t="shared" si="10"/>
        <v>25188</v>
      </c>
      <c r="Q212" s="41">
        <f t="shared" si="10"/>
        <v>26547</v>
      </c>
      <c r="R212" s="41">
        <f t="shared" si="10"/>
        <v>25892</v>
      </c>
      <c r="S212" s="41">
        <f t="shared" si="10"/>
        <v>25493</v>
      </c>
      <c r="T212" s="41">
        <f t="shared" si="10"/>
        <v>25702</v>
      </c>
      <c r="U212" s="41">
        <f t="shared" si="10"/>
        <v>26155</v>
      </c>
      <c r="V212" s="41">
        <f t="shared" si="10"/>
        <v>26625</v>
      </c>
      <c r="W212" s="42">
        <f t="shared" ref="W212:AH212" si="11">X6</f>
        <v>26975</v>
      </c>
      <c r="X212" s="42">
        <f t="shared" si="11"/>
        <v>27509</v>
      </c>
      <c r="Y212" s="42">
        <f t="shared" si="11"/>
        <v>28523</v>
      </c>
      <c r="Z212" s="42">
        <f t="shared" si="11"/>
        <v>28962</v>
      </c>
      <c r="AA212" s="42">
        <f t="shared" si="11"/>
        <v>29993</v>
      </c>
      <c r="AB212" s="42">
        <f t="shared" si="11"/>
        <v>29925</v>
      </c>
      <c r="AC212" s="42">
        <f t="shared" si="11"/>
        <v>31610</v>
      </c>
      <c r="AD212" s="42">
        <f t="shared" si="11"/>
        <v>31793</v>
      </c>
      <c r="AE212" s="42">
        <f t="shared" si="11"/>
        <v>31984</v>
      </c>
      <c r="AF212" s="42">
        <f t="shared" si="11"/>
        <v>32587</v>
      </c>
      <c r="AG212" s="42">
        <f t="shared" si="11"/>
        <v>32811</v>
      </c>
      <c r="AH212" s="42">
        <f t="shared" si="11"/>
        <v>32239</v>
      </c>
    </row>
    <row r="213" spans="12:37" s="38" customFormat="1">
      <c r="L213" s="40">
        <v>4</v>
      </c>
      <c r="M213" s="41">
        <f t="shared" ref="M213:V213" si="12">M7+M110</f>
        <v>24834</v>
      </c>
      <c r="N213" s="41">
        <f t="shared" si="12"/>
        <v>26060</v>
      </c>
      <c r="O213" s="41">
        <f t="shared" si="12"/>
        <v>25414</v>
      </c>
      <c r="P213" s="41">
        <f t="shared" si="12"/>
        <v>26119</v>
      </c>
      <c r="Q213" s="41">
        <f t="shared" si="12"/>
        <v>25447</v>
      </c>
      <c r="R213" s="41">
        <f t="shared" si="12"/>
        <v>26723</v>
      </c>
      <c r="S213" s="41">
        <f t="shared" si="12"/>
        <v>25992</v>
      </c>
      <c r="T213" s="41">
        <f t="shared" si="12"/>
        <v>25658</v>
      </c>
      <c r="U213" s="41">
        <f t="shared" si="12"/>
        <v>25887</v>
      </c>
      <c r="V213" s="41">
        <f t="shared" si="12"/>
        <v>26306</v>
      </c>
      <c r="W213" s="42">
        <f t="shared" ref="W213:AH213" si="13">X7</f>
        <v>26698</v>
      </c>
      <c r="X213" s="42">
        <f t="shared" si="13"/>
        <v>27320</v>
      </c>
      <c r="Y213" s="42">
        <f t="shared" si="13"/>
        <v>27802</v>
      </c>
      <c r="Z213" s="42">
        <f t="shared" si="13"/>
        <v>28898</v>
      </c>
      <c r="AA213" s="42">
        <f t="shared" si="13"/>
        <v>29237</v>
      </c>
      <c r="AB213" s="42">
        <f t="shared" si="13"/>
        <v>30192</v>
      </c>
      <c r="AC213" s="42">
        <f t="shared" si="13"/>
        <v>30280</v>
      </c>
      <c r="AD213" s="42">
        <f t="shared" si="13"/>
        <v>31753</v>
      </c>
      <c r="AE213" s="42">
        <f t="shared" si="13"/>
        <v>31888</v>
      </c>
      <c r="AF213" s="42">
        <f t="shared" si="13"/>
        <v>32014</v>
      </c>
      <c r="AG213" s="42">
        <f t="shared" si="13"/>
        <v>32785</v>
      </c>
      <c r="AH213" s="42">
        <f t="shared" si="13"/>
        <v>33250</v>
      </c>
    </row>
    <row r="214" spans="12:37" s="38" customFormat="1">
      <c r="L214" s="40">
        <v>5</v>
      </c>
      <c r="M214" s="41">
        <f t="shared" ref="M214:V214" si="14">M8+M111</f>
        <v>25032</v>
      </c>
      <c r="N214" s="41">
        <f t="shared" si="14"/>
        <v>25003</v>
      </c>
      <c r="O214" s="41">
        <f t="shared" si="14"/>
        <v>26198</v>
      </c>
      <c r="P214" s="41">
        <f t="shared" si="14"/>
        <v>25572</v>
      </c>
      <c r="Q214" s="41">
        <f t="shared" si="14"/>
        <v>26355</v>
      </c>
      <c r="R214" s="41">
        <f t="shared" si="14"/>
        <v>25837</v>
      </c>
      <c r="S214" s="41">
        <f t="shared" si="14"/>
        <v>26885</v>
      </c>
      <c r="T214" s="41">
        <f t="shared" si="14"/>
        <v>26122</v>
      </c>
      <c r="U214" s="41">
        <f t="shared" si="14"/>
        <v>25797</v>
      </c>
      <c r="V214" s="41">
        <f t="shared" si="14"/>
        <v>26071</v>
      </c>
      <c r="W214" s="42">
        <f t="shared" ref="W214:AH214" si="15">X8</f>
        <v>26469</v>
      </c>
      <c r="X214" s="42">
        <f t="shared" si="15"/>
        <v>27033</v>
      </c>
      <c r="Y214" s="42">
        <f t="shared" si="15"/>
        <v>27687</v>
      </c>
      <c r="Z214" s="42">
        <f t="shared" si="15"/>
        <v>28054</v>
      </c>
      <c r="AA214" s="42">
        <f t="shared" si="15"/>
        <v>29291</v>
      </c>
      <c r="AB214" s="42">
        <f t="shared" si="15"/>
        <v>29524</v>
      </c>
      <c r="AC214" s="42">
        <f t="shared" si="15"/>
        <v>30471</v>
      </c>
      <c r="AD214" s="42">
        <f t="shared" si="15"/>
        <v>30595</v>
      </c>
      <c r="AE214" s="42">
        <f t="shared" si="15"/>
        <v>31831</v>
      </c>
      <c r="AF214" s="42">
        <f t="shared" si="15"/>
        <v>31963</v>
      </c>
      <c r="AG214" s="42">
        <f t="shared" si="15"/>
        <v>32191</v>
      </c>
      <c r="AH214" s="42">
        <f t="shared" si="15"/>
        <v>33117</v>
      </c>
    </row>
    <row r="215" spans="12:37" s="38" customFormat="1">
      <c r="L215" s="40">
        <v>6</v>
      </c>
      <c r="M215" s="41">
        <f t="shared" ref="M215:V215" si="16">M9+M112</f>
        <v>26770</v>
      </c>
      <c r="N215" s="41">
        <f t="shared" si="16"/>
        <v>25194</v>
      </c>
      <c r="O215" s="41">
        <f t="shared" si="16"/>
        <v>25121</v>
      </c>
      <c r="P215" s="41">
        <f t="shared" si="16"/>
        <v>26347</v>
      </c>
      <c r="Q215" s="41">
        <f t="shared" si="16"/>
        <v>25769</v>
      </c>
      <c r="R215" s="41">
        <f t="shared" si="16"/>
        <v>26768</v>
      </c>
      <c r="S215" s="41">
        <f t="shared" si="16"/>
        <v>26246</v>
      </c>
      <c r="T215" s="41">
        <f t="shared" si="16"/>
        <v>27099</v>
      </c>
      <c r="U215" s="41">
        <f t="shared" si="16"/>
        <v>26302</v>
      </c>
      <c r="V215" s="41">
        <f t="shared" si="16"/>
        <v>25997</v>
      </c>
      <c r="W215" s="42">
        <f t="shared" ref="W215:AH215" si="17">X9</f>
        <v>26307</v>
      </c>
      <c r="X215" s="42">
        <f t="shared" si="17"/>
        <v>26829</v>
      </c>
      <c r="Y215" s="42">
        <f t="shared" si="17"/>
        <v>27383</v>
      </c>
      <c r="Z215" s="42">
        <f t="shared" si="17"/>
        <v>27948</v>
      </c>
      <c r="AA215" s="42">
        <f t="shared" si="17"/>
        <v>28340</v>
      </c>
      <c r="AB215" s="42">
        <f t="shared" si="17"/>
        <v>29641</v>
      </c>
      <c r="AC215" s="42">
        <f t="shared" si="17"/>
        <v>29941</v>
      </c>
      <c r="AD215" s="42">
        <f t="shared" si="17"/>
        <v>30796</v>
      </c>
      <c r="AE215" s="42">
        <f t="shared" si="17"/>
        <v>30920</v>
      </c>
      <c r="AF215" s="42">
        <f t="shared" si="17"/>
        <v>31860</v>
      </c>
      <c r="AG215" s="42">
        <f t="shared" si="17"/>
        <v>32116</v>
      </c>
      <c r="AH215" s="42">
        <f t="shared" si="17"/>
        <v>32454</v>
      </c>
    </row>
    <row r="216" spans="12:37" s="38" customFormat="1">
      <c r="L216" s="40">
        <v>7</v>
      </c>
      <c r="M216" s="41">
        <f t="shared" ref="M216:V216" si="18">M10+M113</f>
        <v>26471</v>
      </c>
      <c r="N216" s="41">
        <f t="shared" si="18"/>
        <v>26931</v>
      </c>
      <c r="O216" s="41">
        <f t="shared" si="18"/>
        <v>25375</v>
      </c>
      <c r="P216" s="41">
        <f t="shared" si="18"/>
        <v>25225</v>
      </c>
      <c r="Q216" s="41">
        <f t="shared" si="18"/>
        <v>26534</v>
      </c>
      <c r="R216" s="41">
        <f t="shared" si="18"/>
        <v>26069</v>
      </c>
      <c r="S216" s="41">
        <f t="shared" si="18"/>
        <v>27109</v>
      </c>
      <c r="T216" s="41">
        <f t="shared" si="18"/>
        <v>26655</v>
      </c>
      <c r="U216" s="41">
        <f t="shared" si="18"/>
        <v>27327</v>
      </c>
      <c r="V216" s="41">
        <f t="shared" si="18"/>
        <v>26461</v>
      </c>
      <c r="W216" s="42">
        <f t="shared" ref="W216:AH216" si="19">X10</f>
        <v>26198</v>
      </c>
      <c r="X216" s="42">
        <f t="shared" si="19"/>
        <v>26580</v>
      </c>
      <c r="Y216" s="42">
        <f t="shared" si="19"/>
        <v>27175</v>
      </c>
      <c r="Z216" s="42">
        <f t="shared" si="19"/>
        <v>27668</v>
      </c>
      <c r="AA216" s="42">
        <f t="shared" si="19"/>
        <v>28306</v>
      </c>
      <c r="AB216" s="42">
        <f t="shared" si="19"/>
        <v>28623</v>
      </c>
      <c r="AC216" s="42">
        <f t="shared" si="19"/>
        <v>30106</v>
      </c>
      <c r="AD216" s="42">
        <f t="shared" si="19"/>
        <v>30339</v>
      </c>
      <c r="AE216" s="42">
        <f t="shared" si="19"/>
        <v>31016</v>
      </c>
      <c r="AF216" s="42">
        <f t="shared" si="19"/>
        <v>31107</v>
      </c>
      <c r="AG216" s="42">
        <f t="shared" si="19"/>
        <v>31879</v>
      </c>
      <c r="AH216" s="42">
        <f t="shared" si="19"/>
        <v>32413</v>
      </c>
    </row>
    <row r="217" spans="12:37" s="38" customFormat="1">
      <c r="L217" s="40">
        <v>8</v>
      </c>
      <c r="M217" s="41">
        <f t="shared" ref="M217:V217" si="20">M11+M114</f>
        <v>27679</v>
      </c>
      <c r="N217" s="41">
        <f t="shared" si="20"/>
        <v>26603</v>
      </c>
      <c r="O217" s="41">
        <f t="shared" si="20"/>
        <v>27031</v>
      </c>
      <c r="P217" s="41">
        <f t="shared" si="20"/>
        <v>25497</v>
      </c>
      <c r="Q217" s="41">
        <f t="shared" si="20"/>
        <v>25359</v>
      </c>
      <c r="R217" s="41">
        <f t="shared" si="20"/>
        <v>26774</v>
      </c>
      <c r="S217" s="41">
        <f t="shared" si="20"/>
        <v>26368</v>
      </c>
      <c r="T217" s="41">
        <f t="shared" si="20"/>
        <v>27498</v>
      </c>
      <c r="U217" s="41">
        <f t="shared" si="20"/>
        <v>27051</v>
      </c>
      <c r="V217" s="41">
        <f t="shared" si="20"/>
        <v>27576</v>
      </c>
      <c r="W217" s="42">
        <f t="shared" ref="W217:AH217" si="21">X11</f>
        <v>26640</v>
      </c>
      <c r="X217" s="42">
        <f t="shared" si="21"/>
        <v>26490</v>
      </c>
      <c r="Y217" s="42">
        <f t="shared" si="21"/>
        <v>26859</v>
      </c>
      <c r="Z217" s="42">
        <f t="shared" si="21"/>
        <v>27453</v>
      </c>
      <c r="AA217" s="42">
        <f t="shared" si="21"/>
        <v>28075</v>
      </c>
      <c r="AB217" s="42">
        <f t="shared" si="21"/>
        <v>28593</v>
      </c>
      <c r="AC217" s="42">
        <f t="shared" si="21"/>
        <v>29025</v>
      </c>
      <c r="AD217" s="42">
        <f t="shared" si="21"/>
        <v>30518</v>
      </c>
      <c r="AE217" s="42">
        <f t="shared" si="21"/>
        <v>30685</v>
      </c>
      <c r="AF217" s="42">
        <f t="shared" si="21"/>
        <v>31125</v>
      </c>
      <c r="AG217" s="42">
        <f t="shared" si="21"/>
        <v>31258</v>
      </c>
      <c r="AH217" s="42">
        <f t="shared" si="21"/>
        <v>32215</v>
      </c>
    </row>
    <row r="218" spans="12:37" s="38" customFormat="1">
      <c r="L218" s="40">
        <v>9</v>
      </c>
      <c r="M218" s="41">
        <f t="shared" ref="M218:V218" si="22">M12+M115</f>
        <v>28459</v>
      </c>
      <c r="N218" s="41">
        <f t="shared" si="22"/>
        <v>27833</v>
      </c>
      <c r="O218" s="41">
        <f t="shared" si="22"/>
        <v>26745</v>
      </c>
      <c r="P218" s="41">
        <f t="shared" si="22"/>
        <v>27178</v>
      </c>
      <c r="Q218" s="41">
        <f t="shared" si="22"/>
        <v>25655</v>
      </c>
      <c r="R218" s="41">
        <f t="shared" si="22"/>
        <v>25557</v>
      </c>
      <c r="S218" s="41">
        <f t="shared" si="22"/>
        <v>27064</v>
      </c>
      <c r="T218" s="41">
        <f t="shared" si="22"/>
        <v>26646</v>
      </c>
      <c r="U218" s="41">
        <f t="shared" si="22"/>
        <v>27895</v>
      </c>
      <c r="V218" s="41">
        <f t="shared" si="22"/>
        <v>27485</v>
      </c>
      <c r="W218" s="42">
        <f t="shared" ref="W218:AH218" si="23">X12</f>
        <v>27828</v>
      </c>
      <c r="X218" s="42">
        <f t="shared" si="23"/>
        <v>26949</v>
      </c>
      <c r="Y218" s="42">
        <f t="shared" si="23"/>
        <v>26792</v>
      </c>
      <c r="Z218" s="42">
        <f t="shared" si="23"/>
        <v>27203</v>
      </c>
      <c r="AA218" s="42">
        <f t="shared" si="23"/>
        <v>27804</v>
      </c>
      <c r="AB218" s="42">
        <f t="shared" si="23"/>
        <v>28339</v>
      </c>
      <c r="AC218" s="42">
        <f t="shared" si="23"/>
        <v>29078</v>
      </c>
      <c r="AD218" s="42">
        <f t="shared" si="23"/>
        <v>29413</v>
      </c>
      <c r="AE218" s="42">
        <f t="shared" si="23"/>
        <v>30840</v>
      </c>
      <c r="AF218" s="42">
        <f t="shared" si="23"/>
        <v>30989</v>
      </c>
      <c r="AG218" s="42">
        <f t="shared" si="23"/>
        <v>31229</v>
      </c>
      <c r="AH218" s="42">
        <f t="shared" si="23"/>
        <v>31507</v>
      </c>
    </row>
    <row r="219" spans="12:37" s="38" customFormat="1">
      <c r="L219" s="40">
        <v>10</v>
      </c>
      <c r="M219" s="41">
        <f t="shared" ref="M219:V219" si="24">M13+M116</f>
        <v>29710</v>
      </c>
      <c r="N219" s="41">
        <f t="shared" si="24"/>
        <v>28626</v>
      </c>
      <c r="O219" s="41">
        <f t="shared" si="24"/>
        <v>27983</v>
      </c>
      <c r="P219" s="41">
        <f t="shared" si="24"/>
        <v>26877</v>
      </c>
      <c r="Q219" s="41">
        <f t="shared" si="24"/>
        <v>27353</v>
      </c>
      <c r="R219" s="41">
        <f t="shared" si="24"/>
        <v>25904</v>
      </c>
      <c r="S219" s="41">
        <f t="shared" si="24"/>
        <v>25772</v>
      </c>
      <c r="T219" s="41">
        <f t="shared" si="24"/>
        <v>27317</v>
      </c>
      <c r="U219" s="41">
        <f t="shared" si="24"/>
        <v>26987</v>
      </c>
      <c r="V219" s="41">
        <f t="shared" si="24"/>
        <v>28319</v>
      </c>
      <c r="W219" s="42">
        <f t="shared" ref="W219:AH219" si="25">X13</f>
        <v>27920</v>
      </c>
      <c r="X219" s="42">
        <f t="shared" si="25"/>
        <v>28119</v>
      </c>
      <c r="Y219" s="42">
        <f t="shared" si="25"/>
        <v>27246</v>
      </c>
      <c r="Z219" s="42">
        <f t="shared" si="25"/>
        <v>27142</v>
      </c>
      <c r="AA219" s="42">
        <f t="shared" si="25"/>
        <v>27561</v>
      </c>
      <c r="AB219" s="42">
        <f t="shared" si="25"/>
        <v>28068</v>
      </c>
      <c r="AC219" s="42">
        <f t="shared" si="25"/>
        <v>28866</v>
      </c>
      <c r="AD219" s="42">
        <f t="shared" si="25"/>
        <v>29519</v>
      </c>
      <c r="AE219" s="42">
        <f t="shared" si="25"/>
        <v>29659</v>
      </c>
      <c r="AF219" s="42">
        <f t="shared" si="25"/>
        <v>31031</v>
      </c>
      <c r="AG219" s="42">
        <f t="shared" si="25"/>
        <v>31036</v>
      </c>
      <c r="AH219" s="42">
        <f t="shared" si="25"/>
        <v>31559</v>
      </c>
    </row>
    <row r="220" spans="12:37" s="38" customFormat="1">
      <c r="L220" s="40">
        <v>11</v>
      </c>
      <c r="M220" s="41">
        <f t="shared" ref="M220:V220" si="26">M14+M117</f>
        <v>30327</v>
      </c>
      <c r="N220" s="41">
        <f t="shared" si="26"/>
        <v>29818</v>
      </c>
      <c r="O220" s="41">
        <f t="shared" si="26"/>
        <v>28759</v>
      </c>
      <c r="P220" s="41">
        <f t="shared" si="26"/>
        <v>28120</v>
      </c>
      <c r="Q220" s="41">
        <f t="shared" si="26"/>
        <v>27055</v>
      </c>
      <c r="R220" s="41">
        <f t="shared" si="26"/>
        <v>27589</v>
      </c>
      <c r="S220" s="41">
        <f t="shared" si="26"/>
        <v>26210</v>
      </c>
      <c r="T220" s="41">
        <f t="shared" si="26"/>
        <v>26026</v>
      </c>
      <c r="U220" s="41">
        <f t="shared" si="26"/>
        <v>27632</v>
      </c>
      <c r="V220" s="41">
        <f t="shared" si="26"/>
        <v>27376</v>
      </c>
      <c r="W220" s="42">
        <f t="shared" ref="W220:AH220" si="27">X14</f>
        <v>28665</v>
      </c>
      <c r="X220" s="42">
        <f t="shared" si="27"/>
        <v>28161</v>
      </c>
      <c r="Y220" s="42">
        <f t="shared" si="27"/>
        <v>28402</v>
      </c>
      <c r="Z220" s="42">
        <f t="shared" si="27"/>
        <v>27605</v>
      </c>
      <c r="AA220" s="42">
        <f t="shared" si="27"/>
        <v>27558</v>
      </c>
      <c r="AB220" s="42">
        <f t="shared" si="27"/>
        <v>27860</v>
      </c>
      <c r="AC220" s="42">
        <f t="shared" si="27"/>
        <v>28506</v>
      </c>
      <c r="AD220" s="42">
        <f t="shared" si="27"/>
        <v>29241</v>
      </c>
      <c r="AE220" s="42">
        <f t="shared" si="27"/>
        <v>29894</v>
      </c>
      <c r="AF220" s="42">
        <f t="shared" si="27"/>
        <v>29894</v>
      </c>
      <c r="AG220" s="42">
        <f t="shared" si="27"/>
        <v>31089</v>
      </c>
      <c r="AH220" s="42">
        <f t="shared" si="27"/>
        <v>31397</v>
      </c>
    </row>
    <row r="221" spans="12:37" s="38" customFormat="1">
      <c r="L221" s="40">
        <v>12</v>
      </c>
      <c r="M221" s="41">
        <f t="shared" ref="M221:V221" si="28">M15+M118</f>
        <v>32570</v>
      </c>
      <c r="N221" s="41">
        <f t="shared" si="28"/>
        <v>30473</v>
      </c>
      <c r="O221" s="41">
        <f t="shared" si="28"/>
        <v>29945</v>
      </c>
      <c r="P221" s="41">
        <f t="shared" si="28"/>
        <v>28882</v>
      </c>
      <c r="Q221" s="41">
        <f t="shared" si="28"/>
        <v>28286</v>
      </c>
      <c r="R221" s="41">
        <f t="shared" si="28"/>
        <v>27288</v>
      </c>
      <c r="S221" s="41">
        <f t="shared" si="28"/>
        <v>27858</v>
      </c>
      <c r="T221" s="41">
        <f t="shared" si="28"/>
        <v>26491</v>
      </c>
      <c r="U221" s="41">
        <f t="shared" si="28"/>
        <v>26274</v>
      </c>
      <c r="V221" s="41">
        <f t="shared" si="28"/>
        <v>27944</v>
      </c>
      <c r="W221" s="42">
        <f t="shared" ref="W221:AH221" si="29">X15</f>
        <v>27684</v>
      </c>
      <c r="X221" s="42">
        <f t="shared" si="29"/>
        <v>28880</v>
      </c>
      <c r="Y221" s="42">
        <f t="shared" si="29"/>
        <v>28442</v>
      </c>
      <c r="Z221" s="42">
        <f t="shared" si="29"/>
        <v>28666</v>
      </c>
      <c r="AA221" s="42">
        <f t="shared" si="29"/>
        <v>27983</v>
      </c>
      <c r="AB221" s="42">
        <f t="shared" si="29"/>
        <v>27871</v>
      </c>
      <c r="AC221" s="42">
        <f t="shared" si="29"/>
        <v>28318</v>
      </c>
      <c r="AD221" s="42">
        <f t="shared" si="29"/>
        <v>28951</v>
      </c>
      <c r="AE221" s="42">
        <f t="shared" si="29"/>
        <v>29577</v>
      </c>
      <c r="AF221" s="42">
        <f t="shared" si="29"/>
        <v>30109</v>
      </c>
      <c r="AG221" s="42">
        <f t="shared" si="29"/>
        <v>30039</v>
      </c>
      <c r="AH221" s="42">
        <f t="shared" si="29"/>
        <v>31463</v>
      </c>
    </row>
    <row r="222" spans="12:37" s="38" customFormat="1">
      <c r="L222" s="40">
        <v>13</v>
      </c>
      <c r="M222" s="41">
        <f t="shared" ref="M222:V222" si="30">M16+M119</f>
        <v>35422</v>
      </c>
      <c r="N222" s="41">
        <f t="shared" si="30"/>
        <v>32720</v>
      </c>
      <c r="O222" s="41">
        <f t="shared" si="30"/>
        <v>30597</v>
      </c>
      <c r="P222" s="41">
        <f t="shared" si="30"/>
        <v>30003</v>
      </c>
      <c r="Q222" s="41">
        <f t="shared" si="30"/>
        <v>29056</v>
      </c>
      <c r="R222" s="41">
        <f t="shared" si="30"/>
        <v>28556</v>
      </c>
      <c r="S222" s="41">
        <f t="shared" si="30"/>
        <v>27579</v>
      </c>
      <c r="T222" s="41">
        <f t="shared" si="30"/>
        <v>28109</v>
      </c>
      <c r="U222" s="41">
        <f t="shared" si="30"/>
        <v>26767</v>
      </c>
      <c r="V222" s="41">
        <f t="shared" si="30"/>
        <v>26528</v>
      </c>
      <c r="W222" s="42">
        <f t="shared" ref="W222:AH222" si="31">X16</f>
        <v>28206</v>
      </c>
      <c r="X222" s="42">
        <f t="shared" si="31"/>
        <v>27902</v>
      </c>
      <c r="Y222" s="42">
        <f t="shared" si="31"/>
        <v>29129</v>
      </c>
      <c r="Z222" s="42">
        <f t="shared" si="31"/>
        <v>28716</v>
      </c>
      <c r="AA222" s="42">
        <f t="shared" si="31"/>
        <v>28963</v>
      </c>
      <c r="AB222" s="42">
        <f t="shared" si="31"/>
        <v>28249</v>
      </c>
      <c r="AC222" s="42">
        <f t="shared" si="31"/>
        <v>28297</v>
      </c>
      <c r="AD222" s="42">
        <f t="shared" si="31"/>
        <v>28693</v>
      </c>
      <c r="AE222" s="42">
        <f t="shared" si="31"/>
        <v>29247</v>
      </c>
      <c r="AF222" s="42">
        <f t="shared" si="31"/>
        <v>29811</v>
      </c>
      <c r="AG222" s="42">
        <f t="shared" si="31"/>
        <v>30132</v>
      </c>
      <c r="AH222" s="42">
        <f t="shared" si="31"/>
        <v>30346</v>
      </c>
    </row>
    <row r="223" spans="12:37" s="38" customFormat="1">
      <c r="L223" s="40">
        <v>14</v>
      </c>
      <c r="M223" s="41">
        <f t="shared" ref="M223:V223" si="32">M17+M120</f>
        <v>37094</v>
      </c>
      <c r="N223" s="41">
        <f t="shared" si="32"/>
        <v>35493</v>
      </c>
      <c r="O223" s="41">
        <f t="shared" si="32"/>
        <v>32876</v>
      </c>
      <c r="P223" s="41">
        <f t="shared" si="32"/>
        <v>30738</v>
      </c>
      <c r="Q223" s="41">
        <f t="shared" si="32"/>
        <v>30173</v>
      </c>
      <c r="R223" s="41">
        <f t="shared" si="32"/>
        <v>29305</v>
      </c>
      <c r="S223" s="41">
        <f t="shared" si="32"/>
        <v>28828</v>
      </c>
      <c r="T223" s="41">
        <f t="shared" si="32"/>
        <v>27853</v>
      </c>
      <c r="U223" s="41">
        <f t="shared" si="32"/>
        <v>28375</v>
      </c>
      <c r="V223" s="41">
        <f t="shared" si="32"/>
        <v>27069</v>
      </c>
      <c r="W223" s="42">
        <f t="shared" ref="W223:AH223" si="33">X17</f>
        <v>26750</v>
      </c>
      <c r="X223" s="42">
        <f t="shared" si="33"/>
        <v>28421</v>
      </c>
      <c r="Y223" s="42">
        <f t="shared" si="33"/>
        <v>28081</v>
      </c>
      <c r="Z223" s="42">
        <f t="shared" si="33"/>
        <v>29320</v>
      </c>
      <c r="AA223" s="42">
        <f t="shared" si="33"/>
        <v>28992</v>
      </c>
      <c r="AB223" s="42">
        <f t="shared" si="33"/>
        <v>29288</v>
      </c>
      <c r="AC223" s="42">
        <f t="shared" si="33"/>
        <v>28633</v>
      </c>
      <c r="AD223" s="42">
        <f t="shared" si="33"/>
        <v>28750</v>
      </c>
      <c r="AE223" s="42">
        <f t="shared" si="33"/>
        <v>29009</v>
      </c>
      <c r="AF223" s="42">
        <f t="shared" si="33"/>
        <v>29520</v>
      </c>
      <c r="AG223" s="42">
        <f t="shared" si="33"/>
        <v>29873</v>
      </c>
      <c r="AH223" s="42">
        <f t="shared" si="33"/>
        <v>30414</v>
      </c>
    </row>
    <row r="224" spans="12:37" s="38" customFormat="1">
      <c r="L224" s="40">
        <v>15</v>
      </c>
      <c r="M224" s="41">
        <f t="shared" ref="M224:V224" si="34">M18+M121</f>
        <v>40027</v>
      </c>
      <c r="N224" s="41">
        <f t="shared" si="34"/>
        <v>37238</v>
      </c>
      <c r="O224" s="41">
        <f t="shared" si="34"/>
        <v>35589</v>
      </c>
      <c r="P224" s="41">
        <f t="shared" si="34"/>
        <v>32971</v>
      </c>
      <c r="Q224" s="41">
        <f t="shared" si="34"/>
        <v>30922</v>
      </c>
      <c r="R224" s="41">
        <f t="shared" si="34"/>
        <v>30392</v>
      </c>
      <c r="S224" s="41">
        <f t="shared" si="34"/>
        <v>29615</v>
      </c>
      <c r="T224" s="41">
        <f t="shared" si="34"/>
        <v>29107</v>
      </c>
      <c r="U224" s="41">
        <f t="shared" si="34"/>
        <v>28126</v>
      </c>
      <c r="V224" s="41">
        <f t="shared" si="34"/>
        <v>28663</v>
      </c>
      <c r="W224" s="42">
        <f t="shared" ref="W224:AH224" si="35">X18</f>
        <v>27342</v>
      </c>
      <c r="X224" s="42">
        <f t="shared" si="35"/>
        <v>26936</v>
      </c>
      <c r="Y224" s="42">
        <f t="shared" si="35"/>
        <v>28632</v>
      </c>
      <c r="Z224" s="42">
        <f t="shared" si="35"/>
        <v>28283</v>
      </c>
      <c r="AA224" s="42">
        <f t="shared" si="35"/>
        <v>29620</v>
      </c>
      <c r="AB224" s="42">
        <f t="shared" si="35"/>
        <v>29227</v>
      </c>
      <c r="AC224" s="42">
        <f t="shared" si="35"/>
        <v>29678</v>
      </c>
      <c r="AD224" s="42">
        <f t="shared" si="35"/>
        <v>28992</v>
      </c>
      <c r="AE224" s="42">
        <f t="shared" si="35"/>
        <v>29134</v>
      </c>
      <c r="AF224" s="42">
        <f t="shared" si="35"/>
        <v>29222</v>
      </c>
      <c r="AG224" s="42">
        <f t="shared" si="35"/>
        <v>29553</v>
      </c>
      <c r="AH224" s="42">
        <f t="shared" si="35"/>
        <v>30204</v>
      </c>
    </row>
    <row r="225" spans="12:34" s="38" customFormat="1">
      <c r="L225" s="40">
        <v>16</v>
      </c>
      <c r="M225" s="41">
        <f t="shared" ref="M225:V225" si="36">M19+M122</f>
        <v>43145</v>
      </c>
      <c r="N225" s="41">
        <f t="shared" si="36"/>
        <v>40158</v>
      </c>
      <c r="O225" s="41">
        <f t="shared" si="36"/>
        <v>37354</v>
      </c>
      <c r="P225" s="41">
        <f t="shared" si="36"/>
        <v>35690</v>
      </c>
      <c r="Q225" s="41">
        <f t="shared" si="36"/>
        <v>33155</v>
      </c>
      <c r="R225" s="41">
        <f t="shared" si="36"/>
        <v>31154</v>
      </c>
      <c r="S225" s="41">
        <f t="shared" si="36"/>
        <v>30624</v>
      </c>
      <c r="T225" s="41">
        <f t="shared" si="36"/>
        <v>29897</v>
      </c>
      <c r="U225" s="41">
        <f t="shared" si="36"/>
        <v>29379</v>
      </c>
      <c r="V225" s="41">
        <f t="shared" si="36"/>
        <v>28402</v>
      </c>
      <c r="W225" s="42">
        <f t="shared" ref="W225:AH225" si="37">X19</f>
        <v>28866</v>
      </c>
      <c r="X225" s="42">
        <f t="shared" si="37"/>
        <v>27419</v>
      </c>
      <c r="Y225" s="42">
        <f t="shared" si="37"/>
        <v>27156</v>
      </c>
      <c r="Z225" s="42">
        <f t="shared" si="37"/>
        <v>28908</v>
      </c>
      <c r="AA225" s="42">
        <f t="shared" si="37"/>
        <v>28597</v>
      </c>
      <c r="AB225" s="42">
        <f t="shared" si="37"/>
        <v>29859</v>
      </c>
      <c r="AC225" s="42">
        <f t="shared" si="37"/>
        <v>29540</v>
      </c>
      <c r="AD225" s="42">
        <f t="shared" si="37"/>
        <v>30053</v>
      </c>
      <c r="AE225" s="42">
        <f t="shared" si="37"/>
        <v>29304</v>
      </c>
      <c r="AF225" s="42">
        <f t="shared" si="37"/>
        <v>29395</v>
      </c>
      <c r="AG225" s="42">
        <f t="shared" si="37"/>
        <v>29276</v>
      </c>
      <c r="AH225" s="42">
        <f t="shared" si="37"/>
        <v>29940</v>
      </c>
    </row>
    <row r="226" spans="12:34" s="38" customFormat="1">
      <c r="L226" s="40">
        <v>17</v>
      </c>
      <c r="M226" s="41">
        <f t="shared" ref="M226:V226" si="38">M20+M123</f>
        <v>45664</v>
      </c>
      <c r="N226" s="41">
        <f t="shared" si="38"/>
        <v>43222</v>
      </c>
      <c r="O226" s="41">
        <f t="shared" si="38"/>
        <v>40263</v>
      </c>
      <c r="P226" s="41">
        <f t="shared" si="38"/>
        <v>37463</v>
      </c>
      <c r="Q226" s="41">
        <f t="shared" si="38"/>
        <v>35835</v>
      </c>
      <c r="R226" s="41">
        <f t="shared" si="38"/>
        <v>33412</v>
      </c>
      <c r="S226" s="41">
        <f t="shared" si="38"/>
        <v>31466</v>
      </c>
      <c r="T226" s="41">
        <f t="shared" si="38"/>
        <v>30864</v>
      </c>
      <c r="U226" s="41">
        <f t="shared" si="38"/>
        <v>30175</v>
      </c>
      <c r="V226" s="41">
        <f t="shared" si="38"/>
        <v>29695</v>
      </c>
      <c r="W226" s="42">
        <f t="shared" ref="W226:AH226" si="39">X20</f>
        <v>28682</v>
      </c>
      <c r="X226" s="42">
        <f t="shared" si="39"/>
        <v>29020</v>
      </c>
      <c r="Y226" s="42">
        <f t="shared" si="39"/>
        <v>27531</v>
      </c>
      <c r="Z226" s="42">
        <f t="shared" si="39"/>
        <v>27375</v>
      </c>
      <c r="AA226" s="42">
        <f t="shared" si="39"/>
        <v>29255</v>
      </c>
      <c r="AB226" s="42">
        <f t="shared" si="39"/>
        <v>28901</v>
      </c>
      <c r="AC226" s="42">
        <f t="shared" si="39"/>
        <v>30234</v>
      </c>
      <c r="AD226" s="42">
        <f t="shared" si="39"/>
        <v>29869</v>
      </c>
      <c r="AE226" s="42">
        <f t="shared" si="39"/>
        <v>30444</v>
      </c>
      <c r="AF226" s="42">
        <f t="shared" si="39"/>
        <v>29586</v>
      </c>
      <c r="AG226" s="42">
        <f t="shared" si="39"/>
        <v>29504</v>
      </c>
      <c r="AH226" s="42">
        <f t="shared" si="39"/>
        <v>29607</v>
      </c>
    </row>
    <row r="227" spans="12:34" s="38" customFormat="1">
      <c r="L227" s="40">
        <v>18</v>
      </c>
      <c r="M227" s="41">
        <f t="shared" ref="M227:V227" si="40">M21+M124</f>
        <v>47214</v>
      </c>
      <c r="N227" s="41">
        <f t="shared" si="40"/>
        <v>45812</v>
      </c>
      <c r="O227" s="41">
        <f t="shared" si="40"/>
        <v>43360</v>
      </c>
      <c r="P227" s="41">
        <f t="shared" si="40"/>
        <v>40371</v>
      </c>
      <c r="Q227" s="41">
        <f t="shared" si="40"/>
        <v>37628</v>
      </c>
      <c r="R227" s="41">
        <f t="shared" si="40"/>
        <v>36033</v>
      </c>
      <c r="S227" s="41">
        <f t="shared" si="40"/>
        <v>33727</v>
      </c>
      <c r="T227" s="41">
        <f t="shared" si="40"/>
        <v>31778</v>
      </c>
      <c r="U227" s="41">
        <f t="shared" si="40"/>
        <v>31188</v>
      </c>
      <c r="V227" s="41">
        <f t="shared" si="40"/>
        <v>30568</v>
      </c>
      <c r="W227" s="42">
        <f t="shared" ref="W227:AH227" si="41">X21</f>
        <v>29992</v>
      </c>
      <c r="X227" s="42">
        <f t="shared" si="41"/>
        <v>28926</v>
      </c>
      <c r="Y227" s="42">
        <f t="shared" si="41"/>
        <v>29287</v>
      </c>
      <c r="Z227" s="42">
        <f t="shared" si="41"/>
        <v>27983</v>
      </c>
      <c r="AA227" s="42">
        <f t="shared" si="41"/>
        <v>27856</v>
      </c>
      <c r="AB227" s="42">
        <f t="shared" si="41"/>
        <v>29719</v>
      </c>
      <c r="AC227" s="42">
        <f t="shared" si="41"/>
        <v>29489</v>
      </c>
      <c r="AD227" s="42">
        <f t="shared" si="41"/>
        <v>30790</v>
      </c>
      <c r="AE227" s="42">
        <f t="shared" si="41"/>
        <v>30406</v>
      </c>
      <c r="AF227" s="42">
        <f t="shared" si="41"/>
        <v>30920</v>
      </c>
      <c r="AG227" s="42">
        <f t="shared" si="41"/>
        <v>29743</v>
      </c>
      <c r="AH227" s="42">
        <f t="shared" si="41"/>
        <v>29911</v>
      </c>
    </row>
    <row r="228" spans="12:34" s="38" customFormat="1">
      <c r="L228" s="40">
        <v>19</v>
      </c>
      <c r="M228" s="41">
        <f t="shared" ref="M228:V228" si="42">M22+M125</f>
        <v>48460</v>
      </c>
      <c r="N228" s="41">
        <f t="shared" si="42"/>
        <v>47395</v>
      </c>
      <c r="O228" s="41">
        <f t="shared" si="42"/>
        <v>46000</v>
      </c>
      <c r="P228" s="41">
        <f t="shared" si="42"/>
        <v>43512</v>
      </c>
      <c r="Q228" s="41">
        <f t="shared" si="42"/>
        <v>40574</v>
      </c>
      <c r="R228" s="41">
        <f t="shared" si="42"/>
        <v>37900</v>
      </c>
      <c r="S228" s="41">
        <f t="shared" si="42"/>
        <v>36311</v>
      </c>
      <c r="T228" s="41">
        <f t="shared" si="42"/>
        <v>34037</v>
      </c>
      <c r="U228" s="41">
        <f t="shared" si="42"/>
        <v>32209</v>
      </c>
      <c r="V228" s="41">
        <f t="shared" si="42"/>
        <v>31590</v>
      </c>
      <c r="W228" s="42">
        <f t="shared" ref="W228:AH228" si="43">X22</f>
        <v>30877</v>
      </c>
      <c r="X228" s="42">
        <f t="shared" si="43"/>
        <v>30218</v>
      </c>
      <c r="Y228" s="42">
        <f t="shared" si="43"/>
        <v>29396</v>
      </c>
      <c r="Z228" s="42">
        <f t="shared" si="43"/>
        <v>29657</v>
      </c>
      <c r="AA228" s="42">
        <f t="shared" si="43"/>
        <v>28353</v>
      </c>
      <c r="AB228" s="42">
        <f t="shared" si="43"/>
        <v>28357</v>
      </c>
      <c r="AC228" s="42">
        <f t="shared" si="43"/>
        <v>30499</v>
      </c>
      <c r="AD228" s="42">
        <f t="shared" si="43"/>
        <v>30298</v>
      </c>
      <c r="AE228" s="42">
        <f t="shared" si="43"/>
        <v>31463</v>
      </c>
      <c r="AF228" s="42">
        <f t="shared" si="43"/>
        <v>30955</v>
      </c>
      <c r="AG228" s="42">
        <f t="shared" si="43"/>
        <v>31214</v>
      </c>
      <c r="AH228" s="42">
        <f t="shared" si="43"/>
        <v>30290</v>
      </c>
    </row>
    <row r="229" spans="12:34" s="38" customFormat="1">
      <c r="L229" s="40">
        <v>20</v>
      </c>
      <c r="M229" s="41">
        <f t="shared" ref="M229:V229" si="44">M23+M126</f>
        <v>50074</v>
      </c>
      <c r="N229" s="41">
        <f t="shared" si="44"/>
        <v>48820</v>
      </c>
      <c r="O229" s="41">
        <f t="shared" si="44"/>
        <v>47673</v>
      </c>
      <c r="P229" s="41">
        <f t="shared" si="44"/>
        <v>46243</v>
      </c>
      <c r="Q229" s="41">
        <f t="shared" si="44"/>
        <v>43782</v>
      </c>
      <c r="R229" s="41">
        <f t="shared" si="44"/>
        <v>40914</v>
      </c>
      <c r="S229" s="41">
        <f t="shared" si="44"/>
        <v>38271</v>
      </c>
      <c r="T229" s="41">
        <f t="shared" si="44"/>
        <v>36691</v>
      </c>
      <c r="U229" s="41">
        <f t="shared" si="44"/>
        <v>34484</v>
      </c>
      <c r="V229" s="41">
        <f t="shared" si="44"/>
        <v>32685</v>
      </c>
      <c r="W229" s="42">
        <f t="shared" ref="W229:AH229" si="45">X23</f>
        <v>31943</v>
      </c>
      <c r="X229" s="42">
        <f t="shared" si="45"/>
        <v>31095</v>
      </c>
      <c r="Y229" s="42">
        <f t="shared" si="45"/>
        <v>30773</v>
      </c>
      <c r="Z229" s="42">
        <f t="shared" si="45"/>
        <v>29868</v>
      </c>
      <c r="AA229" s="42">
        <f t="shared" si="45"/>
        <v>29954</v>
      </c>
      <c r="AB229" s="42">
        <f t="shared" si="45"/>
        <v>28665</v>
      </c>
      <c r="AC229" s="42">
        <f t="shared" si="45"/>
        <v>29390</v>
      </c>
      <c r="AD229" s="42">
        <f t="shared" si="45"/>
        <v>31322</v>
      </c>
      <c r="AE229" s="42">
        <f t="shared" si="45"/>
        <v>31010</v>
      </c>
      <c r="AF229" s="42">
        <f t="shared" si="45"/>
        <v>32025</v>
      </c>
      <c r="AG229" s="42">
        <f t="shared" si="45"/>
        <v>31401</v>
      </c>
      <c r="AH229" s="42">
        <f t="shared" si="45"/>
        <v>31836</v>
      </c>
    </row>
    <row r="230" spans="12:34" s="38" customFormat="1">
      <c r="L230" s="40">
        <v>21</v>
      </c>
      <c r="M230" s="41">
        <f t="shared" ref="M230:V230" si="46">M24+M127</f>
        <v>49071</v>
      </c>
      <c r="N230" s="41">
        <f t="shared" si="46"/>
        <v>50395</v>
      </c>
      <c r="O230" s="41">
        <f t="shared" si="46"/>
        <v>49110</v>
      </c>
      <c r="P230" s="41">
        <f t="shared" si="46"/>
        <v>47964</v>
      </c>
      <c r="Q230" s="41">
        <f t="shared" si="46"/>
        <v>46596</v>
      </c>
      <c r="R230" s="41">
        <f t="shared" si="46"/>
        <v>44257</v>
      </c>
      <c r="S230" s="41">
        <f t="shared" si="46"/>
        <v>41346</v>
      </c>
      <c r="T230" s="41">
        <f t="shared" si="46"/>
        <v>38659</v>
      </c>
      <c r="U230" s="41">
        <f t="shared" si="46"/>
        <v>37219</v>
      </c>
      <c r="V230" s="41">
        <f t="shared" si="46"/>
        <v>35022</v>
      </c>
      <c r="W230" s="42">
        <f t="shared" ref="W230:AH230" si="47">X24</f>
        <v>33098</v>
      </c>
      <c r="X230" s="42">
        <f t="shared" si="47"/>
        <v>32109</v>
      </c>
      <c r="Y230" s="42">
        <f t="shared" si="47"/>
        <v>31756</v>
      </c>
      <c r="Z230" s="42">
        <f t="shared" si="47"/>
        <v>31195</v>
      </c>
      <c r="AA230" s="42">
        <f t="shared" si="47"/>
        <v>30251</v>
      </c>
      <c r="AB230" s="42">
        <f t="shared" si="47"/>
        <v>30292</v>
      </c>
      <c r="AC230" s="42">
        <f t="shared" si="47"/>
        <v>29651</v>
      </c>
      <c r="AD230" s="42">
        <f t="shared" si="47"/>
        <v>30330</v>
      </c>
      <c r="AE230" s="42">
        <f t="shared" si="47"/>
        <v>32115</v>
      </c>
      <c r="AF230" s="42">
        <f t="shared" si="47"/>
        <v>31639</v>
      </c>
      <c r="AG230" s="42">
        <f t="shared" si="47"/>
        <v>32459</v>
      </c>
      <c r="AH230" s="42">
        <f t="shared" si="47"/>
        <v>31978</v>
      </c>
    </row>
    <row r="231" spans="12:34" s="38" customFormat="1">
      <c r="L231" s="40">
        <v>22</v>
      </c>
      <c r="M231" s="41">
        <f t="shared" ref="M231:V231" si="48">M25+M128</f>
        <v>50799</v>
      </c>
      <c r="N231" s="41">
        <f t="shared" si="48"/>
        <v>49431</v>
      </c>
      <c r="O231" s="41">
        <f t="shared" si="48"/>
        <v>50705</v>
      </c>
      <c r="P231" s="41">
        <f t="shared" si="48"/>
        <v>49484</v>
      </c>
      <c r="Q231" s="41">
        <f t="shared" si="48"/>
        <v>48343</v>
      </c>
      <c r="R231" s="41">
        <f t="shared" si="48"/>
        <v>47060</v>
      </c>
      <c r="S231" s="41">
        <f t="shared" si="48"/>
        <v>44754</v>
      </c>
      <c r="T231" s="41">
        <f t="shared" si="48"/>
        <v>41789</v>
      </c>
      <c r="U231" s="41">
        <f t="shared" si="48"/>
        <v>39212</v>
      </c>
      <c r="V231" s="41">
        <f t="shared" si="48"/>
        <v>37804</v>
      </c>
      <c r="W231" s="42">
        <f t="shared" ref="W231:AH231" si="49">X25</f>
        <v>35465</v>
      </c>
      <c r="X231" s="42">
        <f t="shared" si="49"/>
        <v>33409</v>
      </c>
      <c r="Y231" s="42">
        <f t="shared" si="49"/>
        <v>32979</v>
      </c>
      <c r="Z231" s="42">
        <f t="shared" si="49"/>
        <v>32501</v>
      </c>
      <c r="AA231" s="42">
        <f t="shared" si="49"/>
        <v>31694</v>
      </c>
      <c r="AB231" s="42">
        <f t="shared" si="49"/>
        <v>30666</v>
      </c>
      <c r="AC231" s="42">
        <f t="shared" si="49"/>
        <v>31558</v>
      </c>
      <c r="AD231" s="42">
        <f t="shared" si="49"/>
        <v>30767</v>
      </c>
      <c r="AE231" s="42">
        <f t="shared" si="49"/>
        <v>31133</v>
      </c>
      <c r="AF231" s="42">
        <f t="shared" si="49"/>
        <v>32935</v>
      </c>
      <c r="AG231" s="42">
        <f t="shared" si="49"/>
        <v>32426</v>
      </c>
      <c r="AH231" s="42">
        <f t="shared" si="49"/>
        <v>33163</v>
      </c>
    </row>
    <row r="232" spans="12:34" s="38" customFormat="1">
      <c r="L232" s="40">
        <v>23</v>
      </c>
      <c r="M232" s="41">
        <f t="shared" ref="M232:V232" si="50">M26+M129</f>
        <v>50698</v>
      </c>
      <c r="N232" s="41">
        <f t="shared" si="50"/>
        <v>51192</v>
      </c>
      <c r="O232" s="41">
        <f t="shared" si="50"/>
        <v>49735</v>
      </c>
      <c r="P232" s="41">
        <f t="shared" si="50"/>
        <v>50954</v>
      </c>
      <c r="Q232" s="41">
        <f t="shared" si="50"/>
        <v>49800</v>
      </c>
      <c r="R232" s="41">
        <f t="shared" si="50"/>
        <v>48825</v>
      </c>
      <c r="S232" s="41">
        <f t="shared" si="50"/>
        <v>47597</v>
      </c>
      <c r="T232" s="41">
        <f t="shared" si="50"/>
        <v>45347</v>
      </c>
      <c r="U232" s="41">
        <f t="shared" si="50"/>
        <v>42357</v>
      </c>
      <c r="V232" s="41">
        <f t="shared" si="50"/>
        <v>39829</v>
      </c>
      <c r="W232" s="42">
        <f t="shared" ref="W232:AH232" si="51">X26</f>
        <v>38331</v>
      </c>
      <c r="X232" s="42">
        <f t="shared" si="51"/>
        <v>35802</v>
      </c>
      <c r="Y232" s="42">
        <f t="shared" si="51"/>
        <v>34568</v>
      </c>
      <c r="Z232" s="42">
        <f t="shared" si="51"/>
        <v>33787</v>
      </c>
      <c r="AA232" s="42">
        <f t="shared" si="51"/>
        <v>33049</v>
      </c>
      <c r="AB232" s="42">
        <f t="shared" si="51"/>
        <v>32189</v>
      </c>
      <c r="AC232" s="42">
        <f t="shared" si="51"/>
        <v>31969</v>
      </c>
      <c r="AD232" s="42">
        <f t="shared" si="51"/>
        <v>32705</v>
      </c>
      <c r="AE232" s="42">
        <f t="shared" si="51"/>
        <v>31727</v>
      </c>
      <c r="AF232" s="42">
        <f t="shared" si="51"/>
        <v>32077</v>
      </c>
      <c r="AG232" s="42">
        <f t="shared" si="51"/>
        <v>33813</v>
      </c>
      <c r="AH232" s="42">
        <f t="shared" si="51"/>
        <v>33184</v>
      </c>
    </row>
    <row r="233" spans="12:34" s="38" customFormat="1">
      <c r="L233" s="40">
        <v>24</v>
      </c>
      <c r="M233" s="41">
        <f t="shared" ref="M233:V233" si="52">M27+M130</f>
        <v>51709</v>
      </c>
      <c r="N233" s="41">
        <f t="shared" si="52"/>
        <v>51040</v>
      </c>
      <c r="O233" s="41">
        <f t="shared" si="52"/>
        <v>51518</v>
      </c>
      <c r="P233" s="41">
        <f t="shared" si="52"/>
        <v>50038</v>
      </c>
      <c r="Q233" s="41">
        <f t="shared" si="52"/>
        <v>51251</v>
      </c>
      <c r="R233" s="41">
        <f t="shared" si="52"/>
        <v>50227</v>
      </c>
      <c r="S233" s="41">
        <f t="shared" si="52"/>
        <v>49292</v>
      </c>
      <c r="T233" s="41">
        <f t="shared" si="52"/>
        <v>48146</v>
      </c>
      <c r="U233" s="41">
        <f t="shared" si="52"/>
        <v>45956</v>
      </c>
      <c r="V233" s="41">
        <f t="shared" si="52"/>
        <v>43052</v>
      </c>
      <c r="W233" s="42">
        <f t="shared" ref="W233:AH233" si="53">X27</f>
        <v>40382</v>
      </c>
      <c r="X233" s="42">
        <f t="shared" si="53"/>
        <v>38783</v>
      </c>
      <c r="Y233" s="42">
        <f t="shared" si="53"/>
        <v>37063</v>
      </c>
      <c r="Z233" s="42">
        <f t="shared" si="53"/>
        <v>35516</v>
      </c>
      <c r="AA233" s="42">
        <f t="shared" si="53"/>
        <v>34335</v>
      </c>
      <c r="AB233" s="42">
        <f t="shared" si="53"/>
        <v>33584</v>
      </c>
      <c r="AC233" s="42">
        <f t="shared" si="53"/>
        <v>33465</v>
      </c>
      <c r="AD233" s="42">
        <f t="shared" si="53"/>
        <v>33150</v>
      </c>
      <c r="AE233" s="42">
        <f t="shared" si="53"/>
        <v>33699</v>
      </c>
      <c r="AF233" s="42">
        <f t="shared" si="53"/>
        <v>32473</v>
      </c>
      <c r="AG233" s="42">
        <f t="shared" si="53"/>
        <v>33193</v>
      </c>
      <c r="AH233" s="42">
        <f t="shared" si="53"/>
        <v>34552</v>
      </c>
    </row>
    <row r="234" spans="12:34" s="38" customFormat="1">
      <c r="L234" s="40">
        <v>25</v>
      </c>
      <c r="M234" s="41">
        <f t="shared" ref="M234:V234" si="54">M28+M131</f>
        <v>54665</v>
      </c>
      <c r="N234" s="41">
        <f t="shared" si="54"/>
        <v>52027</v>
      </c>
      <c r="O234" s="41">
        <f t="shared" si="54"/>
        <v>51350</v>
      </c>
      <c r="P234" s="41">
        <f t="shared" si="54"/>
        <v>51836</v>
      </c>
      <c r="Q234" s="41">
        <f t="shared" si="54"/>
        <v>50406</v>
      </c>
      <c r="R234" s="41">
        <f t="shared" si="54"/>
        <v>51645</v>
      </c>
      <c r="S234" s="41">
        <f t="shared" si="54"/>
        <v>50707</v>
      </c>
      <c r="T234" s="41">
        <f t="shared" si="54"/>
        <v>49810</v>
      </c>
      <c r="U234" s="41">
        <f t="shared" si="54"/>
        <v>48773</v>
      </c>
      <c r="V234" s="41">
        <f t="shared" si="54"/>
        <v>46718</v>
      </c>
      <c r="W234" s="42">
        <f t="shared" ref="W234:AH234" si="55">X28</f>
        <v>43672</v>
      </c>
      <c r="X234" s="42">
        <f t="shared" si="55"/>
        <v>40935</v>
      </c>
      <c r="Y234" s="42">
        <f t="shared" si="55"/>
        <v>40264</v>
      </c>
      <c r="Z234" s="42">
        <f t="shared" si="55"/>
        <v>38277</v>
      </c>
      <c r="AA234" s="42">
        <f t="shared" si="55"/>
        <v>36147</v>
      </c>
      <c r="AB234" s="42">
        <f t="shared" si="55"/>
        <v>34883</v>
      </c>
      <c r="AC234" s="42">
        <f t="shared" si="55"/>
        <v>34950</v>
      </c>
      <c r="AD234" s="42">
        <f t="shared" si="55"/>
        <v>34711</v>
      </c>
      <c r="AE234" s="42">
        <f t="shared" si="55"/>
        <v>34178</v>
      </c>
      <c r="AF234" s="42">
        <f t="shared" si="55"/>
        <v>34647</v>
      </c>
      <c r="AG234" s="42">
        <f t="shared" si="55"/>
        <v>33710</v>
      </c>
      <c r="AH234" s="42">
        <f t="shared" si="55"/>
        <v>34072</v>
      </c>
    </row>
    <row r="235" spans="12:34" s="38" customFormat="1">
      <c r="L235" s="40">
        <v>26</v>
      </c>
      <c r="M235" s="41">
        <f t="shared" ref="M235:V235" si="56">M29+M132</f>
        <v>55102</v>
      </c>
      <c r="N235" s="41">
        <f t="shared" si="56"/>
        <v>54882</v>
      </c>
      <c r="O235" s="41">
        <f t="shared" si="56"/>
        <v>52251</v>
      </c>
      <c r="P235" s="41">
        <f t="shared" si="56"/>
        <v>51603</v>
      </c>
      <c r="Q235" s="41">
        <f t="shared" si="56"/>
        <v>52129</v>
      </c>
      <c r="R235" s="41">
        <f t="shared" si="56"/>
        <v>50832</v>
      </c>
      <c r="S235" s="41">
        <f t="shared" si="56"/>
        <v>51970</v>
      </c>
      <c r="T235" s="41">
        <f t="shared" si="56"/>
        <v>51190</v>
      </c>
      <c r="U235" s="41">
        <f t="shared" si="56"/>
        <v>50483</v>
      </c>
      <c r="V235" s="41">
        <f t="shared" si="56"/>
        <v>49423</v>
      </c>
      <c r="W235" s="42">
        <f t="shared" ref="W235:AH235" si="57">X29</f>
        <v>47306</v>
      </c>
      <c r="X235" s="42">
        <f t="shared" si="57"/>
        <v>44272</v>
      </c>
      <c r="Y235" s="42">
        <f t="shared" si="57"/>
        <v>42472</v>
      </c>
      <c r="Z235" s="42">
        <f t="shared" si="57"/>
        <v>41450</v>
      </c>
      <c r="AA235" s="42">
        <f t="shared" si="57"/>
        <v>39073</v>
      </c>
      <c r="AB235" s="42">
        <f t="shared" si="57"/>
        <v>36761</v>
      </c>
      <c r="AC235" s="42">
        <f t="shared" si="57"/>
        <v>36387</v>
      </c>
      <c r="AD235" s="42">
        <f t="shared" si="57"/>
        <v>36289</v>
      </c>
      <c r="AE235" s="42">
        <f t="shared" si="57"/>
        <v>35691</v>
      </c>
      <c r="AF235" s="42">
        <f t="shared" si="57"/>
        <v>35160</v>
      </c>
      <c r="AG235" s="42">
        <f t="shared" si="57"/>
        <v>35712</v>
      </c>
      <c r="AH235" s="42">
        <f t="shared" si="57"/>
        <v>34395</v>
      </c>
    </row>
    <row r="236" spans="12:34" s="38" customFormat="1">
      <c r="L236" s="40">
        <v>27</v>
      </c>
      <c r="M236" s="41">
        <f t="shared" ref="M236:V236" si="58">M30+M133</f>
        <v>56509</v>
      </c>
      <c r="N236" s="41">
        <f t="shared" si="58"/>
        <v>55329</v>
      </c>
      <c r="O236" s="41">
        <f t="shared" si="58"/>
        <v>55095</v>
      </c>
      <c r="P236" s="41">
        <f t="shared" si="58"/>
        <v>52390</v>
      </c>
      <c r="Q236" s="41">
        <f t="shared" si="58"/>
        <v>51797</v>
      </c>
      <c r="R236" s="41">
        <f t="shared" si="58"/>
        <v>52585</v>
      </c>
      <c r="S236" s="41">
        <f t="shared" si="58"/>
        <v>51268</v>
      </c>
      <c r="T236" s="41">
        <f t="shared" si="58"/>
        <v>52350</v>
      </c>
      <c r="U236" s="41">
        <f t="shared" si="58"/>
        <v>51775</v>
      </c>
      <c r="V236" s="41">
        <f t="shared" si="58"/>
        <v>51060</v>
      </c>
      <c r="W236" s="42">
        <f t="shared" ref="W236:AH236" si="59">X30</f>
        <v>50041</v>
      </c>
      <c r="X236" s="42">
        <f t="shared" si="59"/>
        <v>47820</v>
      </c>
      <c r="Y236" s="42">
        <f t="shared" si="59"/>
        <v>45799</v>
      </c>
      <c r="Z236" s="42">
        <f t="shared" si="59"/>
        <v>43753</v>
      </c>
      <c r="AA236" s="42">
        <f t="shared" si="59"/>
        <v>42260</v>
      </c>
      <c r="AB236" s="42">
        <f t="shared" si="59"/>
        <v>39750</v>
      </c>
      <c r="AC236" s="42">
        <f t="shared" si="59"/>
        <v>38249</v>
      </c>
      <c r="AD236" s="42">
        <f t="shared" si="59"/>
        <v>37547</v>
      </c>
      <c r="AE236" s="42">
        <f t="shared" si="59"/>
        <v>37293</v>
      </c>
      <c r="AF236" s="42">
        <f t="shared" si="59"/>
        <v>36564</v>
      </c>
      <c r="AG236" s="42">
        <f t="shared" si="59"/>
        <v>36426</v>
      </c>
      <c r="AH236" s="42">
        <f t="shared" si="59"/>
        <v>36482</v>
      </c>
    </row>
    <row r="237" spans="12:34" s="38" customFormat="1">
      <c r="L237" s="40">
        <v>28</v>
      </c>
      <c r="M237" s="41">
        <f t="shared" ref="M237:V237" si="60">M31+M134</f>
        <v>52800</v>
      </c>
      <c r="N237" s="41">
        <f t="shared" si="60"/>
        <v>56712</v>
      </c>
      <c r="O237" s="41">
        <f t="shared" si="60"/>
        <v>55475</v>
      </c>
      <c r="P237" s="41">
        <f t="shared" si="60"/>
        <v>55202</v>
      </c>
      <c r="Q237" s="41">
        <f t="shared" si="60"/>
        <v>52607</v>
      </c>
      <c r="R237" s="41">
        <f t="shared" si="60"/>
        <v>52123</v>
      </c>
      <c r="S237" s="41">
        <f t="shared" si="60"/>
        <v>52977</v>
      </c>
      <c r="T237" s="41">
        <f t="shared" si="60"/>
        <v>51614</v>
      </c>
      <c r="U237" s="41">
        <f t="shared" si="60"/>
        <v>52806</v>
      </c>
      <c r="V237" s="41">
        <f t="shared" si="60"/>
        <v>52262</v>
      </c>
      <c r="W237" s="42">
        <f t="shared" ref="W237:AH237" si="61">X31</f>
        <v>51624</v>
      </c>
      <c r="X237" s="42">
        <f t="shared" si="61"/>
        <v>50718</v>
      </c>
      <c r="Y237" s="42">
        <f t="shared" si="61"/>
        <v>49427</v>
      </c>
      <c r="Z237" s="42">
        <f t="shared" si="61"/>
        <v>47163</v>
      </c>
      <c r="AA237" s="42">
        <f t="shared" si="61"/>
        <v>44683</v>
      </c>
      <c r="AB237" s="42">
        <f t="shared" si="61"/>
        <v>43031</v>
      </c>
      <c r="AC237" s="42">
        <f t="shared" si="61"/>
        <v>41178</v>
      </c>
      <c r="AD237" s="42">
        <f t="shared" si="61"/>
        <v>39561</v>
      </c>
      <c r="AE237" s="42">
        <f t="shared" si="61"/>
        <v>38463</v>
      </c>
      <c r="AF237" s="42">
        <f t="shared" si="61"/>
        <v>38261</v>
      </c>
      <c r="AG237" s="42">
        <f t="shared" si="61"/>
        <v>37864</v>
      </c>
      <c r="AH237" s="42">
        <f t="shared" si="61"/>
        <v>37313</v>
      </c>
    </row>
    <row r="238" spans="12:34" s="38" customFormat="1">
      <c r="L238" s="40">
        <v>29</v>
      </c>
      <c r="M238" s="41">
        <f t="shared" ref="M238:V238" si="62">M32+M135</f>
        <v>51250</v>
      </c>
      <c r="N238" s="41">
        <f t="shared" si="62"/>
        <v>52968</v>
      </c>
      <c r="O238" s="41">
        <f t="shared" si="62"/>
        <v>56844</v>
      </c>
      <c r="P238" s="41">
        <f t="shared" si="62"/>
        <v>55585</v>
      </c>
      <c r="Q238" s="41">
        <f t="shared" si="62"/>
        <v>55293</v>
      </c>
      <c r="R238" s="41">
        <f t="shared" si="62"/>
        <v>52925</v>
      </c>
      <c r="S238" s="41">
        <f t="shared" si="62"/>
        <v>52429</v>
      </c>
      <c r="T238" s="41">
        <f t="shared" si="62"/>
        <v>53396</v>
      </c>
      <c r="U238" s="41">
        <f t="shared" si="62"/>
        <v>52104</v>
      </c>
      <c r="V238" s="41">
        <f t="shared" si="62"/>
        <v>53315</v>
      </c>
      <c r="W238" s="42">
        <f t="shared" ref="W238:AH238" si="63">X32</f>
        <v>52801</v>
      </c>
      <c r="X238" s="42">
        <f t="shared" si="63"/>
        <v>52222</v>
      </c>
      <c r="Y238" s="42">
        <f t="shared" si="63"/>
        <v>52239</v>
      </c>
      <c r="Z238" s="42">
        <f t="shared" si="63"/>
        <v>50752</v>
      </c>
      <c r="AA238" s="42">
        <f t="shared" si="63"/>
        <v>48068</v>
      </c>
      <c r="AB238" s="42">
        <f t="shared" si="63"/>
        <v>45441</v>
      </c>
      <c r="AC238" s="42">
        <f t="shared" si="63"/>
        <v>44560</v>
      </c>
      <c r="AD238" s="42">
        <f t="shared" si="63"/>
        <v>42319</v>
      </c>
      <c r="AE238" s="42">
        <f t="shared" si="63"/>
        <v>40349</v>
      </c>
      <c r="AF238" s="42">
        <f t="shared" si="63"/>
        <v>39194</v>
      </c>
      <c r="AG238" s="42">
        <f t="shared" si="63"/>
        <v>39475</v>
      </c>
      <c r="AH238" s="42">
        <f t="shared" si="63"/>
        <v>38629</v>
      </c>
    </row>
    <row r="239" spans="12:34" s="38" customFormat="1">
      <c r="L239" s="40">
        <v>30</v>
      </c>
      <c r="M239" s="41">
        <f t="shared" ref="M239:V239" si="64">M33+M136</f>
        <v>51307</v>
      </c>
      <c r="N239" s="41">
        <f t="shared" si="64"/>
        <v>51354</v>
      </c>
      <c r="O239" s="41">
        <f t="shared" si="64"/>
        <v>53048</v>
      </c>
      <c r="P239" s="41">
        <f t="shared" si="64"/>
        <v>56902</v>
      </c>
      <c r="Q239" s="41">
        <f t="shared" si="64"/>
        <v>55727</v>
      </c>
      <c r="R239" s="41">
        <f t="shared" si="64"/>
        <v>55472</v>
      </c>
      <c r="S239" s="41">
        <f t="shared" si="64"/>
        <v>53234</v>
      </c>
      <c r="T239" s="41">
        <f t="shared" si="64"/>
        <v>52760</v>
      </c>
      <c r="U239" s="41">
        <f t="shared" si="64"/>
        <v>53906</v>
      </c>
      <c r="V239" s="41">
        <f t="shared" si="64"/>
        <v>52591</v>
      </c>
      <c r="W239" s="42">
        <f t="shared" ref="W239:AH239" si="65">X33</f>
        <v>53845</v>
      </c>
      <c r="X239" s="42">
        <f t="shared" si="65"/>
        <v>53375</v>
      </c>
      <c r="Y239" s="42">
        <f t="shared" si="65"/>
        <v>53760</v>
      </c>
      <c r="Z239" s="42">
        <f t="shared" si="65"/>
        <v>53572</v>
      </c>
      <c r="AA239" s="42">
        <f t="shared" si="65"/>
        <v>51575</v>
      </c>
      <c r="AB239" s="42">
        <f t="shared" si="65"/>
        <v>48828</v>
      </c>
      <c r="AC239" s="42">
        <f t="shared" si="65"/>
        <v>46875</v>
      </c>
      <c r="AD239" s="42">
        <f t="shared" si="65"/>
        <v>45649</v>
      </c>
      <c r="AE239" s="42">
        <f t="shared" si="65"/>
        <v>43004</v>
      </c>
      <c r="AF239" s="42">
        <f t="shared" si="65"/>
        <v>41034</v>
      </c>
      <c r="AG239" s="42">
        <f t="shared" si="65"/>
        <v>40365</v>
      </c>
      <c r="AH239" s="42">
        <f t="shared" si="65"/>
        <v>40110</v>
      </c>
    </row>
    <row r="240" spans="12:34" s="38" customFormat="1">
      <c r="L240" s="40">
        <v>31</v>
      </c>
      <c r="M240" s="41">
        <f t="shared" ref="M240:V240" si="66">M34+M137</f>
        <v>49421</v>
      </c>
      <c r="N240" s="41">
        <f t="shared" si="66"/>
        <v>51367</v>
      </c>
      <c r="O240" s="41">
        <f t="shared" si="66"/>
        <v>51469</v>
      </c>
      <c r="P240" s="41">
        <f t="shared" si="66"/>
        <v>53117</v>
      </c>
      <c r="Q240" s="41">
        <f t="shared" si="66"/>
        <v>56918</v>
      </c>
      <c r="R240" s="41">
        <f t="shared" si="66"/>
        <v>55902</v>
      </c>
      <c r="S240" s="41">
        <f t="shared" si="66"/>
        <v>55705</v>
      </c>
      <c r="T240" s="41">
        <f t="shared" si="66"/>
        <v>53533</v>
      </c>
      <c r="U240" s="41">
        <f t="shared" si="66"/>
        <v>53172</v>
      </c>
      <c r="V240" s="41">
        <f t="shared" si="66"/>
        <v>54348</v>
      </c>
      <c r="W240" s="42">
        <f t="shared" ref="W240:AH240" si="67">X34</f>
        <v>53086</v>
      </c>
      <c r="X240" s="42">
        <f t="shared" si="67"/>
        <v>54371</v>
      </c>
      <c r="Y240" s="42">
        <f t="shared" si="67"/>
        <v>54596</v>
      </c>
      <c r="Z240" s="42">
        <f t="shared" si="67"/>
        <v>54900</v>
      </c>
      <c r="AA240" s="42">
        <f t="shared" si="67"/>
        <v>54363</v>
      </c>
      <c r="AB240" s="42">
        <f t="shared" si="67"/>
        <v>52043</v>
      </c>
      <c r="AC240" s="42">
        <f t="shared" si="67"/>
        <v>50122</v>
      </c>
      <c r="AD240" s="42">
        <f t="shared" si="67"/>
        <v>47802</v>
      </c>
      <c r="AE240" s="42">
        <f t="shared" si="67"/>
        <v>46257</v>
      </c>
      <c r="AF240" s="42">
        <f t="shared" si="67"/>
        <v>43450</v>
      </c>
      <c r="AG240" s="42">
        <f t="shared" si="67"/>
        <v>42003</v>
      </c>
      <c r="AH240" s="42">
        <f t="shared" si="67"/>
        <v>41129</v>
      </c>
    </row>
    <row r="241" spans="12:34" s="38" customFormat="1">
      <c r="L241" s="40">
        <v>32</v>
      </c>
      <c r="M241" s="41">
        <f t="shared" ref="M241:V241" si="68">M35+M138</f>
        <v>48873</v>
      </c>
      <c r="N241" s="41">
        <f t="shared" si="68"/>
        <v>49565</v>
      </c>
      <c r="O241" s="41">
        <f t="shared" si="68"/>
        <v>51443</v>
      </c>
      <c r="P241" s="41">
        <f t="shared" si="68"/>
        <v>51525</v>
      </c>
      <c r="Q241" s="41">
        <f t="shared" si="68"/>
        <v>53178</v>
      </c>
      <c r="R241" s="41">
        <f t="shared" si="68"/>
        <v>57080</v>
      </c>
      <c r="S241" s="41">
        <f t="shared" si="68"/>
        <v>56089</v>
      </c>
      <c r="T241" s="41">
        <f t="shared" si="68"/>
        <v>55882</v>
      </c>
      <c r="U241" s="41">
        <f t="shared" si="68"/>
        <v>53944</v>
      </c>
      <c r="V241" s="41">
        <f t="shared" si="68"/>
        <v>53565</v>
      </c>
      <c r="W241" s="42">
        <f t="shared" ref="W241:AH241" si="69">X35</f>
        <v>54870</v>
      </c>
      <c r="X241" s="42">
        <f t="shared" si="69"/>
        <v>53592</v>
      </c>
      <c r="Y241" s="42">
        <f t="shared" si="69"/>
        <v>55357</v>
      </c>
      <c r="Z241" s="42">
        <f t="shared" si="69"/>
        <v>55536</v>
      </c>
      <c r="AA241" s="42">
        <f t="shared" si="69"/>
        <v>55290</v>
      </c>
      <c r="AB241" s="42">
        <f t="shared" si="69"/>
        <v>54818</v>
      </c>
      <c r="AC241" s="42">
        <f t="shared" si="69"/>
        <v>53080</v>
      </c>
      <c r="AD241" s="42">
        <f t="shared" si="69"/>
        <v>50868</v>
      </c>
      <c r="AE241" s="42">
        <f t="shared" si="69"/>
        <v>48200</v>
      </c>
      <c r="AF241" s="42">
        <f t="shared" si="69"/>
        <v>46659</v>
      </c>
      <c r="AG241" s="42">
        <f t="shared" si="69"/>
        <v>44370</v>
      </c>
      <c r="AH241" s="42">
        <f t="shared" si="69"/>
        <v>42710</v>
      </c>
    </row>
    <row r="242" spans="12:34" s="38" customFormat="1">
      <c r="L242" s="40">
        <v>33</v>
      </c>
      <c r="M242" s="41">
        <f t="shared" ref="M242:V242" si="70">M36+M139</f>
        <v>47389</v>
      </c>
      <c r="N242" s="41">
        <f t="shared" si="70"/>
        <v>48974</v>
      </c>
      <c r="O242" s="41">
        <f t="shared" si="70"/>
        <v>49660</v>
      </c>
      <c r="P242" s="41">
        <f t="shared" si="70"/>
        <v>51439</v>
      </c>
      <c r="Q242" s="41">
        <f t="shared" si="70"/>
        <v>51597</v>
      </c>
      <c r="R242" s="41">
        <f t="shared" si="70"/>
        <v>53354</v>
      </c>
      <c r="S242" s="41">
        <f t="shared" si="70"/>
        <v>57241</v>
      </c>
      <c r="T242" s="41">
        <f t="shared" si="70"/>
        <v>56253</v>
      </c>
      <c r="U242" s="41">
        <f t="shared" si="70"/>
        <v>56173</v>
      </c>
      <c r="V242" s="41">
        <f t="shared" si="70"/>
        <v>54270</v>
      </c>
      <c r="W242" s="42">
        <f t="shared" ref="W242:AH242" si="71">X36</f>
        <v>54029</v>
      </c>
      <c r="X242" s="42">
        <f t="shared" si="71"/>
        <v>55401</v>
      </c>
      <c r="Y242" s="42">
        <f t="shared" si="71"/>
        <v>54602</v>
      </c>
      <c r="Z242" s="42">
        <f t="shared" si="71"/>
        <v>56358</v>
      </c>
      <c r="AA242" s="42">
        <f t="shared" si="71"/>
        <v>55995</v>
      </c>
      <c r="AB242" s="42">
        <f t="shared" si="71"/>
        <v>55725</v>
      </c>
      <c r="AC242" s="42">
        <f t="shared" si="71"/>
        <v>55750</v>
      </c>
      <c r="AD242" s="42">
        <f t="shared" si="71"/>
        <v>53732</v>
      </c>
      <c r="AE242" s="42">
        <f t="shared" si="71"/>
        <v>51223</v>
      </c>
      <c r="AF242" s="42">
        <f t="shared" si="71"/>
        <v>48611</v>
      </c>
      <c r="AG242" s="42">
        <f t="shared" si="71"/>
        <v>47334</v>
      </c>
      <c r="AH242" s="42">
        <f t="shared" si="71"/>
        <v>45105</v>
      </c>
    </row>
    <row r="243" spans="12:34" s="38" customFormat="1">
      <c r="L243" s="40">
        <v>34</v>
      </c>
      <c r="M243" s="41">
        <f t="shared" ref="M243:V243" si="72">M37+M140</f>
        <v>46856</v>
      </c>
      <c r="N243" s="41">
        <f t="shared" si="72"/>
        <v>47433</v>
      </c>
      <c r="O243" s="41">
        <f t="shared" si="72"/>
        <v>49100</v>
      </c>
      <c r="P243" s="41">
        <f t="shared" si="72"/>
        <v>49749</v>
      </c>
      <c r="Q243" s="41">
        <f t="shared" si="72"/>
        <v>51525</v>
      </c>
      <c r="R243" s="41">
        <f t="shared" si="72"/>
        <v>51750</v>
      </c>
      <c r="S243" s="41">
        <f t="shared" si="72"/>
        <v>53497</v>
      </c>
      <c r="T243" s="41">
        <f t="shared" si="72"/>
        <v>57407</v>
      </c>
      <c r="U243" s="41">
        <f t="shared" si="72"/>
        <v>56489</v>
      </c>
      <c r="V243" s="41">
        <f t="shared" si="72"/>
        <v>56449</v>
      </c>
      <c r="W243" s="42">
        <f t="shared" ref="W243:AH243" si="73">X37</f>
        <v>54728</v>
      </c>
      <c r="X243" s="42">
        <f t="shared" si="73"/>
        <v>54637</v>
      </c>
      <c r="Y243" s="42">
        <f t="shared" si="73"/>
        <v>56422</v>
      </c>
      <c r="Z243" s="42">
        <f t="shared" si="73"/>
        <v>55445</v>
      </c>
      <c r="AA243" s="42">
        <f t="shared" si="73"/>
        <v>56718</v>
      </c>
      <c r="AB243" s="42">
        <f t="shared" si="73"/>
        <v>56363</v>
      </c>
      <c r="AC243" s="42">
        <f t="shared" si="73"/>
        <v>56561</v>
      </c>
      <c r="AD243" s="42">
        <f t="shared" si="73"/>
        <v>56371</v>
      </c>
      <c r="AE243" s="42">
        <f t="shared" si="73"/>
        <v>54055</v>
      </c>
      <c r="AF243" s="42">
        <f t="shared" si="73"/>
        <v>51473</v>
      </c>
      <c r="AG243" s="42">
        <f t="shared" si="73"/>
        <v>49378</v>
      </c>
      <c r="AH243" s="42">
        <f t="shared" si="73"/>
        <v>48009</v>
      </c>
    </row>
    <row r="244" spans="12:34" s="38" customFormat="1">
      <c r="L244" s="40">
        <v>35</v>
      </c>
      <c r="M244" s="41">
        <f t="shared" ref="M244:V244" si="74">M38+M141</f>
        <v>46798</v>
      </c>
      <c r="N244" s="41">
        <f t="shared" si="74"/>
        <v>46924</v>
      </c>
      <c r="O244" s="41">
        <f t="shared" si="74"/>
        <v>47456</v>
      </c>
      <c r="P244" s="41">
        <f t="shared" si="74"/>
        <v>49089</v>
      </c>
      <c r="Q244" s="41">
        <f t="shared" si="74"/>
        <v>49795</v>
      </c>
      <c r="R244" s="41">
        <f t="shared" si="74"/>
        <v>51571</v>
      </c>
      <c r="S244" s="41">
        <f t="shared" si="74"/>
        <v>51899</v>
      </c>
      <c r="T244" s="41">
        <f t="shared" si="74"/>
        <v>53648</v>
      </c>
      <c r="U244" s="41">
        <f t="shared" si="74"/>
        <v>57531</v>
      </c>
      <c r="V244" s="41">
        <f t="shared" si="74"/>
        <v>56786</v>
      </c>
      <c r="W244" s="42">
        <f t="shared" ref="W244:AH244" si="75">X38</f>
        <v>56807</v>
      </c>
      <c r="X244" s="42">
        <f t="shared" si="75"/>
        <v>55211</v>
      </c>
      <c r="Y244" s="42">
        <f t="shared" si="75"/>
        <v>55580</v>
      </c>
      <c r="Z244" s="42">
        <f t="shared" si="75"/>
        <v>57107</v>
      </c>
      <c r="AA244" s="42">
        <f t="shared" si="75"/>
        <v>55812</v>
      </c>
      <c r="AB244" s="42">
        <f t="shared" si="75"/>
        <v>57040</v>
      </c>
      <c r="AC244" s="42">
        <f t="shared" si="75"/>
        <v>57140</v>
      </c>
      <c r="AD244" s="42">
        <f t="shared" si="75"/>
        <v>56994</v>
      </c>
      <c r="AE244" s="42">
        <f t="shared" si="75"/>
        <v>56744</v>
      </c>
      <c r="AF244" s="42">
        <f t="shared" si="75"/>
        <v>54273</v>
      </c>
      <c r="AG244" s="42">
        <f t="shared" si="75"/>
        <v>51998</v>
      </c>
      <c r="AH244" s="42">
        <f t="shared" si="75"/>
        <v>49939</v>
      </c>
    </row>
    <row r="245" spans="12:34" s="38" customFormat="1">
      <c r="L245" s="40">
        <v>36</v>
      </c>
      <c r="M245" s="41">
        <f t="shared" ref="M245:V245" si="76">M39+M142</f>
        <v>46107</v>
      </c>
      <c r="N245" s="41">
        <f t="shared" si="76"/>
        <v>46822</v>
      </c>
      <c r="O245" s="41">
        <f t="shared" si="76"/>
        <v>46916</v>
      </c>
      <c r="P245" s="41">
        <f t="shared" si="76"/>
        <v>47418</v>
      </c>
      <c r="Q245" s="41">
        <f t="shared" si="76"/>
        <v>49177</v>
      </c>
      <c r="R245" s="41">
        <f t="shared" si="76"/>
        <v>49891</v>
      </c>
      <c r="S245" s="41">
        <f t="shared" si="76"/>
        <v>51640</v>
      </c>
      <c r="T245" s="41">
        <f t="shared" si="76"/>
        <v>51996</v>
      </c>
      <c r="U245" s="41">
        <f t="shared" si="76"/>
        <v>53874</v>
      </c>
      <c r="V245" s="41">
        <f t="shared" si="76"/>
        <v>57662</v>
      </c>
      <c r="W245" s="42">
        <f t="shared" ref="W245:AH245" si="77">X39</f>
        <v>57161</v>
      </c>
      <c r="X245" s="42">
        <f t="shared" si="77"/>
        <v>57313</v>
      </c>
      <c r="Y245" s="42">
        <f t="shared" si="77"/>
        <v>56234</v>
      </c>
      <c r="Z245" s="42">
        <f t="shared" si="77"/>
        <v>56451</v>
      </c>
      <c r="AA245" s="42">
        <f t="shared" si="77"/>
        <v>57547</v>
      </c>
      <c r="AB245" s="42">
        <f t="shared" si="77"/>
        <v>56188</v>
      </c>
      <c r="AC245" s="42">
        <f t="shared" si="77"/>
        <v>57875</v>
      </c>
      <c r="AD245" s="42">
        <f t="shared" si="77"/>
        <v>57783</v>
      </c>
      <c r="AE245" s="42">
        <f t="shared" si="77"/>
        <v>57436</v>
      </c>
      <c r="AF245" s="42">
        <f t="shared" si="77"/>
        <v>57165</v>
      </c>
      <c r="AG245" s="42">
        <f t="shared" si="77"/>
        <v>54750</v>
      </c>
      <c r="AH245" s="42">
        <f t="shared" si="77"/>
        <v>52686</v>
      </c>
    </row>
    <row r="246" spans="12:34" s="38" customFormat="1">
      <c r="L246" s="40">
        <v>37</v>
      </c>
      <c r="M246" s="41">
        <f t="shared" ref="M246:V246" si="78">M40+M143</f>
        <v>46450</v>
      </c>
      <c r="N246" s="41">
        <f t="shared" si="78"/>
        <v>46152</v>
      </c>
      <c r="O246" s="41">
        <f t="shared" si="78"/>
        <v>46853</v>
      </c>
      <c r="P246" s="41">
        <f t="shared" si="78"/>
        <v>46903</v>
      </c>
      <c r="Q246" s="41">
        <f t="shared" si="78"/>
        <v>47450</v>
      </c>
      <c r="R246" s="41">
        <f t="shared" si="78"/>
        <v>49253</v>
      </c>
      <c r="S246" s="41">
        <f t="shared" si="78"/>
        <v>50074</v>
      </c>
      <c r="T246" s="41">
        <f t="shared" si="78"/>
        <v>51724</v>
      </c>
      <c r="U246" s="41">
        <f t="shared" si="78"/>
        <v>52184</v>
      </c>
      <c r="V246" s="41">
        <f t="shared" si="78"/>
        <v>54074</v>
      </c>
      <c r="W246" s="42">
        <f t="shared" ref="W246:AH246" si="79">X40</f>
        <v>57847</v>
      </c>
      <c r="X246" s="42">
        <f t="shared" si="79"/>
        <v>57577</v>
      </c>
      <c r="Y246" s="42">
        <f t="shared" si="79"/>
        <v>58143</v>
      </c>
      <c r="Z246" s="42">
        <f t="shared" si="79"/>
        <v>56905</v>
      </c>
      <c r="AA246" s="42">
        <f t="shared" si="79"/>
        <v>56808</v>
      </c>
      <c r="AB246" s="42">
        <f t="shared" si="79"/>
        <v>57871</v>
      </c>
      <c r="AC246" s="42">
        <f t="shared" si="79"/>
        <v>57011</v>
      </c>
      <c r="AD246" s="42">
        <f t="shared" si="79"/>
        <v>58480</v>
      </c>
      <c r="AE246" s="42">
        <f t="shared" si="79"/>
        <v>58197</v>
      </c>
      <c r="AF246" s="42">
        <f t="shared" si="79"/>
        <v>57811</v>
      </c>
      <c r="AG246" s="42">
        <f t="shared" si="79"/>
        <v>57362</v>
      </c>
      <c r="AH246" s="42">
        <f t="shared" si="79"/>
        <v>55328</v>
      </c>
    </row>
    <row r="247" spans="12:34" s="38" customFormat="1">
      <c r="L247" s="40">
        <v>38</v>
      </c>
      <c r="M247" s="41">
        <f t="shared" ref="M247:V247" si="80">M41+M144</f>
        <v>44513</v>
      </c>
      <c r="N247" s="41">
        <f t="shared" si="80"/>
        <v>46447</v>
      </c>
      <c r="O247" s="41">
        <f t="shared" si="80"/>
        <v>46187</v>
      </c>
      <c r="P247" s="41">
        <f t="shared" si="80"/>
        <v>46868</v>
      </c>
      <c r="Q247" s="41">
        <f t="shared" si="80"/>
        <v>46891</v>
      </c>
      <c r="R247" s="41">
        <f t="shared" si="80"/>
        <v>47455</v>
      </c>
      <c r="S247" s="41">
        <f t="shared" si="80"/>
        <v>49332</v>
      </c>
      <c r="T247" s="41">
        <f t="shared" si="80"/>
        <v>50238</v>
      </c>
      <c r="U247" s="41">
        <f t="shared" si="80"/>
        <v>51821</v>
      </c>
      <c r="V247" s="41">
        <f t="shared" si="80"/>
        <v>52394</v>
      </c>
      <c r="W247" s="42">
        <f t="shared" ref="W247:AH247" si="81">X41</f>
        <v>54284</v>
      </c>
      <c r="X247" s="42">
        <f t="shared" si="81"/>
        <v>58151</v>
      </c>
      <c r="Y247" s="42">
        <f t="shared" si="81"/>
        <v>58307</v>
      </c>
      <c r="Z247" s="42">
        <f t="shared" si="81"/>
        <v>58798</v>
      </c>
      <c r="AA247" s="42">
        <f t="shared" si="81"/>
        <v>57313</v>
      </c>
      <c r="AB247" s="42">
        <f t="shared" si="81"/>
        <v>57052</v>
      </c>
      <c r="AC247" s="42">
        <f t="shared" si="81"/>
        <v>58724</v>
      </c>
      <c r="AD247" s="42">
        <f t="shared" si="81"/>
        <v>57526</v>
      </c>
      <c r="AE247" s="42">
        <f t="shared" si="81"/>
        <v>58819</v>
      </c>
      <c r="AF247" s="42">
        <f t="shared" si="81"/>
        <v>58404</v>
      </c>
      <c r="AG247" s="42">
        <f t="shared" si="81"/>
        <v>58064</v>
      </c>
      <c r="AH247" s="42">
        <f t="shared" si="81"/>
        <v>58060</v>
      </c>
    </row>
    <row r="248" spans="12:34" s="38" customFormat="1">
      <c r="L248" s="40">
        <v>39</v>
      </c>
      <c r="M248" s="41">
        <f t="shared" ref="M248:V248" si="82">M42+M145</f>
        <v>44972</v>
      </c>
      <c r="N248" s="41">
        <f t="shared" si="82"/>
        <v>44547</v>
      </c>
      <c r="O248" s="41">
        <f t="shared" si="82"/>
        <v>46456</v>
      </c>
      <c r="P248" s="41">
        <f t="shared" si="82"/>
        <v>46132</v>
      </c>
      <c r="Q248" s="41">
        <f t="shared" si="82"/>
        <v>46826</v>
      </c>
      <c r="R248" s="41">
        <f t="shared" si="82"/>
        <v>46874</v>
      </c>
      <c r="S248" s="41">
        <f t="shared" si="82"/>
        <v>47463</v>
      </c>
      <c r="T248" s="41">
        <f t="shared" si="82"/>
        <v>49424</v>
      </c>
      <c r="U248" s="41">
        <f t="shared" si="82"/>
        <v>50392</v>
      </c>
      <c r="V248" s="41">
        <f t="shared" si="82"/>
        <v>51983</v>
      </c>
      <c r="W248" s="42">
        <f t="shared" ref="W248:AH248" si="83">X42</f>
        <v>52585</v>
      </c>
      <c r="X248" s="42">
        <f t="shared" si="83"/>
        <v>54663</v>
      </c>
      <c r="Y248" s="42">
        <f t="shared" si="83"/>
        <v>58906</v>
      </c>
      <c r="Z248" s="42">
        <f t="shared" si="83"/>
        <v>58933</v>
      </c>
      <c r="AA248" s="42">
        <f t="shared" si="83"/>
        <v>59067</v>
      </c>
      <c r="AB248" s="42">
        <f t="shared" si="83"/>
        <v>57537</v>
      </c>
      <c r="AC248" s="42">
        <f t="shared" si="83"/>
        <v>58025</v>
      </c>
      <c r="AD248" s="42">
        <f t="shared" si="83"/>
        <v>59247</v>
      </c>
      <c r="AE248" s="42">
        <f t="shared" si="83"/>
        <v>57818</v>
      </c>
      <c r="AF248" s="42">
        <f t="shared" si="83"/>
        <v>59009</v>
      </c>
      <c r="AG248" s="42">
        <f t="shared" si="83"/>
        <v>58610</v>
      </c>
      <c r="AH248" s="42">
        <f t="shared" si="83"/>
        <v>58647</v>
      </c>
    </row>
    <row r="249" spans="12:34" s="38" customFormat="1">
      <c r="L249" s="40">
        <v>40</v>
      </c>
      <c r="M249" s="41">
        <f t="shared" ref="M249:V249" si="84">M43+M146</f>
        <v>45251</v>
      </c>
      <c r="N249" s="41">
        <f t="shared" si="84"/>
        <v>44973</v>
      </c>
      <c r="O249" s="41">
        <f t="shared" si="84"/>
        <v>44565</v>
      </c>
      <c r="P249" s="41">
        <f t="shared" si="84"/>
        <v>46399</v>
      </c>
      <c r="Q249" s="41">
        <f t="shared" si="84"/>
        <v>46169</v>
      </c>
      <c r="R249" s="41">
        <f t="shared" si="84"/>
        <v>46843</v>
      </c>
      <c r="S249" s="41">
        <f t="shared" si="84"/>
        <v>46898</v>
      </c>
      <c r="T249" s="41">
        <f t="shared" si="84"/>
        <v>47551</v>
      </c>
      <c r="U249" s="41">
        <f t="shared" si="84"/>
        <v>49523</v>
      </c>
      <c r="V249" s="41">
        <f t="shared" si="84"/>
        <v>50593</v>
      </c>
      <c r="W249" s="42">
        <f t="shared" ref="W249:AH249" si="85">X43</f>
        <v>52102</v>
      </c>
      <c r="X249" s="42">
        <f t="shared" si="85"/>
        <v>52853</v>
      </c>
      <c r="Y249" s="42">
        <f t="shared" si="85"/>
        <v>55320</v>
      </c>
      <c r="Z249" s="42">
        <f t="shared" si="85"/>
        <v>59482</v>
      </c>
      <c r="AA249" s="42">
        <f t="shared" si="85"/>
        <v>59256</v>
      </c>
      <c r="AB249" s="42">
        <f t="shared" si="85"/>
        <v>59319</v>
      </c>
      <c r="AC249" s="42">
        <f t="shared" si="85"/>
        <v>58371</v>
      </c>
      <c r="AD249" s="42">
        <f t="shared" si="85"/>
        <v>58523</v>
      </c>
      <c r="AE249" s="42">
        <f t="shared" si="85"/>
        <v>59516</v>
      </c>
      <c r="AF249" s="42">
        <f t="shared" si="85"/>
        <v>57994</v>
      </c>
      <c r="AG249" s="42">
        <f t="shared" si="85"/>
        <v>59120</v>
      </c>
      <c r="AH249" s="42">
        <f t="shared" si="85"/>
        <v>59306</v>
      </c>
    </row>
    <row r="250" spans="12:34" s="38" customFormat="1">
      <c r="L250" s="40">
        <v>41</v>
      </c>
      <c r="M250" s="41">
        <f t="shared" ref="M250:V250" si="86">M44+M147</f>
        <v>47077</v>
      </c>
      <c r="N250" s="41">
        <f t="shared" si="86"/>
        <v>45259</v>
      </c>
      <c r="O250" s="41">
        <f t="shared" si="86"/>
        <v>44920</v>
      </c>
      <c r="P250" s="41">
        <f t="shared" si="86"/>
        <v>44553</v>
      </c>
      <c r="Q250" s="41">
        <f t="shared" si="86"/>
        <v>46412</v>
      </c>
      <c r="R250" s="41">
        <f t="shared" si="86"/>
        <v>46143</v>
      </c>
      <c r="S250" s="41">
        <f t="shared" si="86"/>
        <v>46858</v>
      </c>
      <c r="T250" s="41">
        <f t="shared" si="86"/>
        <v>46937</v>
      </c>
      <c r="U250" s="41">
        <f t="shared" si="86"/>
        <v>47578</v>
      </c>
      <c r="V250" s="41">
        <f t="shared" si="86"/>
        <v>49601</v>
      </c>
      <c r="W250" s="42">
        <f t="shared" ref="W250:AH250" si="87">X44</f>
        <v>50731</v>
      </c>
      <c r="X250" s="42">
        <f t="shared" si="87"/>
        <v>52264</v>
      </c>
      <c r="Y250" s="42">
        <f t="shared" si="87"/>
        <v>53499</v>
      </c>
      <c r="Z250" s="42">
        <f t="shared" si="87"/>
        <v>55847</v>
      </c>
      <c r="AA250" s="42">
        <f t="shared" si="87"/>
        <v>59749</v>
      </c>
      <c r="AB250" s="42">
        <f t="shared" si="87"/>
        <v>59470</v>
      </c>
      <c r="AC250" s="42">
        <f t="shared" si="87"/>
        <v>59948</v>
      </c>
      <c r="AD250" s="42">
        <f t="shared" si="87"/>
        <v>58956</v>
      </c>
      <c r="AE250" s="42">
        <f t="shared" si="87"/>
        <v>58725</v>
      </c>
      <c r="AF250" s="42">
        <f t="shared" si="87"/>
        <v>59782</v>
      </c>
      <c r="AG250" s="42">
        <f t="shared" si="87"/>
        <v>58079</v>
      </c>
      <c r="AH250" s="42">
        <f t="shared" si="87"/>
        <v>59799</v>
      </c>
    </row>
    <row r="251" spans="12:34" s="38" customFormat="1">
      <c r="L251" s="40">
        <v>42</v>
      </c>
      <c r="M251" s="41">
        <f t="shared" ref="M251:V251" si="88">M45+M148</f>
        <v>49712</v>
      </c>
      <c r="N251" s="41">
        <f t="shared" si="88"/>
        <v>47083</v>
      </c>
      <c r="O251" s="41">
        <f t="shared" si="88"/>
        <v>45234</v>
      </c>
      <c r="P251" s="41">
        <f t="shared" si="88"/>
        <v>44877</v>
      </c>
      <c r="Q251" s="41">
        <f t="shared" si="88"/>
        <v>44566</v>
      </c>
      <c r="R251" s="41">
        <f t="shared" si="88"/>
        <v>46400</v>
      </c>
      <c r="S251" s="41">
        <f t="shared" si="88"/>
        <v>46166</v>
      </c>
      <c r="T251" s="41">
        <f t="shared" si="88"/>
        <v>46883</v>
      </c>
      <c r="U251" s="41">
        <f t="shared" si="88"/>
        <v>46933</v>
      </c>
      <c r="V251" s="41">
        <f t="shared" si="88"/>
        <v>47634</v>
      </c>
      <c r="W251" s="42">
        <f t="shared" ref="W251:AH251" si="89">X45</f>
        <v>49719</v>
      </c>
      <c r="X251" s="42">
        <f t="shared" si="89"/>
        <v>50884</v>
      </c>
      <c r="Y251" s="42">
        <f t="shared" si="89"/>
        <v>52746</v>
      </c>
      <c r="Z251" s="42">
        <f t="shared" si="89"/>
        <v>53961</v>
      </c>
      <c r="AA251" s="42">
        <f t="shared" si="89"/>
        <v>56118</v>
      </c>
      <c r="AB251" s="42">
        <f t="shared" si="89"/>
        <v>59969</v>
      </c>
      <c r="AC251" s="42">
        <f t="shared" si="89"/>
        <v>60016</v>
      </c>
      <c r="AD251" s="42">
        <f t="shared" si="89"/>
        <v>60356</v>
      </c>
      <c r="AE251" s="42">
        <f t="shared" si="89"/>
        <v>59195</v>
      </c>
      <c r="AF251" s="42">
        <f t="shared" si="89"/>
        <v>59045</v>
      </c>
      <c r="AG251" s="42">
        <f t="shared" si="89"/>
        <v>59885</v>
      </c>
      <c r="AH251" s="42">
        <f t="shared" si="89"/>
        <v>58803</v>
      </c>
    </row>
    <row r="252" spans="12:34" s="38" customFormat="1">
      <c r="L252" s="40">
        <v>43</v>
      </c>
      <c r="M252" s="41">
        <f t="shared" ref="M252:V252" si="90">M46+M149</f>
        <v>54032</v>
      </c>
      <c r="N252" s="41">
        <f t="shared" si="90"/>
        <v>49680</v>
      </c>
      <c r="O252" s="41">
        <f t="shared" si="90"/>
        <v>47044</v>
      </c>
      <c r="P252" s="41">
        <f t="shared" si="90"/>
        <v>45185</v>
      </c>
      <c r="Q252" s="41">
        <f t="shared" si="90"/>
        <v>44863</v>
      </c>
      <c r="R252" s="41">
        <f t="shared" si="90"/>
        <v>44522</v>
      </c>
      <c r="S252" s="41">
        <f t="shared" si="90"/>
        <v>46360</v>
      </c>
      <c r="T252" s="41">
        <f t="shared" si="90"/>
        <v>46179</v>
      </c>
      <c r="U252" s="41">
        <f t="shared" si="90"/>
        <v>46906</v>
      </c>
      <c r="V252" s="41">
        <f t="shared" si="90"/>
        <v>46976</v>
      </c>
      <c r="W252" s="42">
        <f t="shared" ref="W252:AH252" si="91">X46</f>
        <v>47690</v>
      </c>
      <c r="X252" s="42">
        <f t="shared" si="91"/>
        <v>49905</v>
      </c>
      <c r="Y252" s="42">
        <f t="shared" si="91"/>
        <v>51401</v>
      </c>
      <c r="Z252" s="42">
        <f t="shared" si="91"/>
        <v>53189</v>
      </c>
      <c r="AA252" s="42">
        <f t="shared" si="91"/>
        <v>54134</v>
      </c>
      <c r="AB252" s="42">
        <f t="shared" si="91"/>
        <v>56337</v>
      </c>
      <c r="AC252" s="42">
        <f t="shared" si="91"/>
        <v>60540</v>
      </c>
      <c r="AD252" s="42">
        <f t="shared" si="91"/>
        <v>60384</v>
      </c>
      <c r="AE252" s="42">
        <f t="shared" si="91"/>
        <v>60520</v>
      </c>
      <c r="AF252" s="42">
        <f t="shared" si="91"/>
        <v>59477</v>
      </c>
      <c r="AG252" s="42">
        <f t="shared" si="91"/>
        <v>59151</v>
      </c>
      <c r="AH252" s="42">
        <f t="shared" si="91"/>
        <v>60468</v>
      </c>
    </row>
    <row r="253" spans="12:34" s="38" customFormat="1">
      <c r="L253" s="40">
        <v>44</v>
      </c>
      <c r="M253" s="41">
        <f t="shared" ref="M253:V253" si="92">M47+M150</f>
        <v>54279</v>
      </c>
      <c r="N253" s="41">
        <f t="shared" si="92"/>
        <v>53969</v>
      </c>
      <c r="O253" s="41">
        <f t="shared" si="92"/>
        <v>49643</v>
      </c>
      <c r="P253" s="41">
        <f t="shared" si="92"/>
        <v>46979</v>
      </c>
      <c r="Q253" s="41">
        <f t="shared" si="92"/>
        <v>45121</v>
      </c>
      <c r="R253" s="41">
        <f t="shared" si="92"/>
        <v>44841</v>
      </c>
      <c r="S253" s="41">
        <f t="shared" si="92"/>
        <v>44523</v>
      </c>
      <c r="T253" s="41">
        <f t="shared" si="92"/>
        <v>46307</v>
      </c>
      <c r="U253" s="41">
        <f t="shared" si="92"/>
        <v>46209</v>
      </c>
      <c r="V253" s="41">
        <f t="shared" si="92"/>
        <v>46946</v>
      </c>
      <c r="W253" s="42">
        <f t="shared" ref="W253:AH253" si="93">X47</f>
        <v>47001</v>
      </c>
      <c r="X253" s="42">
        <f t="shared" si="93"/>
        <v>47843</v>
      </c>
      <c r="Y253" s="42">
        <f t="shared" si="93"/>
        <v>50337</v>
      </c>
      <c r="Z253" s="42">
        <f t="shared" si="93"/>
        <v>51751</v>
      </c>
      <c r="AA253" s="42">
        <f t="shared" si="93"/>
        <v>53347</v>
      </c>
      <c r="AB253" s="42">
        <f t="shared" si="93"/>
        <v>54303</v>
      </c>
      <c r="AC253" s="42">
        <f t="shared" si="93"/>
        <v>56867</v>
      </c>
      <c r="AD253" s="42">
        <f t="shared" si="93"/>
        <v>60951</v>
      </c>
      <c r="AE253" s="42">
        <f t="shared" si="93"/>
        <v>60557</v>
      </c>
      <c r="AF253" s="42">
        <f t="shared" si="93"/>
        <v>60737</v>
      </c>
      <c r="AG253" s="42">
        <f t="shared" si="93"/>
        <v>59555</v>
      </c>
      <c r="AH253" s="42">
        <f t="shared" si="93"/>
        <v>59570</v>
      </c>
    </row>
    <row r="254" spans="12:34" s="38" customFormat="1">
      <c r="L254" s="40">
        <v>45</v>
      </c>
      <c r="M254" s="41">
        <f t="shared" ref="M254:V254" si="94">M48+M151</f>
        <v>55529</v>
      </c>
      <c r="N254" s="41">
        <f t="shared" si="94"/>
        <v>54191</v>
      </c>
      <c r="O254" s="41">
        <f t="shared" si="94"/>
        <v>53914</v>
      </c>
      <c r="P254" s="41">
        <f t="shared" si="94"/>
        <v>49586</v>
      </c>
      <c r="Q254" s="41">
        <f t="shared" si="94"/>
        <v>46941</v>
      </c>
      <c r="R254" s="41">
        <f t="shared" si="94"/>
        <v>45087</v>
      </c>
      <c r="S254" s="41">
        <f t="shared" si="94"/>
        <v>44807</v>
      </c>
      <c r="T254" s="41">
        <f t="shared" si="94"/>
        <v>44502</v>
      </c>
      <c r="U254" s="41">
        <f t="shared" si="94"/>
        <v>46264</v>
      </c>
      <c r="V254" s="41">
        <f t="shared" si="94"/>
        <v>46200</v>
      </c>
      <c r="W254" s="42">
        <f t="shared" ref="W254:AH254" si="95">X48</f>
        <v>47018</v>
      </c>
      <c r="X254" s="42">
        <f t="shared" si="95"/>
        <v>47155</v>
      </c>
      <c r="Y254" s="42">
        <f t="shared" si="95"/>
        <v>48315</v>
      </c>
      <c r="Z254" s="42">
        <f t="shared" si="95"/>
        <v>50665</v>
      </c>
      <c r="AA254" s="42">
        <f t="shared" si="95"/>
        <v>51815</v>
      </c>
      <c r="AB254" s="42">
        <f t="shared" si="95"/>
        <v>53429</v>
      </c>
      <c r="AC254" s="42">
        <f t="shared" si="95"/>
        <v>54838</v>
      </c>
      <c r="AD254" s="42">
        <f t="shared" si="95"/>
        <v>57125</v>
      </c>
      <c r="AE254" s="42">
        <f t="shared" si="95"/>
        <v>61182</v>
      </c>
      <c r="AF254" s="42">
        <f t="shared" si="95"/>
        <v>60831</v>
      </c>
      <c r="AG254" s="42">
        <f t="shared" si="95"/>
        <v>60539</v>
      </c>
      <c r="AH254" s="42">
        <f t="shared" si="95"/>
        <v>59948</v>
      </c>
    </row>
    <row r="255" spans="12:34" s="38" customFormat="1">
      <c r="L255" s="40">
        <v>46</v>
      </c>
      <c r="M255" s="41">
        <f t="shared" ref="M255:V255" si="96">M49+M152</f>
        <v>43728</v>
      </c>
      <c r="N255" s="41">
        <f t="shared" si="96"/>
        <v>55383</v>
      </c>
      <c r="O255" s="41">
        <f t="shared" si="96"/>
        <v>54097</v>
      </c>
      <c r="P255" s="41">
        <f t="shared" si="96"/>
        <v>53789</v>
      </c>
      <c r="Q255" s="41">
        <f t="shared" si="96"/>
        <v>49529</v>
      </c>
      <c r="R255" s="41">
        <f t="shared" si="96"/>
        <v>46929</v>
      </c>
      <c r="S255" s="41">
        <f t="shared" si="96"/>
        <v>45028</v>
      </c>
      <c r="T255" s="41">
        <f t="shared" si="96"/>
        <v>44784</v>
      </c>
      <c r="U255" s="41">
        <f t="shared" si="96"/>
        <v>44465</v>
      </c>
      <c r="V255" s="41">
        <f t="shared" si="96"/>
        <v>46224</v>
      </c>
      <c r="W255" s="42">
        <f t="shared" ref="W255:AH255" si="97">X49</f>
        <v>46212</v>
      </c>
      <c r="X255" s="42">
        <f t="shared" si="97"/>
        <v>47090</v>
      </c>
      <c r="Y255" s="42">
        <f t="shared" si="97"/>
        <v>47614</v>
      </c>
      <c r="Z255" s="42">
        <f t="shared" si="97"/>
        <v>48723</v>
      </c>
      <c r="AA255" s="42">
        <f t="shared" si="97"/>
        <v>50769</v>
      </c>
      <c r="AB255" s="42">
        <f t="shared" si="97"/>
        <v>51929</v>
      </c>
      <c r="AC255" s="42">
        <f t="shared" si="97"/>
        <v>53972</v>
      </c>
      <c r="AD255" s="42">
        <f t="shared" si="97"/>
        <v>55193</v>
      </c>
      <c r="AE255" s="42">
        <f t="shared" si="97"/>
        <v>57298</v>
      </c>
      <c r="AF255" s="42">
        <f t="shared" si="97"/>
        <v>61348</v>
      </c>
      <c r="AG255" s="42">
        <f t="shared" si="97"/>
        <v>60704</v>
      </c>
      <c r="AH255" s="42">
        <f t="shared" si="97"/>
        <v>61107</v>
      </c>
    </row>
    <row r="256" spans="12:34" s="38" customFormat="1">
      <c r="L256" s="40">
        <v>47</v>
      </c>
      <c r="M256" s="41">
        <f t="shared" ref="M256:V256" si="98">M50+M153</f>
        <v>43980</v>
      </c>
      <c r="N256" s="41">
        <f t="shared" si="98"/>
        <v>43642</v>
      </c>
      <c r="O256" s="41">
        <f t="shared" si="98"/>
        <v>55329</v>
      </c>
      <c r="P256" s="41">
        <f t="shared" si="98"/>
        <v>53965</v>
      </c>
      <c r="Q256" s="41">
        <f t="shared" si="98"/>
        <v>53650</v>
      </c>
      <c r="R256" s="41">
        <f t="shared" si="98"/>
        <v>49457</v>
      </c>
      <c r="S256" s="41">
        <f t="shared" si="98"/>
        <v>46895</v>
      </c>
      <c r="T256" s="41">
        <f t="shared" si="98"/>
        <v>44931</v>
      </c>
      <c r="U256" s="41">
        <f t="shared" si="98"/>
        <v>44774</v>
      </c>
      <c r="V256" s="41">
        <f t="shared" si="98"/>
        <v>44433</v>
      </c>
      <c r="W256" s="42">
        <f t="shared" ref="W256:AH256" si="99">X50</f>
        <v>46186</v>
      </c>
      <c r="X256" s="42">
        <f t="shared" si="99"/>
        <v>46313</v>
      </c>
      <c r="Y256" s="42">
        <f t="shared" si="99"/>
        <v>47438</v>
      </c>
      <c r="Z256" s="42">
        <f t="shared" si="99"/>
        <v>48005</v>
      </c>
      <c r="AA256" s="42">
        <f t="shared" si="99"/>
        <v>48834</v>
      </c>
      <c r="AB256" s="42">
        <f t="shared" si="99"/>
        <v>50908</v>
      </c>
      <c r="AC256" s="42">
        <f t="shared" si="99"/>
        <v>52486</v>
      </c>
      <c r="AD256" s="42">
        <f t="shared" si="99"/>
        <v>54316</v>
      </c>
      <c r="AE256" s="42">
        <f t="shared" si="99"/>
        <v>55393</v>
      </c>
      <c r="AF256" s="42">
        <f t="shared" si="99"/>
        <v>57467</v>
      </c>
      <c r="AG256" s="42">
        <f t="shared" si="99"/>
        <v>61098</v>
      </c>
      <c r="AH256" s="42">
        <f t="shared" si="99"/>
        <v>61158</v>
      </c>
    </row>
    <row r="257" spans="12:34" s="38" customFormat="1">
      <c r="L257" s="40">
        <v>48</v>
      </c>
      <c r="M257" s="41">
        <f t="shared" ref="M257:V257" si="100">M51+M154</f>
        <v>44894</v>
      </c>
      <c r="N257" s="41">
        <f t="shared" si="100"/>
        <v>43889</v>
      </c>
      <c r="O257" s="41">
        <f t="shared" si="100"/>
        <v>43550</v>
      </c>
      <c r="P257" s="41">
        <f t="shared" si="100"/>
        <v>55183</v>
      </c>
      <c r="Q257" s="41">
        <f t="shared" si="100"/>
        <v>53836</v>
      </c>
      <c r="R257" s="41">
        <f t="shared" si="100"/>
        <v>53502</v>
      </c>
      <c r="S257" s="41">
        <f t="shared" si="100"/>
        <v>49409</v>
      </c>
      <c r="T257" s="41">
        <f t="shared" si="100"/>
        <v>46888</v>
      </c>
      <c r="U257" s="41">
        <f t="shared" si="100"/>
        <v>44882</v>
      </c>
      <c r="V257" s="41">
        <f t="shared" si="100"/>
        <v>44749</v>
      </c>
      <c r="W257" s="42">
        <f t="shared" ref="W257:AH257" si="101">X51</f>
        <v>44449</v>
      </c>
      <c r="X257" s="42">
        <f t="shared" si="101"/>
        <v>46250</v>
      </c>
      <c r="Y257" s="42">
        <f t="shared" si="101"/>
        <v>46701</v>
      </c>
      <c r="Z257" s="42">
        <f t="shared" si="101"/>
        <v>47728</v>
      </c>
      <c r="AA257" s="42">
        <f t="shared" si="101"/>
        <v>48041</v>
      </c>
      <c r="AB257" s="42">
        <f t="shared" si="101"/>
        <v>48914</v>
      </c>
      <c r="AC257" s="42">
        <f t="shared" si="101"/>
        <v>51400</v>
      </c>
      <c r="AD257" s="42">
        <f t="shared" si="101"/>
        <v>52713</v>
      </c>
      <c r="AE257" s="42">
        <f t="shared" si="101"/>
        <v>54487</v>
      </c>
      <c r="AF257" s="42">
        <f t="shared" si="101"/>
        <v>55542</v>
      </c>
      <c r="AG257" s="42">
        <f t="shared" si="101"/>
        <v>57290</v>
      </c>
      <c r="AH257" s="42">
        <f t="shared" si="101"/>
        <v>61321</v>
      </c>
    </row>
    <row r="258" spans="12:34" s="38" customFormat="1">
      <c r="L258" s="40">
        <v>49</v>
      </c>
      <c r="M258" s="41">
        <f t="shared" ref="M258:V258" si="102">M52+M155</f>
        <v>43978</v>
      </c>
      <c r="N258" s="41">
        <f t="shared" si="102"/>
        <v>44829</v>
      </c>
      <c r="O258" s="41">
        <f t="shared" si="102"/>
        <v>43787</v>
      </c>
      <c r="P258" s="41">
        <f t="shared" si="102"/>
        <v>43425</v>
      </c>
      <c r="Q258" s="41">
        <f t="shared" si="102"/>
        <v>55005</v>
      </c>
      <c r="R258" s="41">
        <f t="shared" si="102"/>
        <v>53654</v>
      </c>
      <c r="S258" s="41">
        <f t="shared" si="102"/>
        <v>53319</v>
      </c>
      <c r="T258" s="41">
        <f t="shared" si="102"/>
        <v>49325</v>
      </c>
      <c r="U258" s="41">
        <f t="shared" si="102"/>
        <v>46893</v>
      </c>
      <c r="V258" s="41">
        <f t="shared" si="102"/>
        <v>44873</v>
      </c>
      <c r="W258" s="42">
        <f t="shared" ref="W258:AH258" si="103">X52</f>
        <v>44733</v>
      </c>
      <c r="X258" s="42">
        <f t="shared" si="103"/>
        <v>44463</v>
      </c>
      <c r="Y258" s="42">
        <f t="shared" si="103"/>
        <v>46586</v>
      </c>
      <c r="Z258" s="42">
        <f t="shared" si="103"/>
        <v>46953</v>
      </c>
      <c r="AA258" s="42">
        <f t="shared" si="103"/>
        <v>47849</v>
      </c>
      <c r="AB258" s="42">
        <f t="shared" si="103"/>
        <v>48156</v>
      </c>
      <c r="AC258" s="42">
        <f t="shared" si="103"/>
        <v>49386</v>
      </c>
      <c r="AD258" s="42">
        <f t="shared" si="103"/>
        <v>51642</v>
      </c>
      <c r="AE258" s="42">
        <f t="shared" si="103"/>
        <v>52909</v>
      </c>
      <c r="AF258" s="42">
        <f t="shared" si="103"/>
        <v>54589</v>
      </c>
      <c r="AG258" s="42">
        <f t="shared" si="103"/>
        <v>55238</v>
      </c>
      <c r="AH258" s="42">
        <f t="shared" si="103"/>
        <v>57657</v>
      </c>
    </row>
    <row r="259" spans="12:34" s="38" customFormat="1">
      <c r="L259" s="40">
        <v>50</v>
      </c>
      <c r="M259" s="41">
        <f t="shared" ref="M259:V259" si="104">M53+M156</f>
        <v>45674</v>
      </c>
      <c r="N259" s="41">
        <f t="shared" si="104"/>
        <v>43860</v>
      </c>
      <c r="O259" s="41">
        <f t="shared" si="104"/>
        <v>44753</v>
      </c>
      <c r="P259" s="41">
        <f t="shared" si="104"/>
        <v>43674</v>
      </c>
      <c r="Q259" s="41">
        <f t="shared" si="104"/>
        <v>43293</v>
      </c>
      <c r="R259" s="41">
        <f t="shared" si="104"/>
        <v>54834</v>
      </c>
      <c r="S259" s="41">
        <f t="shared" si="104"/>
        <v>53448</v>
      </c>
      <c r="T259" s="41">
        <f t="shared" si="104"/>
        <v>53178</v>
      </c>
      <c r="U259" s="41">
        <f t="shared" si="104"/>
        <v>49221</v>
      </c>
      <c r="V259" s="41">
        <f t="shared" si="104"/>
        <v>46843</v>
      </c>
      <c r="W259" s="42">
        <f t="shared" ref="W259:AH259" si="105">X53</f>
        <v>44814</v>
      </c>
      <c r="X259" s="42">
        <f t="shared" si="105"/>
        <v>44674</v>
      </c>
      <c r="Y259" s="42">
        <f t="shared" si="105"/>
        <v>44749</v>
      </c>
      <c r="Z259" s="42">
        <f t="shared" si="105"/>
        <v>46828</v>
      </c>
      <c r="AA259" s="42">
        <f t="shared" si="105"/>
        <v>47011</v>
      </c>
      <c r="AB259" s="42">
        <f t="shared" si="105"/>
        <v>47889</v>
      </c>
      <c r="AC259" s="42">
        <f t="shared" si="105"/>
        <v>48568</v>
      </c>
      <c r="AD259" s="42">
        <f t="shared" si="105"/>
        <v>49678</v>
      </c>
      <c r="AE259" s="42">
        <f t="shared" si="105"/>
        <v>51796</v>
      </c>
      <c r="AF259" s="42">
        <f t="shared" si="105"/>
        <v>53052</v>
      </c>
      <c r="AG259" s="42">
        <f t="shared" si="105"/>
        <v>54338</v>
      </c>
      <c r="AH259" s="42">
        <f t="shared" si="105"/>
        <v>55594</v>
      </c>
    </row>
    <row r="260" spans="12:34" s="38" customFormat="1">
      <c r="L260" s="40">
        <v>51</v>
      </c>
      <c r="M260" s="41">
        <f t="shared" ref="M260:V260" si="106">M54+M157</f>
        <v>51728</v>
      </c>
      <c r="N260" s="41">
        <f t="shared" si="106"/>
        <v>45546</v>
      </c>
      <c r="O260" s="41">
        <f t="shared" si="106"/>
        <v>43732</v>
      </c>
      <c r="P260" s="41">
        <f t="shared" si="106"/>
        <v>44572</v>
      </c>
      <c r="Q260" s="41">
        <f t="shared" si="106"/>
        <v>43541</v>
      </c>
      <c r="R260" s="41">
        <f t="shared" si="106"/>
        <v>43177</v>
      </c>
      <c r="S260" s="41">
        <f t="shared" si="106"/>
        <v>54608</v>
      </c>
      <c r="T260" s="41">
        <f t="shared" si="106"/>
        <v>53277</v>
      </c>
      <c r="U260" s="41">
        <f t="shared" si="106"/>
        <v>53067</v>
      </c>
      <c r="V260" s="41">
        <f t="shared" si="106"/>
        <v>49133</v>
      </c>
      <c r="W260" s="42">
        <f t="shared" ref="W260:AH260" si="107">X54</f>
        <v>46784</v>
      </c>
      <c r="X260" s="42">
        <f t="shared" si="107"/>
        <v>44823</v>
      </c>
      <c r="Y260" s="42">
        <f t="shared" si="107"/>
        <v>44837</v>
      </c>
      <c r="Z260" s="42">
        <f t="shared" si="107"/>
        <v>44934</v>
      </c>
      <c r="AA260" s="42">
        <f t="shared" si="107"/>
        <v>46877</v>
      </c>
      <c r="AB260" s="42">
        <f t="shared" si="107"/>
        <v>47079</v>
      </c>
      <c r="AC260" s="42">
        <f t="shared" si="107"/>
        <v>48251</v>
      </c>
      <c r="AD260" s="42">
        <f t="shared" si="107"/>
        <v>48860</v>
      </c>
      <c r="AE260" s="42">
        <f t="shared" si="107"/>
        <v>49847</v>
      </c>
      <c r="AF260" s="42">
        <f t="shared" si="107"/>
        <v>51860</v>
      </c>
      <c r="AG260" s="42">
        <f t="shared" si="107"/>
        <v>52894</v>
      </c>
      <c r="AH260" s="42">
        <f t="shared" si="107"/>
        <v>54465</v>
      </c>
    </row>
    <row r="261" spans="12:34" s="38" customFormat="1">
      <c r="L261" s="40">
        <v>52</v>
      </c>
      <c r="M261" s="41">
        <f t="shared" ref="M261:V261" si="108">M55+M158</f>
        <v>50773</v>
      </c>
      <c r="N261" s="41">
        <f t="shared" si="108"/>
        <v>51594</v>
      </c>
      <c r="O261" s="41">
        <f t="shared" si="108"/>
        <v>45438</v>
      </c>
      <c r="P261" s="41">
        <f t="shared" si="108"/>
        <v>43608</v>
      </c>
      <c r="Q261" s="41">
        <f t="shared" si="108"/>
        <v>44457</v>
      </c>
      <c r="R261" s="41">
        <f t="shared" si="108"/>
        <v>43391</v>
      </c>
      <c r="S261" s="41">
        <f t="shared" si="108"/>
        <v>43034</v>
      </c>
      <c r="T261" s="41">
        <f t="shared" si="108"/>
        <v>54389</v>
      </c>
      <c r="U261" s="41">
        <f t="shared" si="108"/>
        <v>53123</v>
      </c>
      <c r="V261" s="41">
        <f t="shared" si="108"/>
        <v>52921</v>
      </c>
      <c r="W261" s="42">
        <f t="shared" ref="W261:AH261" si="109">X55</f>
        <v>49045</v>
      </c>
      <c r="X261" s="42">
        <f t="shared" si="109"/>
        <v>46745</v>
      </c>
      <c r="Y261" s="42">
        <f t="shared" si="109"/>
        <v>44954</v>
      </c>
      <c r="Z261" s="42">
        <f t="shared" si="109"/>
        <v>44989</v>
      </c>
      <c r="AA261" s="42">
        <f t="shared" si="109"/>
        <v>44953</v>
      </c>
      <c r="AB261" s="42">
        <f t="shared" si="109"/>
        <v>46948</v>
      </c>
      <c r="AC261" s="42">
        <f t="shared" si="109"/>
        <v>47316</v>
      </c>
      <c r="AD261" s="42">
        <f t="shared" si="109"/>
        <v>48468</v>
      </c>
      <c r="AE261" s="42">
        <f t="shared" si="109"/>
        <v>49047</v>
      </c>
      <c r="AF261" s="42">
        <f t="shared" si="109"/>
        <v>49889</v>
      </c>
      <c r="AG261" s="42">
        <f t="shared" si="109"/>
        <v>51580</v>
      </c>
      <c r="AH261" s="42">
        <f t="shared" si="109"/>
        <v>53128</v>
      </c>
    </row>
    <row r="262" spans="12:34" s="38" customFormat="1">
      <c r="L262" s="40">
        <v>53</v>
      </c>
      <c r="M262" s="41">
        <f t="shared" ref="M262:V262" si="110">M56+M159</f>
        <v>51939</v>
      </c>
      <c r="N262" s="41">
        <f t="shared" si="110"/>
        <v>50619</v>
      </c>
      <c r="O262" s="41">
        <f t="shared" si="110"/>
        <v>51440</v>
      </c>
      <c r="P262" s="41">
        <f t="shared" si="110"/>
        <v>45298</v>
      </c>
      <c r="Q262" s="41">
        <f t="shared" si="110"/>
        <v>43462</v>
      </c>
      <c r="R262" s="41">
        <f t="shared" si="110"/>
        <v>44331</v>
      </c>
      <c r="S262" s="41">
        <f t="shared" si="110"/>
        <v>43234</v>
      </c>
      <c r="T262" s="41">
        <f t="shared" si="110"/>
        <v>42861</v>
      </c>
      <c r="U262" s="41">
        <f t="shared" si="110"/>
        <v>54168</v>
      </c>
      <c r="V262" s="41">
        <f t="shared" si="110"/>
        <v>52910</v>
      </c>
      <c r="W262" s="42">
        <f t="shared" ref="W262:AH262" si="111">X56</f>
        <v>52796</v>
      </c>
      <c r="X262" s="42">
        <f t="shared" si="111"/>
        <v>49056</v>
      </c>
      <c r="Y262" s="42">
        <f t="shared" si="111"/>
        <v>46876</v>
      </c>
      <c r="Z262" s="42">
        <f t="shared" si="111"/>
        <v>45045</v>
      </c>
      <c r="AA262" s="42">
        <f t="shared" si="111"/>
        <v>44919</v>
      </c>
      <c r="AB262" s="42">
        <f t="shared" si="111"/>
        <v>44885</v>
      </c>
      <c r="AC262" s="42">
        <f t="shared" si="111"/>
        <v>47140</v>
      </c>
      <c r="AD262" s="42">
        <f t="shared" si="111"/>
        <v>47546</v>
      </c>
      <c r="AE262" s="42">
        <f t="shared" si="111"/>
        <v>48545</v>
      </c>
      <c r="AF262" s="42">
        <f t="shared" si="111"/>
        <v>49115</v>
      </c>
      <c r="AG262" s="42">
        <f t="shared" si="111"/>
        <v>49920</v>
      </c>
      <c r="AH262" s="42">
        <f t="shared" si="111"/>
        <v>51803</v>
      </c>
    </row>
    <row r="263" spans="12:34" s="38" customFormat="1">
      <c r="L263" s="40">
        <v>54</v>
      </c>
      <c r="M263" s="41">
        <f t="shared" ref="M263:V263" si="112">M57+M160</f>
        <v>47549</v>
      </c>
      <c r="N263" s="41">
        <f t="shared" si="112"/>
        <v>51740</v>
      </c>
      <c r="O263" s="41">
        <f t="shared" si="112"/>
        <v>50479</v>
      </c>
      <c r="P263" s="41">
        <f t="shared" si="112"/>
        <v>51270</v>
      </c>
      <c r="Q263" s="41">
        <f t="shared" si="112"/>
        <v>45136</v>
      </c>
      <c r="R263" s="41">
        <f t="shared" si="112"/>
        <v>43282</v>
      </c>
      <c r="S263" s="41">
        <f t="shared" si="112"/>
        <v>44185</v>
      </c>
      <c r="T263" s="41">
        <f t="shared" si="112"/>
        <v>43075</v>
      </c>
      <c r="U263" s="41">
        <f t="shared" si="112"/>
        <v>42739</v>
      </c>
      <c r="V263" s="41">
        <f t="shared" si="112"/>
        <v>53966</v>
      </c>
      <c r="W263" s="42">
        <f t="shared" ref="W263:AH263" si="113">X57</f>
        <v>52738</v>
      </c>
      <c r="X263" s="42">
        <f t="shared" si="113"/>
        <v>52764</v>
      </c>
      <c r="Y263" s="42">
        <f t="shared" si="113"/>
        <v>49159</v>
      </c>
      <c r="Z263" s="42">
        <f t="shared" si="113"/>
        <v>46923</v>
      </c>
      <c r="AA263" s="42">
        <f t="shared" si="113"/>
        <v>44996</v>
      </c>
      <c r="AB263" s="42">
        <f t="shared" si="113"/>
        <v>44867</v>
      </c>
      <c r="AC263" s="42">
        <f t="shared" si="113"/>
        <v>45029</v>
      </c>
      <c r="AD263" s="42">
        <f t="shared" si="113"/>
        <v>47279</v>
      </c>
      <c r="AE263" s="42">
        <f t="shared" si="113"/>
        <v>47635</v>
      </c>
      <c r="AF263" s="42">
        <f t="shared" si="113"/>
        <v>48553</v>
      </c>
      <c r="AG263" s="42">
        <f t="shared" si="113"/>
        <v>48949</v>
      </c>
      <c r="AH263" s="42">
        <f t="shared" si="113"/>
        <v>50192</v>
      </c>
    </row>
    <row r="264" spans="12:34" s="38" customFormat="1">
      <c r="L264" s="40">
        <v>55</v>
      </c>
      <c r="M264" s="41">
        <f t="shared" ref="M264:V264" si="114">M58+M161</f>
        <v>45212</v>
      </c>
      <c r="N264" s="41">
        <f t="shared" si="114"/>
        <v>47371</v>
      </c>
      <c r="O264" s="41">
        <f t="shared" si="114"/>
        <v>51526</v>
      </c>
      <c r="P264" s="41">
        <f t="shared" si="114"/>
        <v>50288</v>
      </c>
      <c r="Q264" s="41">
        <f t="shared" si="114"/>
        <v>51086</v>
      </c>
      <c r="R264" s="41">
        <f t="shared" si="114"/>
        <v>44943</v>
      </c>
      <c r="S264" s="41">
        <f t="shared" si="114"/>
        <v>43085</v>
      </c>
      <c r="T264" s="41">
        <f t="shared" si="114"/>
        <v>44027</v>
      </c>
      <c r="U264" s="41">
        <f t="shared" si="114"/>
        <v>42930</v>
      </c>
      <c r="V264" s="41">
        <f t="shared" si="114"/>
        <v>42619</v>
      </c>
      <c r="W264" s="42">
        <f t="shared" ref="W264:AH264" si="115">X58</f>
        <v>53804</v>
      </c>
      <c r="X264" s="42">
        <f t="shared" si="115"/>
        <v>52738</v>
      </c>
      <c r="Y264" s="42">
        <f t="shared" si="115"/>
        <v>52843</v>
      </c>
      <c r="Z264" s="42">
        <f t="shared" si="115"/>
        <v>49255</v>
      </c>
      <c r="AA264" s="42">
        <f t="shared" si="115"/>
        <v>46838</v>
      </c>
      <c r="AB264" s="42">
        <f t="shared" si="115"/>
        <v>44936</v>
      </c>
      <c r="AC264" s="42">
        <f t="shared" si="115"/>
        <v>44983</v>
      </c>
      <c r="AD264" s="42">
        <f t="shared" si="115"/>
        <v>45090</v>
      </c>
      <c r="AE264" s="42">
        <f t="shared" si="115"/>
        <v>47336</v>
      </c>
      <c r="AF264" s="42">
        <f t="shared" si="115"/>
        <v>47647</v>
      </c>
      <c r="AG264" s="42">
        <f t="shared" si="115"/>
        <v>48461</v>
      </c>
      <c r="AH264" s="42">
        <f t="shared" si="115"/>
        <v>49201</v>
      </c>
    </row>
    <row r="265" spans="12:34" s="38" customFormat="1">
      <c r="L265" s="40">
        <v>56</v>
      </c>
      <c r="M265" s="41">
        <f t="shared" ref="M265:V265" si="116">M59+M162</f>
        <v>46658</v>
      </c>
      <c r="N265" s="41">
        <f t="shared" si="116"/>
        <v>44999</v>
      </c>
      <c r="O265" s="41">
        <f t="shared" si="116"/>
        <v>47166</v>
      </c>
      <c r="P265" s="41">
        <f t="shared" si="116"/>
        <v>51303</v>
      </c>
      <c r="Q265" s="41">
        <f t="shared" si="116"/>
        <v>50082</v>
      </c>
      <c r="R265" s="41">
        <f t="shared" si="116"/>
        <v>50897</v>
      </c>
      <c r="S265" s="41">
        <f t="shared" si="116"/>
        <v>44798</v>
      </c>
      <c r="T265" s="41">
        <f t="shared" si="116"/>
        <v>42888</v>
      </c>
      <c r="U265" s="41">
        <f t="shared" si="116"/>
        <v>43847</v>
      </c>
      <c r="V265" s="41">
        <f t="shared" si="116"/>
        <v>42750</v>
      </c>
      <c r="W265" s="42">
        <f t="shared" ref="W265:AH265" si="117">X59</f>
        <v>42466</v>
      </c>
      <c r="X265" s="42">
        <f t="shared" si="117"/>
        <v>53716</v>
      </c>
      <c r="Y265" s="42">
        <f t="shared" si="117"/>
        <v>52863</v>
      </c>
      <c r="Z265" s="42">
        <f t="shared" si="117"/>
        <v>52877</v>
      </c>
      <c r="AA265" s="42">
        <f t="shared" si="117"/>
        <v>49181</v>
      </c>
      <c r="AB265" s="42">
        <f t="shared" si="117"/>
        <v>46729</v>
      </c>
      <c r="AC265" s="42">
        <f t="shared" si="117"/>
        <v>44962</v>
      </c>
      <c r="AD265" s="42">
        <f t="shared" si="117"/>
        <v>44986</v>
      </c>
      <c r="AE265" s="42">
        <f t="shared" si="117"/>
        <v>45146</v>
      </c>
      <c r="AF265" s="42">
        <f t="shared" si="117"/>
        <v>47365</v>
      </c>
      <c r="AG265" s="42">
        <f t="shared" si="117"/>
        <v>47512</v>
      </c>
      <c r="AH265" s="42">
        <f t="shared" si="117"/>
        <v>48554</v>
      </c>
    </row>
    <row r="266" spans="12:34" s="38" customFormat="1">
      <c r="L266" s="40">
        <v>57</v>
      </c>
      <c r="M266" s="41">
        <f t="shared" ref="M266:V266" si="118">M60+M163</f>
        <v>44967</v>
      </c>
      <c r="N266" s="41">
        <f t="shared" si="118"/>
        <v>46452</v>
      </c>
      <c r="O266" s="41">
        <f t="shared" si="118"/>
        <v>44729</v>
      </c>
      <c r="P266" s="41">
        <f t="shared" si="118"/>
        <v>46961</v>
      </c>
      <c r="Q266" s="41">
        <f t="shared" si="118"/>
        <v>51067</v>
      </c>
      <c r="R266" s="41">
        <f t="shared" si="118"/>
        <v>49886</v>
      </c>
      <c r="S266" s="41">
        <f t="shared" si="118"/>
        <v>50688</v>
      </c>
      <c r="T266" s="41">
        <f t="shared" si="118"/>
        <v>44638</v>
      </c>
      <c r="U266" s="41">
        <f t="shared" si="118"/>
        <v>42680</v>
      </c>
      <c r="V266" s="41">
        <f t="shared" si="118"/>
        <v>43681</v>
      </c>
      <c r="W266" s="42">
        <f t="shared" ref="W266:AH266" si="119">X60</f>
        <v>42580</v>
      </c>
      <c r="X266" s="42">
        <f t="shared" si="119"/>
        <v>42425</v>
      </c>
      <c r="Y266" s="42">
        <f t="shared" si="119"/>
        <v>53751</v>
      </c>
      <c r="Z266" s="42">
        <f t="shared" si="119"/>
        <v>52873</v>
      </c>
      <c r="AA266" s="42">
        <f t="shared" si="119"/>
        <v>52790</v>
      </c>
      <c r="AB266" s="42">
        <f t="shared" si="119"/>
        <v>49083</v>
      </c>
      <c r="AC266" s="42">
        <f t="shared" si="119"/>
        <v>46689</v>
      </c>
      <c r="AD266" s="42">
        <f t="shared" si="119"/>
        <v>44969</v>
      </c>
      <c r="AE266" s="42">
        <f t="shared" si="119"/>
        <v>44963</v>
      </c>
      <c r="AF266" s="42">
        <f t="shared" si="119"/>
        <v>45092</v>
      </c>
      <c r="AG266" s="42">
        <f t="shared" si="119"/>
        <v>47051</v>
      </c>
      <c r="AH266" s="42">
        <f t="shared" si="119"/>
        <v>47628</v>
      </c>
    </row>
    <row r="267" spans="12:34" s="38" customFormat="1">
      <c r="L267" s="40">
        <v>58</v>
      </c>
      <c r="M267" s="41">
        <f t="shared" ref="M267:V267" si="120">M61+M164</f>
        <v>44767</v>
      </c>
      <c r="N267" s="41">
        <f t="shared" si="120"/>
        <v>44725</v>
      </c>
      <c r="O267" s="41">
        <f t="shared" si="120"/>
        <v>46217</v>
      </c>
      <c r="P267" s="41">
        <f t="shared" si="120"/>
        <v>44497</v>
      </c>
      <c r="Q267" s="41">
        <f t="shared" si="120"/>
        <v>46699</v>
      </c>
      <c r="R267" s="41">
        <f t="shared" si="120"/>
        <v>50748</v>
      </c>
      <c r="S267" s="41">
        <f t="shared" si="120"/>
        <v>49650</v>
      </c>
      <c r="T267" s="41">
        <f t="shared" si="120"/>
        <v>50506</v>
      </c>
      <c r="U267" s="41">
        <f t="shared" si="120"/>
        <v>44449</v>
      </c>
      <c r="V267" s="41">
        <f t="shared" si="120"/>
        <v>42484</v>
      </c>
      <c r="W267" s="42">
        <f t="shared" ref="W267:AH267" si="121">X61</f>
        <v>43536</v>
      </c>
      <c r="X267" s="42">
        <f t="shared" si="121"/>
        <v>42493</v>
      </c>
      <c r="Y267" s="42">
        <f t="shared" si="121"/>
        <v>42339</v>
      </c>
      <c r="Z267" s="42">
        <f t="shared" si="121"/>
        <v>53719</v>
      </c>
      <c r="AA267" s="42">
        <f t="shared" si="121"/>
        <v>52808</v>
      </c>
      <c r="AB267" s="42">
        <f t="shared" si="121"/>
        <v>52720</v>
      </c>
      <c r="AC267" s="42">
        <f t="shared" si="121"/>
        <v>49017</v>
      </c>
      <c r="AD267" s="42">
        <f t="shared" si="121"/>
        <v>46707</v>
      </c>
      <c r="AE267" s="42">
        <f t="shared" si="121"/>
        <v>44910</v>
      </c>
      <c r="AF267" s="42">
        <f t="shared" si="121"/>
        <v>44851</v>
      </c>
      <c r="AG267" s="42">
        <f t="shared" si="121"/>
        <v>44832</v>
      </c>
      <c r="AH267" s="42">
        <f t="shared" si="121"/>
        <v>47122</v>
      </c>
    </row>
    <row r="268" spans="12:34" s="38" customFormat="1">
      <c r="L268" s="40">
        <v>59</v>
      </c>
      <c r="M268" s="41">
        <f t="shared" ref="M268:V268" si="122">M62+M165</f>
        <v>44342</v>
      </c>
      <c r="N268" s="41">
        <f t="shared" si="122"/>
        <v>44478</v>
      </c>
      <c r="O268" s="41">
        <f t="shared" si="122"/>
        <v>44474</v>
      </c>
      <c r="P268" s="41">
        <f t="shared" si="122"/>
        <v>45938</v>
      </c>
      <c r="Q268" s="41">
        <f t="shared" si="122"/>
        <v>44271</v>
      </c>
      <c r="R268" s="41">
        <f t="shared" si="122"/>
        <v>46396</v>
      </c>
      <c r="S268" s="41">
        <f t="shared" si="122"/>
        <v>50441</v>
      </c>
      <c r="T268" s="41">
        <f t="shared" si="122"/>
        <v>49412</v>
      </c>
      <c r="U268" s="41">
        <f t="shared" si="122"/>
        <v>50293</v>
      </c>
      <c r="V268" s="41">
        <f t="shared" si="122"/>
        <v>44261</v>
      </c>
      <c r="W268" s="42">
        <f t="shared" ref="W268:AH268" si="123">X62</f>
        <v>42298</v>
      </c>
      <c r="X268" s="42">
        <f t="shared" si="123"/>
        <v>43423</v>
      </c>
      <c r="Y268" s="42">
        <f t="shared" si="123"/>
        <v>42400</v>
      </c>
      <c r="Z268" s="42">
        <f t="shared" si="123"/>
        <v>42231</v>
      </c>
      <c r="AA268" s="42">
        <f t="shared" si="123"/>
        <v>53625</v>
      </c>
      <c r="AB268" s="42">
        <f t="shared" si="123"/>
        <v>52701</v>
      </c>
      <c r="AC268" s="42">
        <f t="shared" si="123"/>
        <v>52649</v>
      </c>
      <c r="AD268" s="42">
        <f t="shared" si="123"/>
        <v>48963</v>
      </c>
      <c r="AE268" s="42">
        <f t="shared" si="123"/>
        <v>46648</v>
      </c>
      <c r="AF268" s="42">
        <f t="shared" si="123"/>
        <v>44857</v>
      </c>
      <c r="AG268" s="42">
        <f t="shared" si="123"/>
        <v>44590</v>
      </c>
      <c r="AH268" s="42">
        <f t="shared" si="123"/>
        <v>44892</v>
      </c>
    </row>
    <row r="269" spans="12:34" s="38" customFormat="1">
      <c r="L269" s="40">
        <v>60</v>
      </c>
      <c r="M269" s="41">
        <f t="shared" ref="M269:V269" si="124">M63+M166</f>
        <v>46651</v>
      </c>
      <c r="N269" s="41">
        <f t="shared" si="124"/>
        <v>43987</v>
      </c>
      <c r="O269" s="41">
        <f t="shared" si="124"/>
        <v>44190</v>
      </c>
      <c r="P269" s="41">
        <f t="shared" si="124"/>
        <v>44140</v>
      </c>
      <c r="Q269" s="41">
        <f t="shared" si="124"/>
        <v>45663</v>
      </c>
      <c r="R269" s="41">
        <f t="shared" si="124"/>
        <v>43975</v>
      </c>
      <c r="S269" s="41">
        <f t="shared" si="124"/>
        <v>46067</v>
      </c>
      <c r="T269" s="41">
        <f t="shared" si="124"/>
        <v>50166</v>
      </c>
      <c r="U269" s="41">
        <f t="shared" si="124"/>
        <v>49171</v>
      </c>
      <c r="V269" s="41">
        <f t="shared" si="124"/>
        <v>50021</v>
      </c>
      <c r="W269" s="42">
        <f t="shared" ref="W269:AH269" si="125">X63</f>
        <v>44083</v>
      </c>
      <c r="X269" s="42">
        <f t="shared" si="125"/>
        <v>42135</v>
      </c>
      <c r="Y269" s="42">
        <f t="shared" si="125"/>
        <v>43335</v>
      </c>
      <c r="Z269" s="42">
        <f t="shared" si="125"/>
        <v>42256</v>
      </c>
      <c r="AA269" s="42">
        <f t="shared" si="125"/>
        <v>42072</v>
      </c>
      <c r="AB269" s="42">
        <f t="shared" si="125"/>
        <v>53513</v>
      </c>
      <c r="AC269" s="42">
        <f t="shared" si="125"/>
        <v>52581</v>
      </c>
      <c r="AD269" s="42">
        <f t="shared" si="125"/>
        <v>52563</v>
      </c>
      <c r="AE269" s="42">
        <f t="shared" si="125"/>
        <v>48900</v>
      </c>
      <c r="AF269" s="42">
        <f t="shared" si="125"/>
        <v>46500</v>
      </c>
      <c r="AG269" s="42">
        <f t="shared" si="125"/>
        <v>44438</v>
      </c>
      <c r="AH269" s="42">
        <f t="shared" si="125"/>
        <v>44748</v>
      </c>
    </row>
    <row r="270" spans="12:34" s="38" customFormat="1">
      <c r="L270" s="40">
        <v>61</v>
      </c>
      <c r="M270" s="41">
        <f t="shared" ref="M270:V270" si="126">M64+M167</f>
        <v>48499</v>
      </c>
      <c r="N270" s="41">
        <f t="shared" si="126"/>
        <v>46287</v>
      </c>
      <c r="O270" s="41">
        <f t="shared" si="126"/>
        <v>43672</v>
      </c>
      <c r="P270" s="41">
        <f t="shared" si="126"/>
        <v>43841</v>
      </c>
      <c r="Q270" s="41">
        <f t="shared" si="126"/>
        <v>43792</v>
      </c>
      <c r="R270" s="41">
        <f t="shared" si="126"/>
        <v>45382</v>
      </c>
      <c r="S270" s="41">
        <f t="shared" si="126"/>
        <v>43653</v>
      </c>
      <c r="T270" s="41">
        <f t="shared" si="126"/>
        <v>45780</v>
      </c>
      <c r="U270" s="41">
        <f t="shared" si="126"/>
        <v>49798</v>
      </c>
      <c r="V270" s="41">
        <f t="shared" si="126"/>
        <v>48909</v>
      </c>
      <c r="W270" s="42">
        <f t="shared" ref="W270:AH270" si="127">X64</f>
        <v>49759</v>
      </c>
      <c r="X270" s="42">
        <f t="shared" si="127"/>
        <v>43885</v>
      </c>
      <c r="Y270" s="42">
        <f t="shared" si="127"/>
        <v>42004</v>
      </c>
      <c r="Z270" s="42">
        <f t="shared" si="127"/>
        <v>43225</v>
      </c>
      <c r="AA270" s="42">
        <f t="shared" si="127"/>
        <v>42086</v>
      </c>
      <c r="AB270" s="42">
        <f t="shared" si="127"/>
        <v>41922</v>
      </c>
      <c r="AC270" s="42">
        <f t="shared" si="127"/>
        <v>53391</v>
      </c>
      <c r="AD270" s="42">
        <f t="shared" si="127"/>
        <v>52513</v>
      </c>
      <c r="AE270" s="42">
        <f t="shared" si="127"/>
        <v>52450</v>
      </c>
      <c r="AF270" s="42">
        <f t="shared" si="127"/>
        <v>48692</v>
      </c>
      <c r="AG270" s="42">
        <f t="shared" si="127"/>
        <v>46033</v>
      </c>
      <c r="AH270" s="42">
        <f t="shared" si="127"/>
        <v>44550</v>
      </c>
    </row>
    <row r="271" spans="12:34" s="38" customFormat="1">
      <c r="L271" s="40">
        <v>62</v>
      </c>
      <c r="M271" s="41">
        <f t="shared" ref="M271:V271" si="128">M65+M168</f>
        <v>45077</v>
      </c>
      <c r="N271" s="41">
        <f t="shared" si="128"/>
        <v>48059</v>
      </c>
      <c r="O271" s="41">
        <f t="shared" si="128"/>
        <v>45919</v>
      </c>
      <c r="P271" s="41">
        <f t="shared" si="128"/>
        <v>43275</v>
      </c>
      <c r="Q271" s="41">
        <f t="shared" si="128"/>
        <v>43426</v>
      </c>
      <c r="R271" s="41">
        <f t="shared" si="128"/>
        <v>43448</v>
      </c>
      <c r="S271" s="41">
        <f t="shared" si="128"/>
        <v>45040</v>
      </c>
      <c r="T271" s="41">
        <f t="shared" si="128"/>
        <v>43303</v>
      </c>
      <c r="U271" s="41">
        <f t="shared" si="128"/>
        <v>45419</v>
      </c>
      <c r="V271" s="41">
        <f t="shared" si="128"/>
        <v>49461</v>
      </c>
      <c r="W271" s="42">
        <f t="shared" ref="W271:AH271" si="129">X65</f>
        <v>48625</v>
      </c>
      <c r="X271" s="42">
        <f t="shared" si="129"/>
        <v>49495</v>
      </c>
      <c r="Y271" s="42">
        <f t="shared" si="129"/>
        <v>43712</v>
      </c>
      <c r="Z271" s="42">
        <f t="shared" si="129"/>
        <v>41771</v>
      </c>
      <c r="AA271" s="42">
        <f t="shared" si="129"/>
        <v>42972</v>
      </c>
      <c r="AB271" s="42">
        <f t="shared" si="129"/>
        <v>41888</v>
      </c>
      <c r="AC271" s="42">
        <f t="shared" si="129"/>
        <v>41741</v>
      </c>
      <c r="AD271" s="42">
        <f t="shared" si="129"/>
        <v>53242</v>
      </c>
      <c r="AE271" s="42">
        <f t="shared" si="129"/>
        <v>52311</v>
      </c>
      <c r="AF271" s="42">
        <f t="shared" si="129"/>
        <v>52253</v>
      </c>
      <c r="AG271" s="42">
        <f t="shared" si="129"/>
        <v>48127</v>
      </c>
      <c r="AH271" s="42">
        <f t="shared" si="129"/>
        <v>46062</v>
      </c>
    </row>
    <row r="272" spans="12:34" s="38" customFormat="1">
      <c r="L272" s="40">
        <v>63</v>
      </c>
      <c r="M272" s="41">
        <f t="shared" ref="M272:V272" si="130">M66+M169</f>
        <v>46057</v>
      </c>
      <c r="N272" s="41">
        <f t="shared" si="130"/>
        <v>44639</v>
      </c>
      <c r="O272" s="41">
        <f t="shared" si="130"/>
        <v>47618</v>
      </c>
      <c r="P272" s="41">
        <f t="shared" si="130"/>
        <v>45470</v>
      </c>
      <c r="Q272" s="41">
        <f t="shared" si="130"/>
        <v>42834</v>
      </c>
      <c r="R272" s="41">
        <f t="shared" si="130"/>
        <v>43041</v>
      </c>
      <c r="S272" s="41">
        <f t="shared" si="130"/>
        <v>43065</v>
      </c>
      <c r="T272" s="41">
        <f t="shared" si="130"/>
        <v>44721</v>
      </c>
      <c r="U272" s="41">
        <f t="shared" si="130"/>
        <v>42976</v>
      </c>
      <c r="V272" s="41">
        <f t="shared" si="130"/>
        <v>45073</v>
      </c>
      <c r="W272" s="42">
        <f t="shared" ref="W272:AH272" si="131">X66</f>
        <v>49076</v>
      </c>
      <c r="X272" s="42">
        <f t="shared" si="131"/>
        <v>48344</v>
      </c>
      <c r="Y272" s="42">
        <f t="shared" si="131"/>
        <v>49284</v>
      </c>
      <c r="Z272" s="42">
        <f t="shared" si="131"/>
        <v>43465</v>
      </c>
      <c r="AA272" s="42">
        <f t="shared" si="131"/>
        <v>41511</v>
      </c>
      <c r="AB272" s="42">
        <f t="shared" si="131"/>
        <v>42731</v>
      </c>
      <c r="AC272" s="42">
        <f t="shared" si="131"/>
        <v>41687</v>
      </c>
      <c r="AD272" s="42">
        <f t="shared" si="131"/>
        <v>41612</v>
      </c>
      <c r="AE272" s="42">
        <f t="shared" si="131"/>
        <v>53040</v>
      </c>
      <c r="AF272" s="42">
        <f t="shared" si="131"/>
        <v>52100</v>
      </c>
      <c r="AG272" s="42">
        <f t="shared" si="131"/>
        <v>51412</v>
      </c>
      <c r="AH272" s="42">
        <f t="shared" si="131"/>
        <v>48124</v>
      </c>
    </row>
    <row r="273" spans="12:34" s="38" customFormat="1">
      <c r="L273" s="40">
        <v>64</v>
      </c>
      <c r="M273" s="41">
        <f t="shared" ref="M273:V273" si="132">M67+M170</f>
        <v>46071</v>
      </c>
      <c r="N273" s="41">
        <f t="shared" si="132"/>
        <v>45533</v>
      </c>
      <c r="O273" s="41">
        <f t="shared" si="132"/>
        <v>44189</v>
      </c>
      <c r="P273" s="41">
        <f t="shared" si="132"/>
        <v>47113</v>
      </c>
      <c r="Q273" s="41">
        <f t="shared" si="132"/>
        <v>45031</v>
      </c>
      <c r="R273" s="41">
        <f t="shared" si="132"/>
        <v>42377</v>
      </c>
      <c r="S273" s="41">
        <f t="shared" si="132"/>
        <v>42632</v>
      </c>
      <c r="T273" s="41">
        <f t="shared" si="132"/>
        <v>42673</v>
      </c>
      <c r="U273" s="41">
        <f t="shared" si="132"/>
        <v>44349</v>
      </c>
      <c r="V273" s="41">
        <f t="shared" si="132"/>
        <v>42598</v>
      </c>
      <c r="W273" s="42">
        <f t="shared" ref="W273:AH273" si="133">X67</f>
        <v>44726</v>
      </c>
      <c r="X273" s="42">
        <f t="shared" si="133"/>
        <v>48844</v>
      </c>
      <c r="Y273" s="42">
        <f t="shared" si="133"/>
        <v>48040</v>
      </c>
      <c r="Z273" s="42">
        <f t="shared" si="133"/>
        <v>48990</v>
      </c>
      <c r="AA273" s="42">
        <f t="shared" si="133"/>
        <v>43163</v>
      </c>
      <c r="AB273" s="42">
        <f t="shared" si="133"/>
        <v>41200</v>
      </c>
      <c r="AC273" s="42">
        <f t="shared" si="133"/>
        <v>42437</v>
      </c>
      <c r="AD273" s="42">
        <f t="shared" si="133"/>
        <v>41506</v>
      </c>
      <c r="AE273" s="42">
        <f t="shared" si="133"/>
        <v>41402</v>
      </c>
      <c r="AF273" s="42">
        <f t="shared" si="133"/>
        <v>52727</v>
      </c>
      <c r="AG273" s="42">
        <f t="shared" si="133"/>
        <v>51323</v>
      </c>
      <c r="AH273" s="42">
        <f t="shared" si="133"/>
        <v>51411</v>
      </c>
    </row>
    <row r="274" spans="12:34" s="38" customFormat="1">
      <c r="L274" s="40">
        <v>65</v>
      </c>
      <c r="M274" s="41">
        <f t="shared" ref="M274:V274" si="134">M68+M171</f>
        <v>44969</v>
      </c>
      <c r="N274" s="41">
        <f t="shared" si="134"/>
        <v>45495</v>
      </c>
      <c r="O274" s="41">
        <f t="shared" si="134"/>
        <v>44952</v>
      </c>
      <c r="P274" s="41">
        <f t="shared" si="134"/>
        <v>43692</v>
      </c>
      <c r="Q274" s="41">
        <f t="shared" si="134"/>
        <v>46599</v>
      </c>
      <c r="R274" s="41">
        <f t="shared" si="134"/>
        <v>44525</v>
      </c>
      <c r="S274" s="41">
        <f t="shared" si="134"/>
        <v>41864</v>
      </c>
      <c r="T274" s="41">
        <f t="shared" si="134"/>
        <v>42178</v>
      </c>
      <c r="U274" s="41">
        <f t="shared" si="134"/>
        <v>42244</v>
      </c>
      <c r="V274" s="41">
        <f t="shared" si="134"/>
        <v>43935</v>
      </c>
      <c r="W274" s="42">
        <f t="shared" ref="W274:AH274" si="135">X68</f>
        <v>42190</v>
      </c>
      <c r="X274" s="42">
        <f t="shared" si="135"/>
        <v>44450</v>
      </c>
      <c r="Y274" s="42">
        <f t="shared" si="135"/>
        <v>48527</v>
      </c>
      <c r="Z274" s="42">
        <f t="shared" si="135"/>
        <v>47725</v>
      </c>
      <c r="AA274" s="42">
        <f t="shared" si="135"/>
        <v>48629</v>
      </c>
      <c r="AB274" s="42">
        <f t="shared" si="135"/>
        <v>42863</v>
      </c>
      <c r="AC274" s="42">
        <f t="shared" si="135"/>
        <v>40920</v>
      </c>
      <c r="AD274" s="42">
        <f t="shared" si="135"/>
        <v>42176</v>
      </c>
      <c r="AE274" s="42">
        <f t="shared" si="135"/>
        <v>41286</v>
      </c>
      <c r="AF274" s="42">
        <f t="shared" si="135"/>
        <v>41128</v>
      </c>
      <c r="AG274" s="42">
        <f t="shared" si="135"/>
        <v>51891</v>
      </c>
      <c r="AH274" s="42">
        <f t="shared" si="135"/>
        <v>51248</v>
      </c>
    </row>
    <row r="275" spans="12:34" s="38" customFormat="1">
      <c r="L275" s="40">
        <v>66</v>
      </c>
      <c r="M275" s="41">
        <f t="shared" ref="M275:V275" si="136">M69+M172</f>
        <v>45588</v>
      </c>
      <c r="N275" s="41">
        <f t="shared" si="136"/>
        <v>44298</v>
      </c>
      <c r="O275" s="41">
        <f t="shared" si="136"/>
        <v>44914</v>
      </c>
      <c r="P275" s="41">
        <f t="shared" si="136"/>
        <v>44350</v>
      </c>
      <c r="Q275" s="41">
        <f t="shared" si="136"/>
        <v>43119</v>
      </c>
      <c r="R275" s="41">
        <f t="shared" si="136"/>
        <v>45981</v>
      </c>
      <c r="S275" s="41">
        <f t="shared" si="136"/>
        <v>44000</v>
      </c>
      <c r="T275" s="41">
        <f t="shared" si="136"/>
        <v>41348</v>
      </c>
      <c r="U275" s="41">
        <f t="shared" si="136"/>
        <v>41768</v>
      </c>
      <c r="V275" s="41">
        <f t="shared" si="136"/>
        <v>41844</v>
      </c>
      <c r="W275" s="42">
        <f t="shared" ref="W275:AH275" si="137">X69</f>
        <v>43501</v>
      </c>
      <c r="X275" s="42">
        <f t="shared" si="137"/>
        <v>41818</v>
      </c>
      <c r="Y275" s="42">
        <f t="shared" si="137"/>
        <v>44160</v>
      </c>
      <c r="Z275" s="42">
        <f t="shared" si="137"/>
        <v>48184</v>
      </c>
      <c r="AA275" s="42">
        <f t="shared" si="137"/>
        <v>47305</v>
      </c>
      <c r="AB275" s="42">
        <f t="shared" si="137"/>
        <v>48252</v>
      </c>
      <c r="AC275" s="42">
        <f t="shared" si="137"/>
        <v>42515</v>
      </c>
      <c r="AD275" s="42">
        <f t="shared" si="137"/>
        <v>40692</v>
      </c>
      <c r="AE275" s="42">
        <f t="shared" si="137"/>
        <v>41947</v>
      </c>
      <c r="AF275" s="42">
        <f t="shared" si="137"/>
        <v>41014</v>
      </c>
      <c r="AG275" s="42">
        <f t="shared" si="137"/>
        <v>40533</v>
      </c>
      <c r="AH275" s="42">
        <f t="shared" si="137"/>
        <v>51742</v>
      </c>
    </row>
    <row r="276" spans="12:34" s="38" customFormat="1">
      <c r="L276" s="40">
        <v>67</v>
      </c>
      <c r="M276" s="41">
        <f t="shared" ref="M276:V276" si="138">M70+M173</f>
        <v>45114</v>
      </c>
      <c r="N276" s="41">
        <f t="shared" si="138"/>
        <v>44866</v>
      </c>
      <c r="O276" s="41">
        <f t="shared" si="138"/>
        <v>43611</v>
      </c>
      <c r="P276" s="41">
        <f t="shared" si="138"/>
        <v>44204</v>
      </c>
      <c r="Q276" s="41">
        <f t="shared" si="138"/>
        <v>43689</v>
      </c>
      <c r="R276" s="41">
        <f t="shared" si="138"/>
        <v>42534</v>
      </c>
      <c r="S276" s="41">
        <f t="shared" si="138"/>
        <v>45369</v>
      </c>
      <c r="T276" s="41">
        <f t="shared" si="138"/>
        <v>43429</v>
      </c>
      <c r="U276" s="41">
        <f t="shared" si="138"/>
        <v>40787</v>
      </c>
      <c r="V276" s="41">
        <f t="shared" si="138"/>
        <v>41260</v>
      </c>
      <c r="W276" s="42">
        <f t="shared" ref="W276:AH276" si="139">X70</f>
        <v>41362</v>
      </c>
      <c r="X276" s="42">
        <f t="shared" si="139"/>
        <v>43113</v>
      </c>
      <c r="Y276" s="42">
        <f t="shared" si="139"/>
        <v>41438</v>
      </c>
      <c r="Z276" s="42">
        <f t="shared" si="139"/>
        <v>43818</v>
      </c>
      <c r="AA276" s="42">
        <f t="shared" si="139"/>
        <v>47736</v>
      </c>
      <c r="AB276" s="42">
        <f t="shared" si="139"/>
        <v>46882</v>
      </c>
      <c r="AC276" s="42">
        <f t="shared" si="139"/>
        <v>47753</v>
      </c>
      <c r="AD276" s="42">
        <f t="shared" si="139"/>
        <v>42159</v>
      </c>
      <c r="AE276" s="42">
        <f t="shared" si="139"/>
        <v>40360</v>
      </c>
      <c r="AF276" s="42">
        <f t="shared" si="139"/>
        <v>41576</v>
      </c>
      <c r="AG276" s="42">
        <f t="shared" si="139"/>
        <v>40331</v>
      </c>
      <c r="AH276" s="42">
        <f t="shared" si="139"/>
        <v>40396</v>
      </c>
    </row>
    <row r="277" spans="12:34" s="38" customFormat="1">
      <c r="L277" s="40">
        <v>68</v>
      </c>
      <c r="M277" s="41">
        <f t="shared" ref="M277:V277" si="140">M71+M174</f>
        <v>44634</v>
      </c>
      <c r="N277" s="41">
        <f t="shared" si="140"/>
        <v>44330</v>
      </c>
      <c r="O277" s="41">
        <f t="shared" si="140"/>
        <v>44137</v>
      </c>
      <c r="P277" s="41">
        <f t="shared" si="140"/>
        <v>42890</v>
      </c>
      <c r="Q277" s="41">
        <f t="shared" si="140"/>
        <v>43423</v>
      </c>
      <c r="R277" s="41">
        <f t="shared" si="140"/>
        <v>42970</v>
      </c>
      <c r="S277" s="41">
        <f t="shared" si="140"/>
        <v>41942</v>
      </c>
      <c r="T277" s="41">
        <f t="shared" si="140"/>
        <v>44734</v>
      </c>
      <c r="U277" s="41">
        <f t="shared" si="140"/>
        <v>42820</v>
      </c>
      <c r="V277" s="41">
        <f t="shared" si="140"/>
        <v>40195</v>
      </c>
      <c r="W277" s="42">
        <f t="shared" ref="W277:AH277" si="141">X71</f>
        <v>40766</v>
      </c>
      <c r="X277" s="42">
        <f t="shared" si="141"/>
        <v>40947</v>
      </c>
      <c r="Y277" s="42">
        <f t="shared" si="141"/>
        <v>42656</v>
      </c>
      <c r="Z277" s="42">
        <f t="shared" si="141"/>
        <v>40993</v>
      </c>
      <c r="AA277" s="42">
        <f t="shared" si="141"/>
        <v>43358</v>
      </c>
      <c r="AB277" s="42">
        <f t="shared" si="141"/>
        <v>47318</v>
      </c>
      <c r="AC277" s="42">
        <f t="shared" si="141"/>
        <v>46393</v>
      </c>
      <c r="AD277" s="42">
        <f t="shared" si="141"/>
        <v>47393</v>
      </c>
      <c r="AE277" s="42">
        <f t="shared" si="141"/>
        <v>41761</v>
      </c>
      <c r="AF277" s="42">
        <f t="shared" si="141"/>
        <v>39974</v>
      </c>
      <c r="AG277" s="42">
        <f t="shared" si="141"/>
        <v>40892</v>
      </c>
      <c r="AH277" s="42">
        <f t="shared" si="141"/>
        <v>40177</v>
      </c>
    </row>
    <row r="278" spans="12:34" s="38" customFormat="1">
      <c r="L278" s="40">
        <v>69</v>
      </c>
      <c r="M278" s="41">
        <f t="shared" ref="M278:V278" si="142">M72+M175</f>
        <v>44402</v>
      </c>
      <c r="N278" s="41">
        <f t="shared" si="142"/>
        <v>43818</v>
      </c>
      <c r="O278" s="41">
        <f t="shared" si="142"/>
        <v>43533</v>
      </c>
      <c r="P278" s="41">
        <f t="shared" si="142"/>
        <v>43340</v>
      </c>
      <c r="Q278" s="41">
        <f t="shared" si="142"/>
        <v>42080</v>
      </c>
      <c r="R278" s="41">
        <f t="shared" si="142"/>
        <v>42716</v>
      </c>
      <c r="S278" s="41">
        <f t="shared" si="142"/>
        <v>42274</v>
      </c>
      <c r="T278" s="41">
        <f t="shared" si="142"/>
        <v>41254</v>
      </c>
      <c r="U278" s="41">
        <f t="shared" si="142"/>
        <v>44078</v>
      </c>
      <c r="V278" s="41">
        <f t="shared" si="142"/>
        <v>42190</v>
      </c>
      <c r="W278" s="42">
        <f t="shared" ref="W278:AH278" si="143">X72</f>
        <v>39615</v>
      </c>
      <c r="X278" s="42">
        <f t="shared" si="143"/>
        <v>40243</v>
      </c>
      <c r="Y278" s="42">
        <f t="shared" si="143"/>
        <v>40450</v>
      </c>
      <c r="Z278" s="42">
        <f t="shared" si="143"/>
        <v>42145</v>
      </c>
      <c r="AA278" s="42">
        <f t="shared" si="143"/>
        <v>40447</v>
      </c>
      <c r="AB278" s="42">
        <f t="shared" si="143"/>
        <v>42946</v>
      </c>
      <c r="AC278" s="42">
        <f t="shared" si="143"/>
        <v>46846</v>
      </c>
      <c r="AD278" s="42">
        <f t="shared" si="143"/>
        <v>45994</v>
      </c>
      <c r="AE278" s="42">
        <f t="shared" si="143"/>
        <v>46898</v>
      </c>
      <c r="AF278" s="42">
        <f t="shared" si="143"/>
        <v>41367</v>
      </c>
      <c r="AG278" s="42">
        <f t="shared" si="143"/>
        <v>39264</v>
      </c>
      <c r="AH278" s="42">
        <f t="shared" si="143"/>
        <v>40654</v>
      </c>
    </row>
    <row r="279" spans="12:34" s="38" customFormat="1">
      <c r="L279" s="40">
        <v>70</v>
      </c>
      <c r="M279" s="41">
        <f t="shared" ref="M279:V279" si="144">M73+M176</f>
        <v>45333</v>
      </c>
      <c r="N279" s="41">
        <f t="shared" si="144"/>
        <v>43466</v>
      </c>
      <c r="O279" s="41">
        <f t="shared" si="144"/>
        <v>42973</v>
      </c>
      <c r="P279" s="41">
        <f t="shared" si="144"/>
        <v>42625</v>
      </c>
      <c r="Q279" s="41">
        <f t="shared" si="144"/>
        <v>42558</v>
      </c>
      <c r="R279" s="41">
        <f t="shared" si="144"/>
        <v>41202</v>
      </c>
      <c r="S279" s="41">
        <f t="shared" si="144"/>
        <v>41917</v>
      </c>
      <c r="T279" s="41">
        <f t="shared" si="144"/>
        <v>41475</v>
      </c>
      <c r="U279" s="41">
        <f t="shared" si="144"/>
        <v>40552</v>
      </c>
      <c r="V279" s="41">
        <f t="shared" si="144"/>
        <v>43370</v>
      </c>
      <c r="W279" s="42">
        <f t="shared" ref="W279:AH279" si="145">X73</f>
        <v>41524</v>
      </c>
      <c r="X279" s="42">
        <f t="shared" si="145"/>
        <v>39076</v>
      </c>
      <c r="Y279" s="42">
        <f t="shared" si="145"/>
        <v>39690</v>
      </c>
      <c r="Z279" s="42">
        <f t="shared" si="145"/>
        <v>39955</v>
      </c>
      <c r="AA279" s="42">
        <f t="shared" si="145"/>
        <v>41605</v>
      </c>
      <c r="AB279" s="42">
        <f t="shared" si="145"/>
        <v>39924</v>
      </c>
      <c r="AC279" s="42">
        <f t="shared" si="145"/>
        <v>42448</v>
      </c>
      <c r="AD279" s="42">
        <f t="shared" si="145"/>
        <v>46411</v>
      </c>
      <c r="AE279" s="42">
        <f t="shared" si="145"/>
        <v>45442</v>
      </c>
      <c r="AF279" s="42">
        <f t="shared" si="145"/>
        <v>46366</v>
      </c>
      <c r="AG279" s="42">
        <f t="shared" si="145"/>
        <v>40553</v>
      </c>
      <c r="AH279" s="42">
        <f t="shared" si="145"/>
        <v>38893</v>
      </c>
    </row>
    <row r="280" spans="12:34" s="38" customFormat="1">
      <c r="L280" s="40">
        <v>71</v>
      </c>
      <c r="M280" s="41">
        <f t="shared" ref="M280:V280" si="146">M74+M177</f>
        <v>44046</v>
      </c>
      <c r="N280" s="41">
        <f t="shared" si="146"/>
        <v>44387</v>
      </c>
      <c r="O280" s="41">
        <f t="shared" si="146"/>
        <v>42547</v>
      </c>
      <c r="P280" s="41">
        <f t="shared" si="146"/>
        <v>42009</v>
      </c>
      <c r="Q280" s="41">
        <f t="shared" si="146"/>
        <v>41690</v>
      </c>
      <c r="R280" s="41">
        <f t="shared" si="146"/>
        <v>41641</v>
      </c>
      <c r="S280" s="41">
        <f t="shared" si="146"/>
        <v>40335</v>
      </c>
      <c r="T280" s="41">
        <f t="shared" si="146"/>
        <v>41016</v>
      </c>
      <c r="U280" s="41">
        <f t="shared" si="146"/>
        <v>40620</v>
      </c>
      <c r="V280" s="41">
        <f t="shared" si="146"/>
        <v>39836</v>
      </c>
      <c r="W280" s="42">
        <f t="shared" ref="W280:AH280" si="147">X74</f>
        <v>42587</v>
      </c>
      <c r="X280" s="42">
        <f t="shared" si="147"/>
        <v>40858</v>
      </c>
      <c r="Y280" s="42">
        <f t="shared" si="147"/>
        <v>38479</v>
      </c>
      <c r="Z280" s="42">
        <f t="shared" si="147"/>
        <v>39096</v>
      </c>
      <c r="AA280" s="42">
        <f t="shared" si="147"/>
        <v>39394</v>
      </c>
      <c r="AB280" s="42">
        <f t="shared" si="147"/>
        <v>41067</v>
      </c>
      <c r="AC280" s="42">
        <f t="shared" si="147"/>
        <v>39379</v>
      </c>
      <c r="AD280" s="42">
        <f t="shared" si="147"/>
        <v>41955</v>
      </c>
      <c r="AE280" s="42">
        <f t="shared" si="147"/>
        <v>45846</v>
      </c>
      <c r="AF280" s="42">
        <f t="shared" si="147"/>
        <v>44847</v>
      </c>
      <c r="AG280" s="42">
        <f t="shared" si="147"/>
        <v>45229</v>
      </c>
      <c r="AH280" s="42">
        <f t="shared" si="147"/>
        <v>40193</v>
      </c>
    </row>
    <row r="281" spans="12:34" s="38" customFormat="1">
      <c r="L281" s="40">
        <v>72</v>
      </c>
      <c r="M281" s="41">
        <f t="shared" ref="M281:V281" si="148">M75+M178</f>
        <v>27190</v>
      </c>
      <c r="N281" s="41">
        <f t="shared" si="148"/>
        <v>42980</v>
      </c>
      <c r="O281" s="41">
        <f t="shared" si="148"/>
        <v>43370</v>
      </c>
      <c r="P281" s="41">
        <f t="shared" si="148"/>
        <v>41531</v>
      </c>
      <c r="Q281" s="41">
        <f t="shared" si="148"/>
        <v>41044</v>
      </c>
      <c r="R281" s="41">
        <f t="shared" si="148"/>
        <v>40729</v>
      </c>
      <c r="S281" s="41">
        <f t="shared" si="148"/>
        <v>40731</v>
      </c>
      <c r="T281" s="41">
        <f t="shared" si="148"/>
        <v>39417</v>
      </c>
      <c r="U281" s="41">
        <f t="shared" si="148"/>
        <v>40127</v>
      </c>
      <c r="V281" s="41">
        <f t="shared" si="148"/>
        <v>39760</v>
      </c>
      <c r="W281" s="42">
        <f t="shared" ref="W281:AH281" si="149">X75</f>
        <v>39082</v>
      </c>
      <c r="X281" s="42">
        <f t="shared" si="149"/>
        <v>41803</v>
      </c>
      <c r="Y281" s="42">
        <f t="shared" si="149"/>
        <v>40085</v>
      </c>
      <c r="Z281" s="42">
        <f t="shared" si="149"/>
        <v>37827</v>
      </c>
      <c r="AA281" s="42">
        <f t="shared" si="149"/>
        <v>38385</v>
      </c>
      <c r="AB281" s="42">
        <f t="shared" si="149"/>
        <v>38755</v>
      </c>
      <c r="AC281" s="42">
        <f t="shared" si="149"/>
        <v>40420</v>
      </c>
      <c r="AD281" s="42">
        <f t="shared" si="149"/>
        <v>38766</v>
      </c>
      <c r="AE281" s="42">
        <f t="shared" si="149"/>
        <v>41332</v>
      </c>
      <c r="AF281" s="42">
        <f t="shared" si="149"/>
        <v>45245</v>
      </c>
      <c r="AG281" s="42">
        <f t="shared" si="149"/>
        <v>43734</v>
      </c>
      <c r="AH281" s="42">
        <f t="shared" si="149"/>
        <v>44831</v>
      </c>
    </row>
    <row r="282" spans="12:34" s="38" customFormat="1">
      <c r="L282" s="40">
        <v>73</v>
      </c>
      <c r="M282" s="41">
        <f t="shared" ref="M282:V282" si="150">M76+M179</f>
        <v>19605</v>
      </c>
      <c r="N282" s="41">
        <f t="shared" si="150"/>
        <v>26414</v>
      </c>
      <c r="O282" s="41">
        <f t="shared" si="150"/>
        <v>41822</v>
      </c>
      <c r="P282" s="41">
        <f t="shared" si="150"/>
        <v>42276</v>
      </c>
      <c r="Q282" s="41">
        <f t="shared" si="150"/>
        <v>40399</v>
      </c>
      <c r="R282" s="41">
        <f t="shared" si="150"/>
        <v>40040</v>
      </c>
      <c r="S282" s="41">
        <f t="shared" si="150"/>
        <v>39737</v>
      </c>
      <c r="T282" s="41">
        <f t="shared" si="150"/>
        <v>39669</v>
      </c>
      <c r="U282" s="41">
        <f t="shared" si="150"/>
        <v>38468</v>
      </c>
      <c r="V282" s="41">
        <f t="shared" si="150"/>
        <v>39189</v>
      </c>
      <c r="W282" s="42">
        <f t="shared" ref="W282:AH282" si="151">X76</f>
        <v>38911</v>
      </c>
      <c r="X282" s="42">
        <f t="shared" si="151"/>
        <v>38311</v>
      </c>
      <c r="Y282" s="42">
        <f t="shared" si="151"/>
        <v>40920</v>
      </c>
      <c r="Z282" s="42">
        <f t="shared" si="151"/>
        <v>39232</v>
      </c>
      <c r="AA282" s="42">
        <f t="shared" si="151"/>
        <v>37113</v>
      </c>
      <c r="AB282" s="42">
        <f t="shared" si="151"/>
        <v>37707</v>
      </c>
      <c r="AC282" s="42">
        <f t="shared" si="151"/>
        <v>38093</v>
      </c>
      <c r="AD282" s="42">
        <f t="shared" si="151"/>
        <v>39721</v>
      </c>
      <c r="AE282" s="42">
        <f t="shared" si="151"/>
        <v>38121</v>
      </c>
      <c r="AF282" s="42">
        <f t="shared" si="151"/>
        <v>40726</v>
      </c>
      <c r="AG282" s="42">
        <f t="shared" si="151"/>
        <v>44083</v>
      </c>
      <c r="AH282" s="42">
        <f t="shared" si="151"/>
        <v>43261</v>
      </c>
    </row>
    <row r="283" spans="12:34" s="38" customFormat="1">
      <c r="L283" s="40">
        <v>74</v>
      </c>
      <c r="M283" s="41">
        <f t="shared" ref="M283:V283" si="152">M77+M180</f>
        <v>19239</v>
      </c>
      <c r="N283" s="41">
        <f t="shared" si="152"/>
        <v>19005</v>
      </c>
      <c r="O283" s="41">
        <f t="shared" si="152"/>
        <v>25614</v>
      </c>
      <c r="P283" s="41">
        <f t="shared" si="152"/>
        <v>40574</v>
      </c>
      <c r="Q283" s="41">
        <f t="shared" si="152"/>
        <v>41023</v>
      </c>
      <c r="R283" s="41">
        <f t="shared" si="152"/>
        <v>39225</v>
      </c>
      <c r="S283" s="41">
        <f t="shared" si="152"/>
        <v>39023</v>
      </c>
      <c r="T283" s="41">
        <f t="shared" si="152"/>
        <v>38613</v>
      </c>
      <c r="U283" s="41">
        <f t="shared" si="152"/>
        <v>38645</v>
      </c>
      <c r="V283" s="41">
        <f t="shared" si="152"/>
        <v>37465</v>
      </c>
      <c r="W283" s="42">
        <f t="shared" ref="W283:AH283" si="153">X77</f>
        <v>38220</v>
      </c>
      <c r="X283" s="42">
        <f t="shared" si="153"/>
        <v>38068</v>
      </c>
      <c r="Y283" s="42">
        <f t="shared" si="153"/>
        <v>37393</v>
      </c>
      <c r="Z283" s="42">
        <f t="shared" si="153"/>
        <v>39998</v>
      </c>
      <c r="AA283" s="42">
        <f t="shared" si="153"/>
        <v>38394</v>
      </c>
      <c r="AB283" s="42">
        <f t="shared" si="153"/>
        <v>36350</v>
      </c>
      <c r="AC283" s="42">
        <f t="shared" si="153"/>
        <v>36982</v>
      </c>
      <c r="AD283" s="42">
        <f t="shared" si="153"/>
        <v>37414</v>
      </c>
      <c r="AE283" s="42">
        <f t="shared" si="153"/>
        <v>39027</v>
      </c>
      <c r="AF283" s="42">
        <f t="shared" si="153"/>
        <v>37425</v>
      </c>
      <c r="AG283" s="42">
        <f t="shared" si="153"/>
        <v>39624</v>
      </c>
      <c r="AH283" s="42">
        <f t="shared" si="153"/>
        <v>43510</v>
      </c>
    </row>
    <row r="284" spans="12:34" s="38" customFormat="1">
      <c r="L284" s="40">
        <v>75</v>
      </c>
      <c r="M284" s="41">
        <f t="shared" ref="M284:V284" si="154">M78+M181</f>
        <v>24116</v>
      </c>
      <c r="N284" s="41">
        <f t="shared" si="154"/>
        <v>18600</v>
      </c>
      <c r="O284" s="41">
        <f t="shared" si="154"/>
        <v>18371</v>
      </c>
      <c r="P284" s="41">
        <f t="shared" si="154"/>
        <v>24789</v>
      </c>
      <c r="Q284" s="41">
        <f t="shared" si="154"/>
        <v>39330</v>
      </c>
      <c r="R284" s="41">
        <f t="shared" si="154"/>
        <v>39789</v>
      </c>
      <c r="S284" s="41">
        <f t="shared" si="154"/>
        <v>37989</v>
      </c>
      <c r="T284" s="41">
        <f t="shared" si="154"/>
        <v>37913</v>
      </c>
      <c r="U284" s="41">
        <f t="shared" si="154"/>
        <v>37384</v>
      </c>
      <c r="V284" s="41">
        <f t="shared" si="154"/>
        <v>37530</v>
      </c>
      <c r="W284" s="42">
        <f t="shared" ref="W284:AH284" si="155">X78</f>
        <v>36477</v>
      </c>
      <c r="X284" s="42">
        <f t="shared" si="155"/>
        <v>37247</v>
      </c>
      <c r="Y284" s="42">
        <f t="shared" si="155"/>
        <v>37056</v>
      </c>
      <c r="Z284" s="42">
        <f t="shared" si="155"/>
        <v>36459</v>
      </c>
      <c r="AA284" s="42">
        <f t="shared" si="155"/>
        <v>39014</v>
      </c>
      <c r="AB284" s="42">
        <f t="shared" si="155"/>
        <v>37476</v>
      </c>
      <c r="AC284" s="42">
        <f t="shared" si="155"/>
        <v>35595</v>
      </c>
      <c r="AD284" s="42">
        <f t="shared" si="155"/>
        <v>36144</v>
      </c>
      <c r="AE284" s="42">
        <f t="shared" si="155"/>
        <v>36648</v>
      </c>
      <c r="AF284" s="42">
        <f t="shared" si="155"/>
        <v>38233</v>
      </c>
      <c r="AG284" s="42">
        <f t="shared" si="155"/>
        <v>36254</v>
      </c>
      <c r="AH284" s="42">
        <f t="shared" si="155"/>
        <v>39036</v>
      </c>
    </row>
    <row r="285" spans="12:34" s="38" customFormat="1">
      <c r="L285" s="40">
        <v>76</v>
      </c>
      <c r="M285" s="41">
        <f t="shared" ref="M285:V285" si="156">M79+M182</f>
        <v>30452</v>
      </c>
      <c r="N285" s="41">
        <f t="shared" si="156"/>
        <v>23231</v>
      </c>
      <c r="O285" s="41">
        <f t="shared" si="156"/>
        <v>17920</v>
      </c>
      <c r="P285" s="41">
        <f t="shared" si="156"/>
        <v>17733</v>
      </c>
      <c r="Q285" s="41">
        <f t="shared" si="156"/>
        <v>23934</v>
      </c>
      <c r="R285" s="41">
        <f t="shared" si="156"/>
        <v>38057</v>
      </c>
      <c r="S285" s="41">
        <f t="shared" si="156"/>
        <v>38482</v>
      </c>
      <c r="T285" s="41">
        <f t="shared" si="156"/>
        <v>36712</v>
      </c>
      <c r="U285" s="41">
        <f t="shared" si="156"/>
        <v>36696</v>
      </c>
      <c r="V285" s="41">
        <f t="shared" si="156"/>
        <v>36137</v>
      </c>
      <c r="W285" s="42">
        <f t="shared" ref="W285:AH285" si="157">X79</f>
        <v>36371</v>
      </c>
      <c r="X285" s="42">
        <f t="shared" si="157"/>
        <v>35502</v>
      </c>
      <c r="Y285" s="42">
        <f t="shared" si="157"/>
        <v>36312</v>
      </c>
      <c r="Z285" s="42">
        <f t="shared" si="157"/>
        <v>36093</v>
      </c>
      <c r="AA285" s="42">
        <f t="shared" si="157"/>
        <v>35488</v>
      </c>
      <c r="AB285" s="42">
        <f t="shared" si="157"/>
        <v>37933</v>
      </c>
      <c r="AC285" s="42">
        <f t="shared" si="157"/>
        <v>36507</v>
      </c>
      <c r="AD285" s="42">
        <f t="shared" si="157"/>
        <v>34747</v>
      </c>
      <c r="AE285" s="42">
        <f t="shared" si="157"/>
        <v>35248</v>
      </c>
      <c r="AF285" s="42">
        <f t="shared" si="157"/>
        <v>35811</v>
      </c>
      <c r="AG285" s="42">
        <f t="shared" si="157"/>
        <v>36983</v>
      </c>
      <c r="AH285" s="42">
        <f t="shared" si="157"/>
        <v>35648</v>
      </c>
    </row>
    <row r="286" spans="12:34" s="38" customFormat="1">
      <c r="L286" s="40">
        <v>77</v>
      </c>
      <c r="M286" s="41">
        <f t="shared" ref="M286:V286" si="158">M80+M183</f>
        <v>31582</v>
      </c>
      <c r="N286" s="41">
        <f t="shared" si="158"/>
        <v>29218</v>
      </c>
      <c r="O286" s="41">
        <f t="shared" si="158"/>
        <v>22304</v>
      </c>
      <c r="P286" s="41">
        <f t="shared" si="158"/>
        <v>17188</v>
      </c>
      <c r="Q286" s="41">
        <f t="shared" si="158"/>
        <v>17042</v>
      </c>
      <c r="R286" s="41">
        <f t="shared" si="158"/>
        <v>23035</v>
      </c>
      <c r="S286" s="41">
        <f t="shared" si="158"/>
        <v>36602</v>
      </c>
      <c r="T286" s="41">
        <f t="shared" si="158"/>
        <v>36960</v>
      </c>
      <c r="U286" s="41">
        <f t="shared" si="158"/>
        <v>35319</v>
      </c>
      <c r="V286" s="41">
        <f t="shared" si="158"/>
        <v>35425</v>
      </c>
      <c r="W286" s="42">
        <f t="shared" ref="W286:AH286" si="159">X80</f>
        <v>34893</v>
      </c>
      <c r="X286" s="42">
        <f t="shared" si="159"/>
        <v>35254</v>
      </c>
      <c r="Y286" s="42">
        <f t="shared" si="159"/>
        <v>34310</v>
      </c>
      <c r="Z286" s="42">
        <f t="shared" si="159"/>
        <v>35382</v>
      </c>
      <c r="AA286" s="42">
        <f t="shared" si="159"/>
        <v>35027</v>
      </c>
      <c r="AB286" s="42">
        <f t="shared" si="159"/>
        <v>34478</v>
      </c>
      <c r="AC286" s="42">
        <f t="shared" si="159"/>
        <v>36912</v>
      </c>
      <c r="AD286" s="42">
        <f t="shared" si="159"/>
        <v>35483</v>
      </c>
      <c r="AE286" s="42">
        <f t="shared" si="159"/>
        <v>33734</v>
      </c>
      <c r="AF286" s="42">
        <f t="shared" si="159"/>
        <v>34298</v>
      </c>
      <c r="AG286" s="42">
        <f t="shared" si="159"/>
        <v>34541</v>
      </c>
      <c r="AH286" s="42">
        <f t="shared" si="159"/>
        <v>36210</v>
      </c>
    </row>
    <row r="287" spans="12:34" s="38" customFormat="1">
      <c r="L287" s="40">
        <v>78</v>
      </c>
      <c r="M287" s="41">
        <f t="shared" ref="M287:V287" si="160">M81+M184</f>
        <v>29148</v>
      </c>
      <c r="N287" s="41">
        <f t="shared" si="160"/>
        <v>30208</v>
      </c>
      <c r="O287" s="41">
        <f t="shared" si="160"/>
        <v>27998</v>
      </c>
      <c r="P287" s="41">
        <f t="shared" si="160"/>
        <v>21298</v>
      </c>
      <c r="Q287" s="41">
        <f t="shared" si="160"/>
        <v>16436</v>
      </c>
      <c r="R287" s="41">
        <f t="shared" si="160"/>
        <v>16301</v>
      </c>
      <c r="S287" s="41">
        <f t="shared" si="160"/>
        <v>22049</v>
      </c>
      <c r="T287" s="41">
        <f t="shared" si="160"/>
        <v>35010</v>
      </c>
      <c r="U287" s="41">
        <f t="shared" si="160"/>
        <v>35518</v>
      </c>
      <c r="V287" s="41">
        <f t="shared" si="160"/>
        <v>33933</v>
      </c>
      <c r="W287" s="42">
        <f t="shared" ref="W287:AH287" si="161">X81</f>
        <v>34069</v>
      </c>
      <c r="X287" s="42">
        <f t="shared" si="161"/>
        <v>33751</v>
      </c>
      <c r="Y287" s="42">
        <f t="shared" si="161"/>
        <v>33941</v>
      </c>
      <c r="Z287" s="42">
        <f t="shared" si="161"/>
        <v>33126</v>
      </c>
      <c r="AA287" s="42">
        <f t="shared" si="161"/>
        <v>34225</v>
      </c>
      <c r="AB287" s="42">
        <f t="shared" si="161"/>
        <v>33880</v>
      </c>
      <c r="AC287" s="42">
        <f t="shared" si="161"/>
        <v>33424</v>
      </c>
      <c r="AD287" s="42">
        <f t="shared" si="161"/>
        <v>35730</v>
      </c>
      <c r="AE287" s="42">
        <f t="shared" si="161"/>
        <v>34340</v>
      </c>
      <c r="AF287" s="42">
        <f t="shared" si="161"/>
        <v>32637</v>
      </c>
      <c r="AG287" s="42">
        <f t="shared" si="161"/>
        <v>33039</v>
      </c>
      <c r="AH287" s="42">
        <f t="shared" si="161"/>
        <v>33677</v>
      </c>
    </row>
    <row r="288" spans="12:34" s="38" customFormat="1">
      <c r="L288" s="40">
        <v>79</v>
      </c>
      <c r="M288" s="41">
        <f t="shared" ref="M288:V288" si="162">M82+M185</f>
        <v>28772</v>
      </c>
      <c r="N288" s="41">
        <f t="shared" si="162"/>
        <v>27726</v>
      </c>
      <c r="O288" s="41">
        <f t="shared" si="162"/>
        <v>28687</v>
      </c>
      <c r="P288" s="41">
        <f t="shared" si="162"/>
        <v>26590</v>
      </c>
      <c r="Q288" s="41">
        <f t="shared" si="162"/>
        <v>20298</v>
      </c>
      <c r="R288" s="41">
        <f t="shared" si="162"/>
        <v>15612</v>
      </c>
      <c r="S288" s="41">
        <f t="shared" si="162"/>
        <v>15516</v>
      </c>
      <c r="T288" s="41">
        <f t="shared" si="162"/>
        <v>21044</v>
      </c>
      <c r="U288" s="41">
        <f t="shared" si="162"/>
        <v>33380</v>
      </c>
      <c r="V288" s="41">
        <f t="shared" si="162"/>
        <v>34030</v>
      </c>
      <c r="W288" s="42">
        <f t="shared" ref="W288:AH288" si="163">X82</f>
        <v>32435</v>
      </c>
      <c r="X288" s="42">
        <f t="shared" si="163"/>
        <v>32572</v>
      </c>
      <c r="Y288" s="42">
        <f t="shared" si="163"/>
        <v>32403</v>
      </c>
      <c r="Z288" s="42">
        <f t="shared" si="163"/>
        <v>32670</v>
      </c>
      <c r="AA288" s="42">
        <f t="shared" si="163"/>
        <v>31893</v>
      </c>
      <c r="AB288" s="42">
        <f t="shared" si="163"/>
        <v>33045</v>
      </c>
      <c r="AC288" s="42">
        <f t="shared" si="163"/>
        <v>32671</v>
      </c>
      <c r="AD288" s="42">
        <f t="shared" si="163"/>
        <v>32163</v>
      </c>
      <c r="AE288" s="42">
        <f t="shared" si="163"/>
        <v>34394</v>
      </c>
      <c r="AF288" s="42">
        <f t="shared" si="163"/>
        <v>33130</v>
      </c>
      <c r="AG288" s="42">
        <f t="shared" si="163"/>
        <v>31279</v>
      </c>
      <c r="AH288" s="42">
        <f t="shared" si="163"/>
        <v>32076</v>
      </c>
    </row>
    <row r="289" spans="12:34" s="38" customFormat="1">
      <c r="L289" s="40">
        <v>80</v>
      </c>
      <c r="M289" s="41">
        <f t="shared" ref="M289:V289" si="164">M83+M186</f>
        <v>24819</v>
      </c>
      <c r="N289" s="41">
        <f t="shared" si="164"/>
        <v>27244</v>
      </c>
      <c r="O289" s="41">
        <f t="shared" si="164"/>
        <v>26166</v>
      </c>
      <c r="P289" s="41">
        <f t="shared" si="164"/>
        <v>27105</v>
      </c>
      <c r="Q289" s="41">
        <f t="shared" si="164"/>
        <v>25200</v>
      </c>
      <c r="R289" s="41">
        <f t="shared" si="164"/>
        <v>19262</v>
      </c>
      <c r="S289" s="41">
        <f t="shared" si="164"/>
        <v>14798</v>
      </c>
      <c r="T289" s="41">
        <f t="shared" si="164"/>
        <v>14695</v>
      </c>
      <c r="U289" s="41">
        <f t="shared" si="164"/>
        <v>19950</v>
      </c>
      <c r="V289" s="41">
        <f t="shared" si="164"/>
        <v>31689</v>
      </c>
      <c r="W289" s="42">
        <f t="shared" ref="W289:AH289" si="165">X83</f>
        <v>32257</v>
      </c>
      <c r="X289" s="42">
        <f t="shared" si="165"/>
        <v>30977</v>
      </c>
      <c r="Y289" s="42">
        <f t="shared" si="165"/>
        <v>30926</v>
      </c>
      <c r="Z289" s="42">
        <f t="shared" si="165"/>
        <v>31030</v>
      </c>
      <c r="AA289" s="42">
        <f t="shared" si="165"/>
        <v>31274</v>
      </c>
      <c r="AB289" s="42">
        <f t="shared" si="165"/>
        <v>30619</v>
      </c>
      <c r="AC289" s="42">
        <f t="shared" si="165"/>
        <v>31714</v>
      </c>
      <c r="AD289" s="42">
        <f t="shared" si="165"/>
        <v>31272</v>
      </c>
      <c r="AE289" s="42">
        <f t="shared" si="165"/>
        <v>30874</v>
      </c>
      <c r="AF289" s="42">
        <f t="shared" si="165"/>
        <v>32970</v>
      </c>
      <c r="AG289" s="42">
        <f t="shared" si="165"/>
        <v>31520</v>
      </c>
      <c r="AH289" s="42">
        <f t="shared" si="165"/>
        <v>30194</v>
      </c>
    </row>
    <row r="290" spans="12:34" s="38" customFormat="1">
      <c r="L290" s="40">
        <v>81</v>
      </c>
      <c r="M290" s="41">
        <f t="shared" ref="M290:V290" si="166">M84+M187</f>
        <v>24097</v>
      </c>
      <c r="N290" s="41">
        <f t="shared" si="166"/>
        <v>23252</v>
      </c>
      <c r="O290" s="41">
        <f t="shared" si="166"/>
        <v>25536</v>
      </c>
      <c r="P290" s="41">
        <f t="shared" si="166"/>
        <v>24565</v>
      </c>
      <c r="Q290" s="41">
        <f t="shared" si="166"/>
        <v>25456</v>
      </c>
      <c r="R290" s="41">
        <f t="shared" si="166"/>
        <v>23745</v>
      </c>
      <c r="S290" s="41">
        <f t="shared" si="166"/>
        <v>18115</v>
      </c>
      <c r="T290" s="41">
        <f t="shared" si="166"/>
        <v>13969</v>
      </c>
      <c r="U290" s="41">
        <f t="shared" si="166"/>
        <v>13837</v>
      </c>
      <c r="V290" s="41">
        <f t="shared" si="166"/>
        <v>18865</v>
      </c>
      <c r="W290" s="42">
        <f t="shared" ref="W290:AH290" si="167">X84</f>
        <v>29941</v>
      </c>
      <c r="X290" s="42">
        <f t="shared" si="167"/>
        <v>30556</v>
      </c>
      <c r="Y290" s="42">
        <f t="shared" si="167"/>
        <v>29318</v>
      </c>
      <c r="Z290" s="42">
        <f t="shared" si="167"/>
        <v>29435</v>
      </c>
      <c r="AA290" s="42">
        <f t="shared" si="167"/>
        <v>29476</v>
      </c>
      <c r="AB290" s="42">
        <f t="shared" si="167"/>
        <v>29787</v>
      </c>
      <c r="AC290" s="42">
        <f t="shared" si="167"/>
        <v>29216</v>
      </c>
      <c r="AD290" s="42">
        <f t="shared" si="167"/>
        <v>30195</v>
      </c>
      <c r="AE290" s="42">
        <f t="shared" si="167"/>
        <v>29787</v>
      </c>
      <c r="AF290" s="42">
        <f t="shared" si="167"/>
        <v>29453</v>
      </c>
      <c r="AG290" s="42">
        <f t="shared" si="167"/>
        <v>31223</v>
      </c>
      <c r="AH290" s="42">
        <f t="shared" si="167"/>
        <v>30245</v>
      </c>
    </row>
    <row r="291" spans="12:34" s="38" customFormat="1">
      <c r="L291" s="40">
        <v>82</v>
      </c>
      <c r="M291" s="41">
        <f t="shared" ref="M291:V291" si="168">M85+M188</f>
        <v>20423</v>
      </c>
      <c r="N291" s="41">
        <f t="shared" si="168"/>
        <v>22384</v>
      </c>
      <c r="O291" s="41">
        <f t="shared" si="168"/>
        <v>21678</v>
      </c>
      <c r="P291" s="41">
        <f t="shared" si="168"/>
        <v>23769</v>
      </c>
      <c r="Q291" s="41">
        <f t="shared" si="168"/>
        <v>22956</v>
      </c>
      <c r="R291" s="41">
        <f t="shared" si="168"/>
        <v>23847</v>
      </c>
      <c r="S291" s="41">
        <f t="shared" si="168"/>
        <v>22211</v>
      </c>
      <c r="T291" s="41">
        <f t="shared" si="168"/>
        <v>16918</v>
      </c>
      <c r="U291" s="41">
        <f t="shared" si="168"/>
        <v>13039</v>
      </c>
      <c r="V291" s="41">
        <f t="shared" si="168"/>
        <v>13029</v>
      </c>
      <c r="W291" s="42">
        <f t="shared" ref="W291:AH291" si="169">X85</f>
        <v>17780</v>
      </c>
      <c r="X291" s="42">
        <f t="shared" si="169"/>
        <v>28136</v>
      </c>
      <c r="Y291" s="42">
        <f t="shared" si="169"/>
        <v>28776</v>
      </c>
      <c r="Z291" s="42">
        <f t="shared" si="169"/>
        <v>27717</v>
      </c>
      <c r="AA291" s="42">
        <f t="shared" si="169"/>
        <v>27729</v>
      </c>
      <c r="AB291" s="42">
        <f t="shared" si="169"/>
        <v>27854</v>
      </c>
      <c r="AC291" s="42">
        <f t="shared" si="169"/>
        <v>28141</v>
      </c>
      <c r="AD291" s="42">
        <f t="shared" si="169"/>
        <v>27694</v>
      </c>
      <c r="AE291" s="42">
        <f t="shared" si="169"/>
        <v>28600</v>
      </c>
      <c r="AF291" s="42">
        <f t="shared" si="169"/>
        <v>28217</v>
      </c>
      <c r="AG291" s="42">
        <f t="shared" si="169"/>
        <v>27752</v>
      </c>
      <c r="AH291" s="42">
        <f t="shared" si="169"/>
        <v>29807</v>
      </c>
    </row>
    <row r="292" spans="12:34" s="38" customFormat="1">
      <c r="L292" s="40">
        <v>83</v>
      </c>
      <c r="M292" s="41">
        <f t="shared" ref="M292:V292" si="170">M86+M189</f>
        <v>18861</v>
      </c>
      <c r="N292" s="41">
        <f t="shared" si="170"/>
        <v>18786</v>
      </c>
      <c r="O292" s="41">
        <f t="shared" si="170"/>
        <v>20627</v>
      </c>
      <c r="P292" s="41">
        <f t="shared" si="170"/>
        <v>20011</v>
      </c>
      <c r="Q292" s="41">
        <f t="shared" si="170"/>
        <v>22079</v>
      </c>
      <c r="R292" s="41">
        <f t="shared" si="170"/>
        <v>21362</v>
      </c>
      <c r="S292" s="41">
        <f t="shared" si="170"/>
        <v>22167</v>
      </c>
      <c r="T292" s="41">
        <f t="shared" si="170"/>
        <v>20705</v>
      </c>
      <c r="U292" s="41">
        <f t="shared" si="170"/>
        <v>15644</v>
      </c>
      <c r="V292" s="41">
        <f t="shared" si="170"/>
        <v>12125</v>
      </c>
      <c r="W292" s="42">
        <f t="shared" ref="W292:AH292" si="171">X86</f>
        <v>12132</v>
      </c>
      <c r="X292" s="42">
        <f t="shared" si="171"/>
        <v>16617</v>
      </c>
      <c r="Y292" s="42">
        <f t="shared" si="171"/>
        <v>26186</v>
      </c>
      <c r="Z292" s="42">
        <f t="shared" si="171"/>
        <v>27049</v>
      </c>
      <c r="AA292" s="42">
        <f t="shared" si="171"/>
        <v>25961</v>
      </c>
      <c r="AB292" s="42">
        <f t="shared" si="171"/>
        <v>26002</v>
      </c>
      <c r="AC292" s="42">
        <f t="shared" si="171"/>
        <v>26101</v>
      </c>
      <c r="AD292" s="42">
        <f t="shared" si="171"/>
        <v>26212</v>
      </c>
      <c r="AE292" s="42">
        <f t="shared" si="171"/>
        <v>25959</v>
      </c>
      <c r="AF292" s="42">
        <f t="shared" si="171"/>
        <v>26778</v>
      </c>
      <c r="AG292" s="42">
        <f t="shared" si="171"/>
        <v>26363</v>
      </c>
      <c r="AH292" s="42">
        <f t="shared" si="171"/>
        <v>26273</v>
      </c>
    </row>
    <row r="293" spans="12:34" s="38" customFormat="1">
      <c r="L293" s="40">
        <v>84</v>
      </c>
      <c r="M293" s="41">
        <f t="shared" ref="M293:V293" si="172">M87+M190</f>
        <v>15087</v>
      </c>
      <c r="N293" s="41">
        <f t="shared" si="172"/>
        <v>17129</v>
      </c>
      <c r="O293" s="41">
        <f t="shared" si="172"/>
        <v>17078</v>
      </c>
      <c r="P293" s="41">
        <f t="shared" si="172"/>
        <v>18803</v>
      </c>
      <c r="Q293" s="41">
        <f t="shared" si="172"/>
        <v>18305</v>
      </c>
      <c r="R293" s="41">
        <f t="shared" si="172"/>
        <v>20317</v>
      </c>
      <c r="S293" s="41">
        <f t="shared" si="172"/>
        <v>19683</v>
      </c>
      <c r="T293" s="41">
        <f t="shared" si="172"/>
        <v>20307</v>
      </c>
      <c r="U293" s="41">
        <f t="shared" si="172"/>
        <v>19014</v>
      </c>
      <c r="V293" s="41">
        <f t="shared" si="172"/>
        <v>14433</v>
      </c>
      <c r="W293" s="42">
        <f t="shared" ref="W293:AH293" si="173">X87</f>
        <v>11216</v>
      </c>
      <c r="X293" s="42">
        <f t="shared" si="173"/>
        <v>11231</v>
      </c>
      <c r="Y293" s="42">
        <f t="shared" si="173"/>
        <v>15380</v>
      </c>
      <c r="Z293" s="42">
        <f t="shared" si="173"/>
        <v>24257</v>
      </c>
      <c r="AA293" s="42">
        <f t="shared" si="173"/>
        <v>25100</v>
      </c>
      <c r="AB293" s="42">
        <f t="shared" si="173"/>
        <v>24036</v>
      </c>
      <c r="AC293" s="42">
        <f t="shared" si="173"/>
        <v>24136</v>
      </c>
      <c r="AD293" s="42">
        <f t="shared" si="173"/>
        <v>24238</v>
      </c>
      <c r="AE293" s="42">
        <f t="shared" si="173"/>
        <v>24363</v>
      </c>
      <c r="AF293" s="42">
        <f t="shared" si="173"/>
        <v>24112</v>
      </c>
      <c r="AG293" s="42">
        <f t="shared" si="173"/>
        <v>24785</v>
      </c>
      <c r="AH293" s="42">
        <f t="shared" si="173"/>
        <v>24799</v>
      </c>
    </row>
    <row r="294" spans="12:34" s="38" customFormat="1">
      <c r="L294" s="40" t="s">
        <v>35</v>
      </c>
      <c r="M294" s="41">
        <f>SUM(M88:M103)+SUM(M191:M206)</f>
        <v>65976</v>
      </c>
      <c r="N294" s="41">
        <f t="shared" ref="N294:V294" si="174">SUM(N88:N103)+SUM(N191:N206)</f>
        <v>68959</v>
      </c>
      <c r="O294" s="41">
        <f t="shared" si="174"/>
        <v>73572</v>
      </c>
      <c r="P294" s="41">
        <f t="shared" si="174"/>
        <v>77377</v>
      </c>
      <c r="Q294" s="41">
        <f t="shared" si="174"/>
        <v>82649</v>
      </c>
      <c r="R294" s="41">
        <f t="shared" si="174"/>
        <v>86839</v>
      </c>
      <c r="S294" s="41">
        <f t="shared" si="174"/>
        <v>92121</v>
      </c>
      <c r="T294" s="41">
        <f t="shared" si="174"/>
        <v>96078</v>
      </c>
      <c r="U294" s="41">
        <f t="shared" si="174"/>
        <v>100338</v>
      </c>
      <c r="V294" s="41">
        <f t="shared" si="174"/>
        <v>103032</v>
      </c>
      <c r="W294" s="42">
        <f>SUM(X88:X103)</f>
        <v>101262</v>
      </c>
      <c r="X294" s="42">
        <f t="shared" ref="X294:AH294" si="175">SUM(Y88:Y103)</f>
        <v>96142</v>
      </c>
      <c r="Y294" s="42">
        <f t="shared" si="175"/>
        <v>90344</v>
      </c>
      <c r="Z294" s="42">
        <f t="shared" si="175"/>
        <v>90997</v>
      </c>
      <c r="AA294" s="42">
        <f t="shared" si="175"/>
        <v>98815</v>
      </c>
      <c r="AB294" s="42">
        <f t="shared" si="175"/>
        <v>107694</v>
      </c>
      <c r="AC294" s="42">
        <f t="shared" si="175"/>
        <v>114231</v>
      </c>
      <c r="AD294" s="42">
        <f t="shared" si="175"/>
        <v>119798</v>
      </c>
      <c r="AE294" s="42">
        <f t="shared" si="175"/>
        <v>125283</v>
      </c>
      <c r="AF294" s="42">
        <f t="shared" si="175"/>
        <v>130589</v>
      </c>
      <c r="AG294" s="42">
        <f t="shared" si="175"/>
        <v>135335</v>
      </c>
      <c r="AH294" s="42">
        <f t="shared" si="175"/>
        <v>139933</v>
      </c>
    </row>
    <row r="295" spans="12:34" s="38" customFormat="1">
      <c r="L295" s="40" t="s">
        <v>36</v>
      </c>
      <c r="M295" s="41">
        <f>SUM(M209:M294)</f>
        <v>3526838</v>
      </c>
      <c r="N295" s="41">
        <f t="shared" ref="N295:V295" si="176">SUM(N209:N294)</f>
        <v>3521585</v>
      </c>
      <c r="O295" s="41">
        <f t="shared" si="176"/>
        <v>3514925</v>
      </c>
      <c r="P295" s="41">
        <f t="shared" si="176"/>
        <v>3505206</v>
      </c>
      <c r="Q295" s="41">
        <f t="shared" si="176"/>
        <v>3498070</v>
      </c>
      <c r="R295" s="41">
        <f t="shared" si="176"/>
        <v>3494666</v>
      </c>
      <c r="S295" s="41">
        <f t="shared" si="176"/>
        <v>3492585</v>
      </c>
      <c r="T295" s="41">
        <f t="shared" si="176"/>
        <v>3490430</v>
      </c>
      <c r="U295" s="41">
        <f t="shared" si="176"/>
        <v>3491308</v>
      </c>
      <c r="V295" s="41">
        <f t="shared" si="176"/>
        <v>3494857</v>
      </c>
      <c r="W295" s="43">
        <f t="shared" ref="W295" si="177">SUM(W209:W294)</f>
        <v>3498497</v>
      </c>
      <c r="X295" s="43">
        <f t="shared" ref="X295" si="178">SUM(X209:X294)</f>
        <v>3507126</v>
      </c>
      <c r="Y295" s="43">
        <f t="shared" ref="Y295" si="179">SUM(Y209:Y294)</f>
        <v>3531825</v>
      </c>
      <c r="Z295" s="43">
        <f t="shared" ref="Z295" si="180">SUM(Z209:Z294)</f>
        <v>3557577</v>
      </c>
      <c r="AA295" s="43">
        <f t="shared" ref="AA295" si="181">SUM(AA209:AA294)</f>
        <v>3570259</v>
      </c>
      <c r="AB295" s="43">
        <f t="shared" ref="AB295" si="182">SUM(AB209:AB294)</f>
        <v>3581920</v>
      </c>
      <c r="AC295" s="43">
        <f t="shared" ref="AC295" si="183">SUM(AC209:AC294)</f>
        <v>3615187</v>
      </c>
      <c r="AD295" s="43">
        <f t="shared" ref="AD295" si="184">SUM(AD209:AD294)</f>
        <v>3641389</v>
      </c>
      <c r="AE295" s="43">
        <f t="shared" ref="AE295" si="185">SUM(AE209:AE294)</f>
        <v>3657340</v>
      </c>
      <c r="AF295" s="43">
        <f t="shared" ref="AF295:AG295" si="186">SUM(AF209:AF294)</f>
        <v>3668948</v>
      </c>
      <c r="AG295" s="43">
        <f t="shared" si="186"/>
        <v>3667780</v>
      </c>
      <c r="AH295" s="43">
        <f t="shared" ref="AH295" si="187">SUM(AH209:AH294)</f>
        <v>3692828</v>
      </c>
    </row>
    <row r="296" spans="12:34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4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4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4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4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4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4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4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4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6">
    <mergeCell ref="AX1:AX3"/>
    <mergeCell ref="L2:V2"/>
    <mergeCell ref="L105:V105"/>
    <mergeCell ref="X2:AG2"/>
    <mergeCell ref="AV1:AV3"/>
    <mergeCell ref="AW1:AW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CZ260"/>
  <sheetViews>
    <sheetView topLeftCell="A119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0" width="15.1640625" style="17" bestFit="1" customWidth="1"/>
    <col min="31" max="33" width="15.1640625" style="17" customWidth="1"/>
    <col min="34" max="40" width="8.83203125" style="92"/>
    <col min="41" max="104" width="8.83203125" style="65"/>
    <col min="105" max="16384" width="8.83203125" style="17"/>
  </cols>
  <sheetData>
    <row r="1" spans="1:33" ht="19" thickTop="1" thickBot="1">
      <c r="A1" s="97" t="s">
        <v>67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28589</v>
      </c>
      <c r="C2" s="21">
        <v>28322</v>
      </c>
      <c r="D2" s="21">
        <v>27508</v>
      </c>
      <c r="E2" s="21">
        <v>26533</v>
      </c>
      <c r="F2" s="21">
        <v>26830</v>
      </c>
      <c r="G2" s="21">
        <v>25052</v>
      </c>
      <c r="H2" s="21">
        <v>25070</v>
      </c>
      <c r="I2" s="21">
        <v>26459</v>
      </c>
      <c r="J2" s="21">
        <v>25471</v>
      </c>
      <c r="K2" s="21">
        <v>26470</v>
      </c>
      <c r="L2" s="25">
        <v>24400</v>
      </c>
      <c r="M2" s="25">
        <v>26163</v>
      </c>
      <c r="N2" s="25">
        <v>25681</v>
      </c>
      <c r="O2" s="25">
        <v>25015</v>
      </c>
      <c r="P2" s="25">
        <v>25129</v>
      </c>
      <c r="Q2" s="25">
        <v>25677</v>
      </c>
      <c r="R2" s="25">
        <v>26511</v>
      </c>
      <c r="S2" s="25">
        <v>26596</v>
      </c>
      <c r="T2" s="25">
        <v>26957</v>
      </c>
      <c r="U2" s="25">
        <v>27820</v>
      </c>
      <c r="V2" s="26">
        <v>27862</v>
      </c>
      <c r="W2" s="26">
        <v>29305</v>
      </c>
      <c r="X2" s="26">
        <v>29046</v>
      </c>
      <c r="Y2" s="26">
        <v>31422</v>
      </c>
      <c r="Z2" s="26">
        <v>31206</v>
      </c>
      <c r="AA2" s="26">
        <v>31450</v>
      </c>
      <c r="AB2" s="26">
        <v>32172</v>
      </c>
      <c r="AC2" s="26">
        <v>33161</v>
      </c>
      <c r="AD2" s="26">
        <v>31985</v>
      </c>
      <c r="AE2" s="26">
        <v>31917</v>
      </c>
      <c r="AF2" s="26">
        <v>30491</v>
      </c>
      <c r="AG2" s="26">
        <f>TOSCANA!AH209</f>
        <v>30457</v>
      </c>
    </row>
    <row r="3" spans="1:33" ht="17" thickTop="1" thickBot="1">
      <c r="A3" s="30">
        <v>1</v>
      </c>
      <c r="B3" s="21">
        <v>29731</v>
      </c>
      <c r="C3" s="21">
        <v>28750</v>
      </c>
      <c r="D3" s="21">
        <v>28352</v>
      </c>
      <c r="E3" s="21">
        <v>27565</v>
      </c>
      <c r="F3" s="21">
        <v>26684</v>
      </c>
      <c r="G3" s="21">
        <v>26925</v>
      </c>
      <c r="H3" s="21">
        <v>25186</v>
      </c>
      <c r="I3" s="21">
        <v>25224</v>
      </c>
      <c r="J3" s="21">
        <v>26574</v>
      </c>
      <c r="K3" s="21">
        <v>25776</v>
      </c>
      <c r="L3" s="25">
        <v>25380</v>
      </c>
      <c r="M3" s="25">
        <v>24792</v>
      </c>
      <c r="N3" s="25">
        <v>26304</v>
      </c>
      <c r="O3" s="25">
        <v>25676</v>
      </c>
      <c r="P3" s="25">
        <v>25141</v>
      </c>
      <c r="Q3" s="25">
        <v>25307</v>
      </c>
      <c r="R3" s="25">
        <v>25815</v>
      </c>
      <c r="S3" s="25">
        <v>26515</v>
      </c>
      <c r="T3" s="25">
        <v>26724</v>
      </c>
      <c r="U3" s="25">
        <v>27080</v>
      </c>
      <c r="V3" s="26">
        <v>27811</v>
      </c>
      <c r="W3" s="26">
        <v>28231</v>
      </c>
      <c r="X3" s="26">
        <v>29577</v>
      </c>
      <c r="Y3" s="26">
        <v>29387</v>
      </c>
      <c r="Z3" s="26">
        <v>31459</v>
      </c>
      <c r="AA3" s="26">
        <v>31343</v>
      </c>
      <c r="AB3" s="26">
        <v>31663</v>
      </c>
      <c r="AC3" s="26">
        <v>32383</v>
      </c>
      <c r="AD3" s="26">
        <v>33111</v>
      </c>
      <c r="AE3" s="26">
        <v>31893</v>
      </c>
      <c r="AF3" s="26">
        <v>31627</v>
      </c>
      <c r="AG3" s="26">
        <f>TOSCANA!AH210</f>
        <v>31176</v>
      </c>
    </row>
    <row r="4" spans="1:33" ht="17" thickTop="1" thickBot="1">
      <c r="A4" s="30">
        <v>2</v>
      </c>
      <c r="B4" s="21">
        <v>32123</v>
      </c>
      <c r="C4" s="21">
        <v>29840</v>
      </c>
      <c r="D4" s="21">
        <v>28910</v>
      </c>
      <c r="E4" s="21">
        <v>28368</v>
      </c>
      <c r="F4" s="21">
        <v>27699</v>
      </c>
      <c r="G4" s="21">
        <v>26761</v>
      </c>
      <c r="H4" s="21">
        <v>27054</v>
      </c>
      <c r="I4" s="21">
        <v>25339</v>
      </c>
      <c r="J4" s="21">
        <v>25395</v>
      </c>
      <c r="K4" s="21">
        <v>26650</v>
      </c>
      <c r="L4" s="25">
        <v>25075</v>
      </c>
      <c r="M4" s="25">
        <v>25793</v>
      </c>
      <c r="N4" s="25">
        <v>24991</v>
      </c>
      <c r="O4" s="25">
        <v>26413</v>
      </c>
      <c r="P4" s="25">
        <v>25768</v>
      </c>
      <c r="Q4" s="25">
        <v>25319</v>
      </c>
      <c r="R4" s="25">
        <v>25511</v>
      </c>
      <c r="S4" s="25">
        <v>25978</v>
      </c>
      <c r="T4" s="25">
        <v>26561</v>
      </c>
      <c r="U4" s="25">
        <v>26859</v>
      </c>
      <c r="V4" s="26">
        <v>27258</v>
      </c>
      <c r="W4" s="26">
        <v>28170</v>
      </c>
      <c r="X4" s="26">
        <v>28579</v>
      </c>
      <c r="Y4" s="26">
        <v>29787</v>
      </c>
      <c r="Z4" s="26">
        <v>29726</v>
      </c>
      <c r="AA4" s="26">
        <v>31471</v>
      </c>
      <c r="AB4" s="26">
        <v>31599</v>
      </c>
      <c r="AC4" s="26">
        <v>31831</v>
      </c>
      <c r="AD4" s="26">
        <v>32524</v>
      </c>
      <c r="AE4" s="26">
        <v>32925</v>
      </c>
      <c r="AF4" s="26">
        <v>31894</v>
      </c>
      <c r="AG4" s="26">
        <f>TOSCANA!AH211</f>
        <v>32128</v>
      </c>
    </row>
    <row r="5" spans="1:33" ht="17" thickTop="1" thickBot="1">
      <c r="A5" s="30">
        <v>3</v>
      </c>
      <c r="B5" s="21">
        <v>34772</v>
      </c>
      <c r="C5" s="21">
        <v>32187</v>
      </c>
      <c r="D5" s="21">
        <v>29862</v>
      </c>
      <c r="E5" s="21">
        <v>29110</v>
      </c>
      <c r="F5" s="21">
        <v>28501</v>
      </c>
      <c r="G5" s="21">
        <v>27772</v>
      </c>
      <c r="H5" s="21">
        <v>26813</v>
      </c>
      <c r="I5" s="21">
        <v>27147</v>
      </c>
      <c r="J5" s="21">
        <v>25476</v>
      </c>
      <c r="K5" s="21">
        <v>25581</v>
      </c>
      <c r="L5" s="25">
        <v>25865</v>
      </c>
      <c r="M5" s="25">
        <v>25294</v>
      </c>
      <c r="N5" s="25">
        <v>25960</v>
      </c>
      <c r="O5" s="25">
        <v>25188</v>
      </c>
      <c r="P5" s="25">
        <v>26547</v>
      </c>
      <c r="Q5" s="25">
        <v>25892</v>
      </c>
      <c r="R5" s="25">
        <v>25493</v>
      </c>
      <c r="S5" s="25">
        <v>25702</v>
      </c>
      <c r="T5" s="25">
        <v>26155</v>
      </c>
      <c r="U5" s="25">
        <v>26625</v>
      </c>
      <c r="V5" s="26">
        <v>26975</v>
      </c>
      <c r="W5" s="26">
        <v>27509</v>
      </c>
      <c r="X5" s="26">
        <v>28523</v>
      </c>
      <c r="Y5" s="26">
        <v>28962</v>
      </c>
      <c r="Z5" s="26">
        <v>29993</v>
      </c>
      <c r="AA5" s="26">
        <v>29925</v>
      </c>
      <c r="AB5" s="26">
        <v>31610</v>
      </c>
      <c r="AC5" s="26">
        <v>31793</v>
      </c>
      <c r="AD5" s="26">
        <v>31984</v>
      </c>
      <c r="AE5" s="26">
        <v>32587</v>
      </c>
      <c r="AF5" s="26">
        <v>32811</v>
      </c>
      <c r="AG5" s="26">
        <f>TOSCANA!AH212</f>
        <v>32239</v>
      </c>
    </row>
    <row r="6" spans="1:33" ht="17" thickTop="1" thickBot="1">
      <c r="A6" s="30">
        <v>4</v>
      </c>
      <c r="B6" s="21">
        <v>36367</v>
      </c>
      <c r="C6" s="21">
        <v>34858</v>
      </c>
      <c r="D6" s="21">
        <v>32260</v>
      </c>
      <c r="E6" s="21">
        <v>29959</v>
      </c>
      <c r="F6" s="21">
        <v>29335</v>
      </c>
      <c r="G6" s="21">
        <v>28568</v>
      </c>
      <c r="H6" s="21">
        <v>27855</v>
      </c>
      <c r="I6" s="21">
        <v>26849</v>
      </c>
      <c r="J6" s="21">
        <v>27256</v>
      </c>
      <c r="K6" s="21">
        <v>25604</v>
      </c>
      <c r="L6" s="25">
        <v>24834</v>
      </c>
      <c r="M6" s="25">
        <v>26060</v>
      </c>
      <c r="N6" s="25">
        <v>25414</v>
      </c>
      <c r="O6" s="25">
        <v>26119</v>
      </c>
      <c r="P6" s="25">
        <v>25447</v>
      </c>
      <c r="Q6" s="25">
        <v>26723</v>
      </c>
      <c r="R6" s="25">
        <v>25992</v>
      </c>
      <c r="S6" s="25">
        <v>25658</v>
      </c>
      <c r="T6" s="25">
        <v>25887</v>
      </c>
      <c r="U6" s="25">
        <v>26306</v>
      </c>
      <c r="V6" s="26">
        <v>26698</v>
      </c>
      <c r="W6" s="26">
        <v>27320</v>
      </c>
      <c r="X6" s="26">
        <v>27802</v>
      </c>
      <c r="Y6" s="26">
        <v>28898</v>
      </c>
      <c r="Z6" s="26">
        <v>29237</v>
      </c>
      <c r="AA6" s="26">
        <v>30192</v>
      </c>
      <c r="AB6" s="26">
        <v>30280</v>
      </c>
      <c r="AC6" s="26">
        <v>31753</v>
      </c>
      <c r="AD6" s="26">
        <v>31888</v>
      </c>
      <c r="AE6" s="26">
        <v>32014</v>
      </c>
      <c r="AF6" s="26">
        <v>32785</v>
      </c>
      <c r="AG6" s="26">
        <f>TOSCANA!AH213</f>
        <v>33250</v>
      </c>
    </row>
    <row r="7" spans="1:33" ht="17" thickTop="1" thickBot="1">
      <c r="A7" s="30">
        <v>5</v>
      </c>
      <c r="B7" s="21">
        <v>39245</v>
      </c>
      <c r="C7" s="21">
        <v>36480</v>
      </c>
      <c r="D7" s="21">
        <v>34916</v>
      </c>
      <c r="E7" s="21">
        <v>32279</v>
      </c>
      <c r="F7" s="21">
        <v>30103</v>
      </c>
      <c r="G7" s="21">
        <v>29507</v>
      </c>
      <c r="H7" s="21">
        <v>28659</v>
      </c>
      <c r="I7" s="21">
        <v>27951</v>
      </c>
      <c r="J7" s="21">
        <v>26906</v>
      </c>
      <c r="K7" s="21">
        <v>27364</v>
      </c>
      <c r="L7" s="25">
        <v>25032</v>
      </c>
      <c r="M7" s="25">
        <v>25003</v>
      </c>
      <c r="N7" s="25">
        <v>26198</v>
      </c>
      <c r="O7" s="25">
        <v>25572</v>
      </c>
      <c r="P7" s="25">
        <v>26355</v>
      </c>
      <c r="Q7" s="25">
        <v>25837</v>
      </c>
      <c r="R7" s="25">
        <v>26885</v>
      </c>
      <c r="S7" s="25">
        <v>26122</v>
      </c>
      <c r="T7" s="25">
        <v>25797</v>
      </c>
      <c r="U7" s="25">
        <v>26071</v>
      </c>
      <c r="V7" s="26">
        <v>26469</v>
      </c>
      <c r="W7" s="26">
        <v>27033</v>
      </c>
      <c r="X7" s="26">
        <v>27687</v>
      </c>
      <c r="Y7" s="26">
        <v>28054</v>
      </c>
      <c r="Z7" s="26">
        <v>29291</v>
      </c>
      <c r="AA7" s="26">
        <v>29524</v>
      </c>
      <c r="AB7" s="26">
        <v>30471</v>
      </c>
      <c r="AC7" s="26">
        <v>30595</v>
      </c>
      <c r="AD7" s="26">
        <v>31831</v>
      </c>
      <c r="AE7" s="26">
        <v>31963</v>
      </c>
      <c r="AF7" s="26">
        <v>32191</v>
      </c>
      <c r="AG7" s="26">
        <f>TOSCANA!AH214</f>
        <v>33117</v>
      </c>
    </row>
    <row r="8" spans="1:33" ht="17" thickTop="1" thickBot="1">
      <c r="A8" s="30">
        <v>6</v>
      </c>
      <c r="B8" s="21">
        <v>42415</v>
      </c>
      <c r="C8" s="21">
        <v>39391</v>
      </c>
      <c r="D8" s="21">
        <v>36585</v>
      </c>
      <c r="E8" s="21">
        <v>35019</v>
      </c>
      <c r="F8" s="21">
        <v>32413</v>
      </c>
      <c r="G8" s="21">
        <v>30221</v>
      </c>
      <c r="H8" s="21">
        <v>29667</v>
      </c>
      <c r="I8" s="21">
        <v>28779</v>
      </c>
      <c r="J8" s="21">
        <v>28039</v>
      </c>
      <c r="K8" s="21">
        <v>26999</v>
      </c>
      <c r="L8" s="25">
        <v>26770</v>
      </c>
      <c r="M8" s="25">
        <v>25194</v>
      </c>
      <c r="N8" s="25">
        <v>25121</v>
      </c>
      <c r="O8" s="25">
        <v>26347</v>
      </c>
      <c r="P8" s="25">
        <v>25769</v>
      </c>
      <c r="Q8" s="25">
        <v>26768</v>
      </c>
      <c r="R8" s="25">
        <v>26246</v>
      </c>
      <c r="S8" s="25">
        <v>27099</v>
      </c>
      <c r="T8" s="25">
        <v>26302</v>
      </c>
      <c r="U8" s="25">
        <v>25997</v>
      </c>
      <c r="V8" s="26">
        <v>26307</v>
      </c>
      <c r="W8" s="26">
        <v>26829</v>
      </c>
      <c r="X8" s="26">
        <v>27383</v>
      </c>
      <c r="Y8" s="26">
        <v>27948</v>
      </c>
      <c r="Z8" s="26">
        <v>28340</v>
      </c>
      <c r="AA8" s="26">
        <v>29641</v>
      </c>
      <c r="AB8" s="26">
        <v>29941</v>
      </c>
      <c r="AC8" s="26">
        <v>30796</v>
      </c>
      <c r="AD8" s="26">
        <v>30920</v>
      </c>
      <c r="AE8" s="26">
        <v>31860</v>
      </c>
      <c r="AF8" s="26">
        <v>32116</v>
      </c>
      <c r="AG8" s="26">
        <f>TOSCANA!AH215</f>
        <v>32454</v>
      </c>
    </row>
    <row r="9" spans="1:33" ht="17" thickTop="1" thickBot="1">
      <c r="A9" s="30">
        <v>7</v>
      </c>
      <c r="B9" s="21">
        <v>44752</v>
      </c>
      <c r="C9" s="21">
        <v>42488</v>
      </c>
      <c r="D9" s="21">
        <v>39456</v>
      </c>
      <c r="E9" s="21">
        <v>36672</v>
      </c>
      <c r="F9" s="21">
        <v>35125</v>
      </c>
      <c r="G9" s="21">
        <v>32447</v>
      </c>
      <c r="H9" s="21">
        <v>30323</v>
      </c>
      <c r="I9" s="21">
        <v>29790</v>
      </c>
      <c r="J9" s="21">
        <v>28850</v>
      </c>
      <c r="K9" s="21">
        <v>28130</v>
      </c>
      <c r="L9" s="25">
        <v>26471</v>
      </c>
      <c r="M9" s="25">
        <v>26931</v>
      </c>
      <c r="N9" s="25">
        <v>25375</v>
      </c>
      <c r="O9" s="25">
        <v>25225</v>
      </c>
      <c r="P9" s="25">
        <v>26534</v>
      </c>
      <c r="Q9" s="25">
        <v>26069</v>
      </c>
      <c r="R9" s="25">
        <v>27109</v>
      </c>
      <c r="S9" s="25">
        <v>26655</v>
      </c>
      <c r="T9" s="25">
        <v>27327</v>
      </c>
      <c r="U9" s="25">
        <v>26461</v>
      </c>
      <c r="V9" s="26">
        <v>26198</v>
      </c>
      <c r="W9" s="26">
        <v>26580</v>
      </c>
      <c r="X9" s="26">
        <v>27175</v>
      </c>
      <c r="Y9" s="26">
        <v>27668</v>
      </c>
      <c r="Z9" s="26">
        <v>28306</v>
      </c>
      <c r="AA9" s="26">
        <v>28623</v>
      </c>
      <c r="AB9" s="26">
        <v>30106</v>
      </c>
      <c r="AC9" s="26">
        <v>30339</v>
      </c>
      <c r="AD9" s="26">
        <v>31016</v>
      </c>
      <c r="AE9" s="26">
        <v>31107</v>
      </c>
      <c r="AF9" s="26">
        <v>31879</v>
      </c>
      <c r="AG9" s="26">
        <f>TOSCANA!AH216</f>
        <v>32413</v>
      </c>
    </row>
    <row r="10" spans="1:33" ht="17" thickTop="1" thickBot="1">
      <c r="A10" s="30">
        <v>8</v>
      </c>
      <c r="B10" s="21">
        <v>46072</v>
      </c>
      <c r="C10" s="21">
        <v>44839</v>
      </c>
      <c r="D10" s="21">
        <v>42553</v>
      </c>
      <c r="E10" s="21">
        <v>39538</v>
      </c>
      <c r="F10" s="21">
        <v>36819</v>
      </c>
      <c r="G10" s="21">
        <v>35215</v>
      </c>
      <c r="H10" s="21">
        <v>32502</v>
      </c>
      <c r="I10" s="21">
        <v>30425</v>
      </c>
      <c r="J10" s="21">
        <v>29958</v>
      </c>
      <c r="K10" s="21">
        <v>28919</v>
      </c>
      <c r="L10" s="25">
        <v>27679</v>
      </c>
      <c r="M10" s="25">
        <v>26603</v>
      </c>
      <c r="N10" s="25">
        <v>27031</v>
      </c>
      <c r="O10" s="25">
        <v>25497</v>
      </c>
      <c r="P10" s="25">
        <v>25359</v>
      </c>
      <c r="Q10" s="25">
        <v>26774</v>
      </c>
      <c r="R10" s="25">
        <v>26368</v>
      </c>
      <c r="S10" s="25">
        <v>27498</v>
      </c>
      <c r="T10" s="25">
        <v>27051</v>
      </c>
      <c r="U10" s="25">
        <v>27576</v>
      </c>
      <c r="V10" s="26">
        <v>26640</v>
      </c>
      <c r="W10" s="26">
        <v>26490</v>
      </c>
      <c r="X10" s="26">
        <v>26859</v>
      </c>
      <c r="Y10" s="26">
        <v>27453</v>
      </c>
      <c r="Z10" s="26">
        <v>28075</v>
      </c>
      <c r="AA10" s="26">
        <v>28593</v>
      </c>
      <c r="AB10" s="26">
        <v>29025</v>
      </c>
      <c r="AC10" s="26">
        <v>30518</v>
      </c>
      <c r="AD10" s="26">
        <v>30685</v>
      </c>
      <c r="AE10" s="26">
        <v>31125</v>
      </c>
      <c r="AF10" s="26">
        <v>31258</v>
      </c>
      <c r="AG10" s="26">
        <f>TOSCANA!AH217</f>
        <v>32215</v>
      </c>
    </row>
    <row r="11" spans="1:33" ht="17" thickTop="1" thickBot="1">
      <c r="A11" s="30">
        <v>9</v>
      </c>
      <c r="B11" s="21">
        <v>46996</v>
      </c>
      <c r="C11" s="21">
        <v>46184</v>
      </c>
      <c r="D11" s="21">
        <v>44889</v>
      </c>
      <c r="E11" s="21">
        <v>42635</v>
      </c>
      <c r="F11" s="21">
        <v>39692</v>
      </c>
      <c r="G11" s="21">
        <v>36934</v>
      </c>
      <c r="H11" s="21">
        <v>35311</v>
      </c>
      <c r="I11" s="21">
        <v>32599</v>
      </c>
      <c r="J11" s="21">
        <v>30520</v>
      </c>
      <c r="K11" s="21">
        <v>30104</v>
      </c>
      <c r="L11" s="25">
        <v>28459</v>
      </c>
      <c r="M11" s="25">
        <v>27833</v>
      </c>
      <c r="N11" s="25">
        <v>26745</v>
      </c>
      <c r="O11" s="25">
        <v>27178</v>
      </c>
      <c r="P11" s="25">
        <v>25655</v>
      </c>
      <c r="Q11" s="25">
        <v>25557</v>
      </c>
      <c r="R11" s="25">
        <v>27064</v>
      </c>
      <c r="S11" s="25">
        <v>26646</v>
      </c>
      <c r="T11" s="25">
        <v>27895</v>
      </c>
      <c r="U11" s="25">
        <v>27485</v>
      </c>
      <c r="V11" s="26">
        <v>27828</v>
      </c>
      <c r="W11" s="26">
        <v>26949</v>
      </c>
      <c r="X11" s="26">
        <v>26792</v>
      </c>
      <c r="Y11" s="26">
        <v>27203</v>
      </c>
      <c r="Z11" s="26">
        <v>27804</v>
      </c>
      <c r="AA11" s="26">
        <v>28339</v>
      </c>
      <c r="AB11" s="26">
        <v>29078</v>
      </c>
      <c r="AC11" s="26">
        <v>29413</v>
      </c>
      <c r="AD11" s="26">
        <v>30840</v>
      </c>
      <c r="AE11" s="26">
        <v>30989</v>
      </c>
      <c r="AF11" s="26">
        <v>31229</v>
      </c>
      <c r="AG11" s="26">
        <f>TOSCANA!AH218</f>
        <v>31507</v>
      </c>
    </row>
    <row r="12" spans="1:33" ht="17" thickTop="1" thickBot="1">
      <c r="A12" s="30">
        <v>10</v>
      </c>
      <c r="B12" s="21">
        <v>47841</v>
      </c>
      <c r="C12" s="21">
        <v>47117</v>
      </c>
      <c r="D12" s="21">
        <v>46264</v>
      </c>
      <c r="E12" s="21">
        <v>44969</v>
      </c>
      <c r="F12" s="21">
        <v>42773</v>
      </c>
      <c r="G12" s="21">
        <v>39744</v>
      </c>
      <c r="H12" s="21">
        <v>36986</v>
      </c>
      <c r="I12" s="21">
        <v>35385</v>
      </c>
      <c r="J12" s="21">
        <v>32666</v>
      </c>
      <c r="K12" s="21">
        <v>30606</v>
      </c>
      <c r="L12" s="25">
        <v>29710</v>
      </c>
      <c r="M12" s="25">
        <v>28626</v>
      </c>
      <c r="N12" s="25">
        <v>27983</v>
      </c>
      <c r="O12" s="25">
        <v>26877</v>
      </c>
      <c r="P12" s="25">
        <v>27353</v>
      </c>
      <c r="Q12" s="25">
        <v>25904</v>
      </c>
      <c r="R12" s="25">
        <v>25772</v>
      </c>
      <c r="S12" s="25">
        <v>27317</v>
      </c>
      <c r="T12" s="25">
        <v>26987</v>
      </c>
      <c r="U12" s="25">
        <v>28319</v>
      </c>
      <c r="V12" s="26">
        <v>27920</v>
      </c>
      <c r="W12" s="26">
        <v>28119</v>
      </c>
      <c r="X12" s="26">
        <v>27246</v>
      </c>
      <c r="Y12" s="26">
        <v>27142</v>
      </c>
      <c r="Z12" s="26">
        <v>27561</v>
      </c>
      <c r="AA12" s="26">
        <v>28068</v>
      </c>
      <c r="AB12" s="26">
        <v>28866</v>
      </c>
      <c r="AC12" s="26">
        <v>29519</v>
      </c>
      <c r="AD12" s="26">
        <v>29659</v>
      </c>
      <c r="AE12" s="26">
        <v>31031</v>
      </c>
      <c r="AF12" s="26">
        <v>31036</v>
      </c>
      <c r="AG12" s="26">
        <f>TOSCANA!AH219</f>
        <v>31559</v>
      </c>
    </row>
    <row r="13" spans="1:33" ht="17" thickTop="1" thickBot="1">
      <c r="A13" s="30">
        <v>11</v>
      </c>
      <c r="B13" s="21">
        <v>46979</v>
      </c>
      <c r="C13" s="21">
        <v>47931</v>
      </c>
      <c r="D13" s="21">
        <v>47185</v>
      </c>
      <c r="E13" s="21">
        <v>46362</v>
      </c>
      <c r="F13" s="21">
        <v>45104</v>
      </c>
      <c r="G13" s="21">
        <v>42814</v>
      </c>
      <c r="H13" s="21">
        <v>39847</v>
      </c>
      <c r="I13" s="21">
        <v>37038</v>
      </c>
      <c r="J13" s="21">
        <v>35468</v>
      </c>
      <c r="K13" s="21">
        <v>32743</v>
      </c>
      <c r="L13" s="25">
        <v>30327</v>
      </c>
      <c r="M13" s="25">
        <v>29818</v>
      </c>
      <c r="N13" s="25">
        <v>28759</v>
      </c>
      <c r="O13" s="25">
        <v>28120</v>
      </c>
      <c r="P13" s="25">
        <v>27055</v>
      </c>
      <c r="Q13" s="25">
        <v>27589</v>
      </c>
      <c r="R13" s="25">
        <v>26210</v>
      </c>
      <c r="S13" s="25">
        <v>26026</v>
      </c>
      <c r="T13" s="25">
        <v>27632</v>
      </c>
      <c r="U13" s="25">
        <v>27376</v>
      </c>
      <c r="V13" s="26">
        <v>28665</v>
      </c>
      <c r="W13" s="26">
        <v>28161</v>
      </c>
      <c r="X13" s="26">
        <v>28402</v>
      </c>
      <c r="Y13" s="26">
        <v>27605</v>
      </c>
      <c r="Z13" s="26">
        <v>27558</v>
      </c>
      <c r="AA13" s="26">
        <v>27860</v>
      </c>
      <c r="AB13" s="26">
        <v>28506</v>
      </c>
      <c r="AC13" s="26">
        <v>29241</v>
      </c>
      <c r="AD13" s="26">
        <v>29894</v>
      </c>
      <c r="AE13" s="26">
        <v>29894</v>
      </c>
      <c r="AF13" s="26">
        <v>31089</v>
      </c>
      <c r="AG13" s="26">
        <f>TOSCANA!AH220</f>
        <v>31397</v>
      </c>
    </row>
    <row r="14" spans="1:33" ht="17" thickTop="1" thickBot="1">
      <c r="A14" s="30">
        <v>12</v>
      </c>
      <c r="B14" s="21">
        <v>48241</v>
      </c>
      <c r="C14" s="21">
        <v>47090</v>
      </c>
      <c r="D14" s="21">
        <v>48018</v>
      </c>
      <c r="E14" s="21">
        <v>47288</v>
      </c>
      <c r="F14" s="21">
        <v>46493</v>
      </c>
      <c r="G14" s="21">
        <v>45155</v>
      </c>
      <c r="H14" s="21">
        <v>42861</v>
      </c>
      <c r="I14" s="21">
        <v>39891</v>
      </c>
      <c r="J14" s="21">
        <v>37100</v>
      </c>
      <c r="K14" s="21">
        <v>35557</v>
      </c>
      <c r="L14" s="25">
        <v>32570</v>
      </c>
      <c r="M14" s="25">
        <v>30473</v>
      </c>
      <c r="N14" s="25">
        <v>29945</v>
      </c>
      <c r="O14" s="25">
        <v>28882</v>
      </c>
      <c r="P14" s="25">
        <v>28286</v>
      </c>
      <c r="Q14" s="25">
        <v>27288</v>
      </c>
      <c r="R14" s="25">
        <v>27858</v>
      </c>
      <c r="S14" s="25">
        <v>26491</v>
      </c>
      <c r="T14" s="25">
        <v>26274</v>
      </c>
      <c r="U14" s="25">
        <v>27944</v>
      </c>
      <c r="V14" s="26">
        <v>27684</v>
      </c>
      <c r="W14" s="26">
        <v>28880</v>
      </c>
      <c r="X14" s="26">
        <v>28442</v>
      </c>
      <c r="Y14" s="26">
        <v>28666</v>
      </c>
      <c r="Z14" s="26">
        <v>27983</v>
      </c>
      <c r="AA14" s="26">
        <v>27871</v>
      </c>
      <c r="AB14" s="26">
        <v>28318</v>
      </c>
      <c r="AC14" s="26">
        <v>28951</v>
      </c>
      <c r="AD14" s="26">
        <v>29577</v>
      </c>
      <c r="AE14" s="26">
        <v>30109</v>
      </c>
      <c r="AF14" s="26">
        <v>30039</v>
      </c>
      <c r="AG14" s="26">
        <f>TOSCANA!AH221</f>
        <v>31463</v>
      </c>
    </row>
    <row r="15" spans="1:33" ht="17" thickTop="1" thickBot="1">
      <c r="A15" s="30">
        <v>13</v>
      </c>
      <c r="B15" s="21">
        <v>47858</v>
      </c>
      <c r="C15" s="21">
        <v>48281</v>
      </c>
      <c r="D15" s="21">
        <v>47135</v>
      </c>
      <c r="E15" s="21">
        <v>48145</v>
      </c>
      <c r="F15" s="21">
        <v>47411</v>
      </c>
      <c r="G15" s="21">
        <v>46560</v>
      </c>
      <c r="H15" s="21">
        <v>45237</v>
      </c>
      <c r="I15" s="21">
        <v>42934</v>
      </c>
      <c r="J15" s="21">
        <v>39944</v>
      </c>
      <c r="K15" s="21">
        <v>37168</v>
      </c>
      <c r="L15" s="25">
        <v>35422</v>
      </c>
      <c r="M15" s="25">
        <v>32720</v>
      </c>
      <c r="N15" s="25">
        <v>30597</v>
      </c>
      <c r="O15" s="25">
        <v>30003</v>
      </c>
      <c r="P15" s="25">
        <v>29056</v>
      </c>
      <c r="Q15" s="25">
        <v>28556</v>
      </c>
      <c r="R15" s="25">
        <v>27579</v>
      </c>
      <c r="S15" s="25">
        <v>28109</v>
      </c>
      <c r="T15" s="25">
        <v>26767</v>
      </c>
      <c r="U15" s="25">
        <v>26528</v>
      </c>
      <c r="V15" s="26">
        <v>28206</v>
      </c>
      <c r="W15" s="26">
        <v>27902</v>
      </c>
      <c r="X15" s="26">
        <v>29129</v>
      </c>
      <c r="Y15" s="26">
        <v>28716</v>
      </c>
      <c r="Z15" s="26">
        <v>28963</v>
      </c>
      <c r="AA15" s="26">
        <v>28249</v>
      </c>
      <c r="AB15" s="26">
        <v>28297</v>
      </c>
      <c r="AC15" s="26">
        <v>28693</v>
      </c>
      <c r="AD15" s="26">
        <v>29247</v>
      </c>
      <c r="AE15" s="26">
        <v>29811</v>
      </c>
      <c r="AF15" s="26">
        <v>30132</v>
      </c>
      <c r="AG15" s="26">
        <f>TOSCANA!AH222</f>
        <v>30346</v>
      </c>
    </row>
    <row r="16" spans="1:33" ht="17" thickTop="1" thickBot="1">
      <c r="A16" s="30">
        <v>14</v>
      </c>
      <c r="B16" s="21">
        <v>48651</v>
      </c>
      <c r="C16" s="21">
        <v>47935</v>
      </c>
      <c r="D16" s="21">
        <v>48338</v>
      </c>
      <c r="E16" s="21">
        <v>47228</v>
      </c>
      <c r="F16" s="21">
        <v>48324</v>
      </c>
      <c r="G16" s="21">
        <v>47511</v>
      </c>
      <c r="H16" s="21">
        <v>46623</v>
      </c>
      <c r="I16" s="21">
        <v>45315</v>
      </c>
      <c r="J16" s="21">
        <v>43010</v>
      </c>
      <c r="K16" s="21">
        <v>40006</v>
      </c>
      <c r="L16" s="25">
        <v>37094</v>
      </c>
      <c r="M16" s="25">
        <v>35493</v>
      </c>
      <c r="N16" s="25">
        <v>32876</v>
      </c>
      <c r="O16" s="25">
        <v>30738</v>
      </c>
      <c r="P16" s="25">
        <v>30173</v>
      </c>
      <c r="Q16" s="25">
        <v>29305</v>
      </c>
      <c r="R16" s="25">
        <v>28828</v>
      </c>
      <c r="S16" s="25">
        <v>27853</v>
      </c>
      <c r="T16" s="25">
        <v>28375</v>
      </c>
      <c r="U16" s="25">
        <v>27069</v>
      </c>
      <c r="V16" s="26">
        <v>26750</v>
      </c>
      <c r="W16" s="26">
        <v>28421</v>
      </c>
      <c r="X16" s="26">
        <v>28081</v>
      </c>
      <c r="Y16" s="26">
        <v>29320</v>
      </c>
      <c r="Z16" s="26">
        <v>28992</v>
      </c>
      <c r="AA16" s="26">
        <v>29288</v>
      </c>
      <c r="AB16" s="26">
        <v>28633</v>
      </c>
      <c r="AC16" s="26">
        <v>28750</v>
      </c>
      <c r="AD16" s="26">
        <v>29009</v>
      </c>
      <c r="AE16" s="26">
        <v>29520</v>
      </c>
      <c r="AF16" s="26">
        <v>29873</v>
      </c>
      <c r="AG16" s="26">
        <f>TOSCANA!AH223</f>
        <v>30414</v>
      </c>
    </row>
    <row r="17" spans="1:33" ht="17" thickTop="1" thickBot="1">
      <c r="A17" s="30">
        <v>15</v>
      </c>
      <c r="B17" s="21">
        <v>51029</v>
      </c>
      <c r="C17" s="21">
        <v>48724</v>
      </c>
      <c r="D17" s="21">
        <v>47999</v>
      </c>
      <c r="E17" s="21">
        <v>48406</v>
      </c>
      <c r="F17" s="21">
        <v>47341</v>
      </c>
      <c r="G17" s="21">
        <v>48460</v>
      </c>
      <c r="H17" s="21">
        <v>47630</v>
      </c>
      <c r="I17" s="21">
        <v>46685</v>
      </c>
      <c r="J17" s="21">
        <v>45359</v>
      </c>
      <c r="K17" s="21">
        <v>43127</v>
      </c>
      <c r="L17" s="25">
        <v>40027</v>
      </c>
      <c r="M17" s="25">
        <v>37238</v>
      </c>
      <c r="N17" s="25">
        <v>35589</v>
      </c>
      <c r="O17" s="25">
        <v>32971</v>
      </c>
      <c r="P17" s="25">
        <v>30922</v>
      </c>
      <c r="Q17" s="25">
        <v>30392</v>
      </c>
      <c r="R17" s="25">
        <v>29615</v>
      </c>
      <c r="S17" s="25">
        <v>29107</v>
      </c>
      <c r="T17" s="25">
        <v>28126</v>
      </c>
      <c r="U17" s="25">
        <v>28663</v>
      </c>
      <c r="V17" s="26">
        <v>27342</v>
      </c>
      <c r="W17" s="26">
        <v>26936</v>
      </c>
      <c r="X17" s="26">
        <v>28632</v>
      </c>
      <c r="Y17" s="26">
        <v>28283</v>
      </c>
      <c r="Z17" s="26">
        <v>29620</v>
      </c>
      <c r="AA17" s="26">
        <v>29227</v>
      </c>
      <c r="AB17" s="26">
        <v>29678</v>
      </c>
      <c r="AC17" s="26">
        <v>28992</v>
      </c>
      <c r="AD17" s="26">
        <v>29134</v>
      </c>
      <c r="AE17" s="26">
        <v>29222</v>
      </c>
      <c r="AF17" s="26">
        <v>29553</v>
      </c>
      <c r="AG17" s="26">
        <f>TOSCANA!AH224</f>
        <v>30204</v>
      </c>
    </row>
    <row r="18" spans="1:33" ht="17" thickTop="1" thickBot="1">
      <c r="A18" s="30">
        <v>16</v>
      </c>
      <c r="B18" s="21">
        <v>51343</v>
      </c>
      <c r="C18" s="21">
        <v>51097</v>
      </c>
      <c r="D18" s="21">
        <v>48771</v>
      </c>
      <c r="E18" s="21">
        <v>48072</v>
      </c>
      <c r="F18" s="21">
        <v>48560</v>
      </c>
      <c r="G18" s="21">
        <v>47444</v>
      </c>
      <c r="H18" s="21">
        <v>48617</v>
      </c>
      <c r="I18" s="21">
        <v>47721</v>
      </c>
      <c r="J18" s="21">
        <v>46757</v>
      </c>
      <c r="K18" s="21">
        <v>45449</v>
      </c>
      <c r="L18" s="25">
        <v>43145</v>
      </c>
      <c r="M18" s="25">
        <v>40158</v>
      </c>
      <c r="N18" s="25">
        <v>37354</v>
      </c>
      <c r="O18" s="25">
        <v>35690</v>
      </c>
      <c r="P18" s="25">
        <v>33155</v>
      </c>
      <c r="Q18" s="25">
        <v>31154</v>
      </c>
      <c r="R18" s="25">
        <v>30624</v>
      </c>
      <c r="S18" s="25">
        <v>29897</v>
      </c>
      <c r="T18" s="25">
        <v>29379</v>
      </c>
      <c r="U18" s="25">
        <v>28402</v>
      </c>
      <c r="V18" s="26">
        <v>28866</v>
      </c>
      <c r="W18" s="26">
        <v>27419</v>
      </c>
      <c r="X18" s="26">
        <v>27156</v>
      </c>
      <c r="Y18" s="26">
        <v>28908</v>
      </c>
      <c r="Z18" s="26">
        <v>28597</v>
      </c>
      <c r="AA18" s="26">
        <v>29859</v>
      </c>
      <c r="AB18" s="26">
        <v>29540</v>
      </c>
      <c r="AC18" s="26">
        <v>30053</v>
      </c>
      <c r="AD18" s="26">
        <v>29304</v>
      </c>
      <c r="AE18" s="26">
        <v>29395</v>
      </c>
      <c r="AF18" s="26">
        <v>29276</v>
      </c>
      <c r="AG18" s="26">
        <f>TOSCANA!AH225</f>
        <v>29940</v>
      </c>
    </row>
    <row r="19" spans="1:33" ht="17" thickTop="1" thickBot="1">
      <c r="A19" s="30">
        <v>17</v>
      </c>
      <c r="B19" s="21">
        <v>52365</v>
      </c>
      <c r="C19" s="21">
        <v>51405</v>
      </c>
      <c r="D19" s="21">
        <v>51131</v>
      </c>
      <c r="E19" s="21">
        <v>48849</v>
      </c>
      <c r="F19" s="21">
        <v>48203</v>
      </c>
      <c r="G19" s="21">
        <v>48627</v>
      </c>
      <c r="H19" s="21">
        <v>47526</v>
      </c>
      <c r="I19" s="21">
        <v>48781</v>
      </c>
      <c r="J19" s="21">
        <v>47833</v>
      </c>
      <c r="K19" s="21">
        <v>46841</v>
      </c>
      <c r="L19" s="25">
        <v>45664</v>
      </c>
      <c r="M19" s="25">
        <v>43222</v>
      </c>
      <c r="N19" s="25">
        <v>40263</v>
      </c>
      <c r="O19" s="25">
        <v>37463</v>
      </c>
      <c r="P19" s="25">
        <v>35835</v>
      </c>
      <c r="Q19" s="25">
        <v>33412</v>
      </c>
      <c r="R19" s="25">
        <v>31466</v>
      </c>
      <c r="S19" s="25">
        <v>30864</v>
      </c>
      <c r="T19" s="25">
        <v>30175</v>
      </c>
      <c r="U19" s="25">
        <v>29695</v>
      </c>
      <c r="V19" s="26">
        <v>28682</v>
      </c>
      <c r="W19" s="26">
        <v>29020</v>
      </c>
      <c r="X19" s="26">
        <v>27531</v>
      </c>
      <c r="Y19" s="26">
        <v>27375</v>
      </c>
      <c r="Z19" s="26">
        <v>29255</v>
      </c>
      <c r="AA19" s="26">
        <v>28901</v>
      </c>
      <c r="AB19" s="26">
        <v>30234</v>
      </c>
      <c r="AC19" s="26">
        <v>29869</v>
      </c>
      <c r="AD19" s="26">
        <v>30444</v>
      </c>
      <c r="AE19" s="26">
        <v>29586</v>
      </c>
      <c r="AF19" s="26">
        <v>29504</v>
      </c>
      <c r="AG19" s="26">
        <f>TOSCANA!AH226</f>
        <v>29607</v>
      </c>
    </row>
    <row r="20" spans="1:33" ht="17" thickTop="1" thickBot="1">
      <c r="A20" s="30">
        <v>18</v>
      </c>
      <c r="B20" s="21">
        <v>49249</v>
      </c>
      <c r="C20" s="21">
        <v>52570</v>
      </c>
      <c r="D20" s="21">
        <v>51525</v>
      </c>
      <c r="E20" s="21">
        <v>51275</v>
      </c>
      <c r="F20" s="21">
        <v>49072</v>
      </c>
      <c r="G20" s="21">
        <v>48333</v>
      </c>
      <c r="H20" s="21">
        <v>48798</v>
      </c>
      <c r="I20" s="21">
        <v>47675</v>
      </c>
      <c r="J20" s="21">
        <v>49099</v>
      </c>
      <c r="K20" s="21">
        <v>48024</v>
      </c>
      <c r="L20" s="25">
        <v>47214</v>
      </c>
      <c r="M20" s="25">
        <v>45812</v>
      </c>
      <c r="N20" s="25">
        <v>43360</v>
      </c>
      <c r="O20" s="25">
        <v>40371</v>
      </c>
      <c r="P20" s="25">
        <v>37628</v>
      </c>
      <c r="Q20" s="25">
        <v>36033</v>
      </c>
      <c r="R20" s="25">
        <v>33727</v>
      </c>
      <c r="S20" s="25">
        <v>31778</v>
      </c>
      <c r="T20" s="25">
        <v>31188</v>
      </c>
      <c r="U20" s="25">
        <v>30568</v>
      </c>
      <c r="V20" s="26">
        <v>29992</v>
      </c>
      <c r="W20" s="26">
        <v>28926</v>
      </c>
      <c r="X20" s="26">
        <v>29287</v>
      </c>
      <c r="Y20" s="26">
        <v>27983</v>
      </c>
      <c r="Z20" s="26">
        <v>27856</v>
      </c>
      <c r="AA20" s="26">
        <v>29719</v>
      </c>
      <c r="AB20" s="26">
        <v>29489</v>
      </c>
      <c r="AC20" s="26">
        <v>30790</v>
      </c>
      <c r="AD20" s="26">
        <v>30406</v>
      </c>
      <c r="AE20" s="26">
        <v>30920</v>
      </c>
      <c r="AF20" s="26">
        <v>29743</v>
      </c>
      <c r="AG20" s="26">
        <f>TOSCANA!AH227</f>
        <v>29911</v>
      </c>
    </row>
    <row r="21" spans="1:33" ht="17" thickTop="1" thickBot="1">
      <c r="A21" s="30">
        <v>19</v>
      </c>
      <c r="B21" s="21">
        <v>47816</v>
      </c>
      <c r="C21" s="21">
        <v>49567</v>
      </c>
      <c r="D21" s="21">
        <v>52923</v>
      </c>
      <c r="E21" s="21">
        <v>51876</v>
      </c>
      <c r="F21" s="21">
        <v>51696</v>
      </c>
      <c r="G21" s="21">
        <v>49312</v>
      </c>
      <c r="H21" s="21">
        <v>48536</v>
      </c>
      <c r="I21" s="21">
        <v>49069</v>
      </c>
      <c r="J21" s="21">
        <v>47949</v>
      </c>
      <c r="K21" s="21">
        <v>49465</v>
      </c>
      <c r="L21" s="25">
        <v>48460</v>
      </c>
      <c r="M21" s="25">
        <v>47395</v>
      </c>
      <c r="N21" s="25">
        <v>46000</v>
      </c>
      <c r="O21" s="25">
        <v>43512</v>
      </c>
      <c r="P21" s="25">
        <v>40574</v>
      </c>
      <c r="Q21" s="25">
        <v>37900</v>
      </c>
      <c r="R21" s="25">
        <v>36311</v>
      </c>
      <c r="S21" s="25">
        <v>34037</v>
      </c>
      <c r="T21" s="25">
        <v>32209</v>
      </c>
      <c r="U21" s="25">
        <v>31590</v>
      </c>
      <c r="V21" s="26">
        <v>30877</v>
      </c>
      <c r="W21" s="26">
        <v>30218</v>
      </c>
      <c r="X21" s="26">
        <v>29396</v>
      </c>
      <c r="Y21" s="26">
        <v>29657</v>
      </c>
      <c r="Z21" s="26">
        <v>28353</v>
      </c>
      <c r="AA21" s="26">
        <v>28357</v>
      </c>
      <c r="AB21" s="26">
        <v>30499</v>
      </c>
      <c r="AC21" s="26">
        <v>30298</v>
      </c>
      <c r="AD21" s="26">
        <v>31463</v>
      </c>
      <c r="AE21" s="26">
        <v>30955</v>
      </c>
      <c r="AF21" s="26">
        <v>31214</v>
      </c>
      <c r="AG21" s="26">
        <f>TOSCANA!AH228</f>
        <v>30290</v>
      </c>
    </row>
    <row r="22" spans="1:33" ht="17" thickTop="1" thickBot="1">
      <c r="A22" s="30">
        <v>20</v>
      </c>
      <c r="B22" s="21">
        <v>48272</v>
      </c>
      <c r="C22" s="21">
        <v>48226</v>
      </c>
      <c r="D22" s="21">
        <v>50072</v>
      </c>
      <c r="E22" s="21">
        <v>53589</v>
      </c>
      <c r="F22" s="21">
        <v>52620</v>
      </c>
      <c r="G22" s="21">
        <v>52086</v>
      </c>
      <c r="H22" s="21">
        <v>49536</v>
      </c>
      <c r="I22" s="21">
        <v>48944</v>
      </c>
      <c r="J22" s="21">
        <v>49471</v>
      </c>
      <c r="K22" s="21">
        <v>48399</v>
      </c>
      <c r="L22" s="25">
        <v>50074</v>
      </c>
      <c r="M22" s="25">
        <v>48820</v>
      </c>
      <c r="N22" s="25">
        <v>47673</v>
      </c>
      <c r="O22" s="25">
        <v>46243</v>
      </c>
      <c r="P22" s="25">
        <v>43782</v>
      </c>
      <c r="Q22" s="25">
        <v>40914</v>
      </c>
      <c r="R22" s="25">
        <v>38271</v>
      </c>
      <c r="S22" s="25">
        <v>36691</v>
      </c>
      <c r="T22" s="25">
        <v>34484</v>
      </c>
      <c r="U22" s="25">
        <v>32685</v>
      </c>
      <c r="V22" s="26">
        <v>31943</v>
      </c>
      <c r="W22" s="26">
        <v>31095</v>
      </c>
      <c r="X22" s="26">
        <v>30773</v>
      </c>
      <c r="Y22" s="26">
        <v>29868</v>
      </c>
      <c r="Z22" s="26">
        <v>29954</v>
      </c>
      <c r="AA22" s="26">
        <v>28665</v>
      </c>
      <c r="AB22" s="26">
        <v>29390</v>
      </c>
      <c r="AC22" s="26">
        <v>31322</v>
      </c>
      <c r="AD22" s="26">
        <v>31010</v>
      </c>
      <c r="AE22" s="26">
        <v>32025</v>
      </c>
      <c r="AF22" s="26">
        <v>31401</v>
      </c>
      <c r="AG22" s="26">
        <f>TOSCANA!AH229</f>
        <v>31836</v>
      </c>
    </row>
    <row r="23" spans="1:33" ht="17" thickTop="1" thickBot="1">
      <c r="A23" s="30">
        <v>21</v>
      </c>
      <c r="B23" s="21">
        <v>46982</v>
      </c>
      <c r="C23" s="21">
        <v>48722</v>
      </c>
      <c r="D23" s="21">
        <v>48671</v>
      </c>
      <c r="E23" s="21">
        <v>50543</v>
      </c>
      <c r="F23" s="21">
        <v>54323</v>
      </c>
      <c r="G23" s="21">
        <v>53013</v>
      </c>
      <c r="H23" s="21">
        <v>52476</v>
      </c>
      <c r="I23" s="21">
        <v>49970</v>
      </c>
      <c r="J23" s="21">
        <v>49440</v>
      </c>
      <c r="K23" s="21">
        <v>50025</v>
      </c>
      <c r="L23" s="25">
        <v>49071</v>
      </c>
      <c r="M23" s="25">
        <v>50395</v>
      </c>
      <c r="N23" s="25">
        <v>49110</v>
      </c>
      <c r="O23" s="25">
        <v>47964</v>
      </c>
      <c r="P23" s="25">
        <v>46596</v>
      </c>
      <c r="Q23" s="25">
        <v>44257</v>
      </c>
      <c r="R23" s="25">
        <v>41346</v>
      </c>
      <c r="S23" s="25">
        <v>38659</v>
      </c>
      <c r="T23" s="25">
        <v>37219</v>
      </c>
      <c r="U23" s="25">
        <v>35022</v>
      </c>
      <c r="V23" s="26">
        <v>33098</v>
      </c>
      <c r="W23" s="26">
        <v>32109</v>
      </c>
      <c r="X23" s="26">
        <v>31756</v>
      </c>
      <c r="Y23" s="26">
        <v>31195</v>
      </c>
      <c r="Z23" s="26">
        <v>30251</v>
      </c>
      <c r="AA23" s="26">
        <v>30292</v>
      </c>
      <c r="AB23" s="26">
        <v>29651</v>
      </c>
      <c r="AC23" s="26">
        <v>30330</v>
      </c>
      <c r="AD23" s="26">
        <v>32115</v>
      </c>
      <c r="AE23" s="26">
        <v>31639</v>
      </c>
      <c r="AF23" s="26">
        <v>32459</v>
      </c>
      <c r="AG23" s="26">
        <f>TOSCANA!AH230</f>
        <v>31978</v>
      </c>
    </row>
    <row r="24" spans="1:33" ht="17" thickTop="1" thickBot="1">
      <c r="A24" s="30">
        <v>22</v>
      </c>
      <c r="B24" s="21">
        <v>46911</v>
      </c>
      <c r="C24" s="21">
        <v>47270</v>
      </c>
      <c r="D24" s="21">
        <v>49030</v>
      </c>
      <c r="E24" s="21">
        <v>48994</v>
      </c>
      <c r="F24" s="21">
        <v>51125</v>
      </c>
      <c r="G24" s="21">
        <v>54700</v>
      </c>
      <c r="H24" s="21">
        <v>53391</v>
      </c>
      <c r="I24" s="21">
        <v>53029</v>
      </c>
      <c r="J24" s="21">
        <v>50384</v>
      </c>
      <c r="K24" s="21">
        <v>49995</v>
      </c>
      <c r="L24" s="25">
        <v>50799</v>
      </c>
      <c r="M24" s="25">
        <v>49431</v>
      </c>
      <c r="N24" s="25">
        <v>50705</v>
      </c>
      <c r="O24" s="25">
        <v>49484</v>
      </c>
      <c r="P24" s="25">
        <v>48343</v>
      </c>
      <c r="Q24" s="25">
        <v>47060</v>
      </c>
      <c r="R24" s="25">
        <v>44754</v>
      </c>
      <c r="S24" s="25">
        <v>41789</v>
      </c>
      <c r="T24" s="25">
        <v>39212</v>
      </c>
      <c r="U24" s="25">
        <v>37804</v>
      </c>
      <c r="V24" s="26">
        <v>35465</v>
      </c>
      <c r="W24" s="26">
        <v>33409</v>
      </c>
      <c r="X24" s="26">
        <v>32979</v>
      </c>
      <c r="Y24" s="26">
        <v>32501</v>
      </c>
      <c r="Z24" s="26">
        <v>31694</v>
      </c>
      <c r="AA24" s="26">
        <v>30666</v>
      </c>
      <c r="AB24" s="26">
        <v>31558</v>
      </c>
      <c r="AC24" s="26">
        <v>30767</v>
      </c>
      <c r="AD24" s="26">
        <v>31133</v>
      </c>
      <c r="AE24" s="26">
        <v>32935</v>
      </c>
      <c r="AF24" s="26">
        <v>32426</v>
      </c>
      <c r="AG24" s="26">
        <f>TOSCANA!AH231</f>
        <v>33163</v>
      </c>
    </row>
    <row r="25" spans="1:33" ht="17" thickTop="1" thickBot="1">
      <c r="A25" s="30">
        <v>23</v>
      </c>
      <c r="B25" s="21">
        <v>45593</v>
      </c>
      <c r="C25" s="21">
        <v>47083</v>
      </c>
      <c r="D25" s="21">
        <v>47465</v>
      </c>
      <c r="E25" s="21">
        <v>49354</v>
      </c>
      <c r="F25" s="21">
        <v>49598</v>
      </c>
      <c r="G25" s="21">
        <v>51318</v>
      </c>
      <c r="H25" s="21">
        <v>54964</v>
      </c>
      <c r="I25" s="21">
        <v>53853</v>
      </c>
      <c r="J25" s="21">
        <v>53446</v>
      </c>
      <c r="K25" s="21">
        <v>50949</v>
      </c>
      <c r="L25" s="25">
        <v>50698</v>
      </c>
      <c r="M25" s="25">
        <v>51192</v>
      </c>
      <c r="N25" s="25">
        <v>49735</v>
      </c>
      <c r="O25" s="25">
        <v>50954</v>
      </c>
      <c r="P25" s="25">
        <v>49800</v>
      </c>
      <c r="Q25" s="25">
        <v>48825</v>
      </c>
      <c r="R25" s="25">
        <v>47597</v>
      </c>
      <c r="S25" s="25">
        <v>45347</v>
      </c>
      <c r="T25" s="25">
        <v>42357</v>
      </c>
      <c r="U25" s="25">
        <v>39829</v>
      </c>
      <c r="V25" s="26">
        <v>38331</v>
      </c>
      <c r="W25" s="26">
        <v>35802</v>
      </c>
      <c r="X25" s="26">
        <v>34568</v>
      </c>
      <c r="Y25" s="26">
        <v>33787</v>
      </c>
      <c r="Z25" s="26">
        <v>33049</v>
      </c>
      <c r="AA25" s="26">
        <v>32189</v>
      </c>
      <c r="AB25" s="26">
        <v>31969</v>
      </c>
      <c r="AC25" s="26">
        <v>32705</v>
      </c>
      <c r="AD25" s="26">
        <v>31727</v>
      </c>
      <c r="AE25" s="26">
        <v>32077</v>
      </c>
      <c r="AF25" s="26">
        <v>33813</v>
      </c>
      <c r="AG25" s="26">
        <f>TOSCANA!AH232</f>
        <v>33184</v>
      </c>
    </row>
    <row r="26" spans="1:33" ht="17" thickTop="1" thickBot="1">
      <c r="A26" s="30">
        <v>24</v>
      </c>
      <c r="B26" s="21">
        <v>45443</v>
      </c>
      <c r="C26" s="21">
        <v>45825</v>
      </c>
      <c r="D26" s="21">
        <v>47206</v>
      </c>
      <c r="E26" s="21">
        <v>47729</v>
      </c>
      <c r="F26" s="21">
        <v>49787</v>
      </c>
      <c r="G26" s="21">
        <v>49865</v>
      </c>
      <c r="H26" s="21">
        <v>51608</v>
      </c>
      <c r="I26" s="21">
        <v>55328</v>
      </c>
      <c r="J26" s="21">
        <v>54255</v>
      </c>
      <c r="K26" s="21">
        <v>53996</v>
      </c>
      <c r="L26" s="25">
        <v>51709</v>
      </c>
      <c r="M26" s="25">
        <v>51040</v>
      </c>
      <c r="N26" s="25">
        <v>51518</v>
      </c>
      <c r="O26" s="25">
        <v>50038</v>
      </c>
      <c r="P26" s="25">
        <v>51251</v>
      </c>
      <c r="Q26" s="25">
        <v>50227</v>
      </c>
      <c r="R26" s="25">
        <v>49292</v>
      </c>
      <c r="S26" s="25">
        <v>48146</v>
      </c>
      <c r="T26" s="25">
        <v>45956</v>
      </c>
      <c r="U26" s="25">
        <v>43052</v>
      </c>
      <c r="V26" s="26">
        <v>40382</v>
      </c>
      <c r="W26" s="26">
        <v>38783</v>
      </c>
      <c r="X26" s="26">
        <v>37063</v>
      </c>
      <c r="Y26" s="26">
        <v>35516</v>
      </c>
      <c r="Z26" s="26">
        <v>34335</v>
      </c>
      <c r="AA26" s="26">
        <v>33584</v>
      </c>
      <c r="AB26" s="26">
        <v>33465</v>
      </c>
      <c r="AC26" s="26">
        <v>33150</v>
      </c>
      <c r="AD26" s="26">
        <v>33699</v>
      </c>
      <c r="AE26" s="26">
        <v>32473</v>
      </c>
      <c r="AF26" s="26">
        <v>33193</v>
      </c>
      <c r="AG26" s="26">
        <f>TOSCANA!AH233</f>
        <v>34552</v>
      </c>
    </row>
    <row r="27" spans="1:33" ht="17" thickTop="1" thickBot="1">
      <c r="A27" s="30">
        <v>25</v>
      </c>
      <c r="B27" s="21">
        <v>45339</v>
      </c>
      <c r="C27" s="21">
        <v>45621</v>
      </c>
      <c r="D27" s="21">
        <v>45989</v>
      </c>
      <c r="E27" s="21">
        <v>47395</v>
      </c>
      <c r="F27" s="21">
        <v>48120</v>
      </c>
      <c r="G27" s="21">
        <v>50036</v>
      </c>
      <c r="H27" s="21">
        <v>50056</v>
      </c>
      <c r="I27" s="21">
        <v>51833</v>
      </c>
      <c r="J27" s="21">
        <v>55671</v>
      </c>
      <c r="K27" s="21">
        <v>54635</v>
      </c>
      <c r="L27" s="25">
        <v>54665</v>
      </c>
      <c r="M27" s="25">
        <v>52027</v>
      </c>
      <c r="N27" s="25">
        <v>51350</v>
      </c>
      <c r="O27" s="25">
        <v>51836</v>
      </c>
      <c r="P27" s="25">
        <v>50406</v>
      </c>
      <c r="Q27" s="25">
        <v>51645</v>
      </c>
      <c r="R27" s="25">
        <v>50707</v>
      </c>
      <c r="S27" s="25">
        <v>49810</v>
      </c>
      <c r="T27" s="25">
        <v>48773</v>
      </c>
      <c r="U27" s="25">
        <v>46718</v>
      </c>
      <c r="V27" s="26">
        <v>43672</v>
      </c>
      <c r="W27" s="26">
        <v>40935</v>
      </c>
      <c r="X27" s="26">
        <v>40264</v>
      </c>
      <c r="Y27" s="26">
        <v>38277</v>
      </c>
      <c r="Z27" s="26">
        <v>36147</v>
      </c>
      <c r="AA27" s="26">
        <v>34883</v>
      </c>
      <c r="AB27" s="26">
        <v>34950</v>
      </c>
      <c r="AC27" s="26">
        <v>34711</v>
      </c>
      <c r="AD27" s="26">
        <v>34178</v>
      </c>
      <c r="AE27" s="26">
        <v>34647</v>
      </c>
      <c r="AF27" s="26">
        <v>33710</v>
      </c>
      <c r="AG27" s="26">
        <f>TOSCANA!AH234</f>
        <v>34072</v>
      </c>
    </row>
    <row r="28" spans="1:33" ht="17" thickTop="1" thickBot="1">
      <c r="A28" s="30">
        <v>26</v>
      </c>
      <c r="B28" s="21">
        <v>44902</v>
      </c>
      <c r="C28" s="21">
        <v>45544</v>
      </c>
      <c r="D28" s="21">
        <v>45697</v>
      </c>
      <c r="E28" s="21">
        <v>46136</v>
      </c>
      <c r="F28" s="21">
        <v>47818</v>
      </c>
      <c r="G28" s="21">
        <v>48294</v>
      </c>
      <c r="H28" s="21">
        <v>50250</v>
      </c>
      <c r="I28" s="21">
        <v>50355</v>
      </c>
      <c r="J28" s="21">
        <v>52046</v>
      </c>
      <c r="K28" s="21">
        <v>56039</v>
      </c>
      <c r="L28" s="25">
        <v>55102</v>
      </c>
      <c r="M28" s="25">
        <v>54882</v>
      </c>
      <c r="N28" s="25">
        <v>52251</v>
      </c>
      <c r="O28" s="25">
        <v>51603</v>
      </c>
      <c r="P28" s="25">
        <v>52129</v>
      </c>
      <c r="Q28" s="25">
        <v>50832</v>
      </c>
      <c r="R28" s="25">
        <v>51970</v>
      </c>
      <c r="S28" s="25">
        <v>51190</v>
      </c>
      <c r="T28" s="25">
        <v>50483</v>
      </c>
      <c r="U28" s="25">
        <v>49423</v>
      </c>
      <c r="V28" s="26">
        <v>47306</v>
      </c>
      <c r="W28" s="26">
        <v>44272</v>
      </c>
      <c r="X28" s="26">
        <v>42472</v>
      </c>
      <c r="Y28" s="26">
        <v>41450</v>
      </c>
      <c r="Z28" s="26">
        <v>39073</v>
      </c>
      <c r="AA28" s="26">
        <v>36761</v>
      </c>
      <c r="AB28" s="26">
        <v>36387</v>
      </c>
      <c r="AC28" s="26">
        <v>36289</v>
      </c>
      <c r="AD28" s="26">
        <v>35691</v>
      </c>
      <c r="AE28" s="26">
        <v>35160</v>
      </c>
      <c r="AF28" s="26">
        <v>35712</v>
      </c>
      <c r="AG28" s="26">
        <f>TOSCANA!AH235</f>
        <v>34395</v>
      </c>
    </row>
    <row r="29" spans="1:33" ht="17" thickTop="1" thickBot="1">
      <c r="A29" s="30">
        <v>27</v>
      </c>
      <c r="B29" s="21">
        <v>45339</v>
      </c>
      <c r="C29" s="21">
        <v>45029</v>
      </c>
      <c r="D29" s="21">
        <v>45679</v>
      </c>
      <c r="E29" s="21">
        <v>45839</v>
      </c>
      <c r="F29" s="21">
        <v>46384</v>
      </c>
      <c r="G29" s="21">
        <v>47961</v>
      </c>
      <c r="H29" s="21">
        <v>48475</v>
      </c>
      <c r="I29" s="21">
        <v>50487</v>
      </c>
      <c r="J29" s="21">
        <v>50598</v>
      </c>
      <c r="K29" s="21">
        <v>52324</v>
      </c>
      <c r="L29" s="25">
        <v>56509</v>
      </c>
      <c r="M29" s="25">
        <v>55329</v>
      </c>
      <c r="N29" s="25">
        <v>55095</v>
      </c>
      <c r="O29" s="25">
        <v>52390</v>
      </c>
      <c r="P29" s="25">
        <v>51797</v>
      </c>
      <c r="Q29" s="25">
        <v>52585</v>
      </c>
      <c r="R29" s="25">
        <v>51268</v>
      </c>
      <c r="S29" s="25">
        <v>52350</v>
      </c>
      <c r="T29" s="25">
        <v>51775</v>
      </c>
      <c r="U29" s="25">
        <v>51060</v>
      </c>
      <c r="V29" s="26">
        <v>50041</v>
      </c>
      <c r="W29" s="26">
        <v>47820</v>
      </c>
      <c r="X29" s="26">
        <v>45799</v>
      </c>
      <c r="Y29" s="26">
        <v>43753</v>
      </c>
      <c r="Z29" s="26">
        <v>42260</v>
      </c>
      <c r="AA29" s="26">
        <v>39750</v>
      </c>
      <c r="AB29" s="26">
        <v>38249</v>
      </c>
      <c r="AC29" s="26">
        <v>37547</v>
      </c>
      <c r="AD29" s="26">
        <v>37293</v>
      </c>
      <c r="AE29" s="26">
        <v>36564</v>
      </c>
      <c r="AF29" s="26">
        <v>36426</v>
      </c>
      <c r="AG29" s="26">
        <f>TOSCANA!AH236</f>
        <v>36482</v>
      </c>
    </row>
    <row r="30" spans="1:33" ht="17" thickTop="1" thickBot="1">
      <c r="A30" s="30">
        <v>28</v>
      </c>
      <c r="B30" s="21">
        <v>43723</v>
      </c>
      <c r="C30" s="21">
        <v>45454</v>
      </c>
      <c r="D30" s="21">
        <v>45132</v>
      </c>
      <c r="E30" s="21">
        <v>45814</v>
      </c>
      <c r="F30" s="21">
        <v>46081</v>
      </c>
      <c r="G30" s="21">
        <v>46569</v>
      </c>
      <c r="H30" s="21">
        <v>48149</v>
      </c>
      <c r="I30" s="21">
        <v>48645</v>
      </c>
      <c r="J30" s="21">
        <v>50650</v>
      </c>
      <c r="K30" s="21">
        <v>50847</v>
      </c>
      <c r="L30" s="25">
        <v>52800</v>
      </c>
      <c r="M30" s="25">
        <v>56712</v>
      </c>
      <c r="N30" s="25">
        <v>55475</v>
      </c>
      <c r="O30" s="25">
        <v>55202</v>
      </c>
      <c r="P30" s="25">
        <v>52607</v>
      </c>
      <c r="Q30" s="25">
        <v>52123</v>
      </c>
      <c r="R30" s="25">
        <v>52977</v>
      </c>
      <c r="S30" s="25">
        <v>51614</v>
      </c>
      <c r="T30" s="25">
        <v>52806</v>
      </c>
      <c r="U30" s="25">
        <v>52262</v>
      </c>
      <c r="V30" s="26">
        <v>51624</v>
      </c>
      <c r="W30" s="26">
        <v>50718</v>
      </c>
      <c r="X30" s="26">
        <v>49427</v>
      </c>
      <c r="Y30" s="26">
        <v>47163</v>
      </c>
      <c r="Z30" s="26">
        <v>44683</v>
      </c>
      <c r="AA30" s="26">
        <v>43031</v>
      </c>
      <c r="AB30" s="26">
        <v>41178</v>
      </c>
      <c r="AC30" s="26">
        <v>39561</v>
      </c>
      <c r="AD30" s="26">
        <v>38463</v>
      </c>
      <c r="AE30" s="26">
        <v>38261</v>
      </c>
      <c r="AF30" s="26">
        <v>37864</v>
      </c>
      <c r="AG30" s="26">
        <f>TOSCANA!AH237</f>
        <v>37313</v>
      </c>
    </row>
    <row r="31" spans="1:33" ht="17" thickTop="1" thickBot="1">
      <c r="A31" s="30">
        <v>29</v>
      </c>
      <c r="B31" s="21">
        <v>44073</v>
      </c>
      <c r="C31" s="21">
        <v>43796</v>
      </c>
      <c r="D31" s="21">
        <v>45531</v>
      </c>
      <c r="E31" s="21">
        <v>45194</v>
      </c>
      <c r="F31" s="21">
        <v>46016</v>
      </c>
      <c r="G31" s="21">
        <v>46188</v>
      </c>
      <c r="H31" s="21">
        <v>46729</v>
      </c>
      <c r="I31" s="21">
        <v>48293</v>
      </c>
      <c r="J31" s="21">
        <v>48856</v>
      </c>
      <c r="K31" s="21">
        <v>50941</v>
      </c>
      <c r="L31" s="25">
        <v>51250</v>
      </c>
      <c r="M31" s="25">
        <v>52968</v>
      </c>
      <c r="N31" s="25">
        <v>56844</v>
      </c>
      <c r="O31" s="25">
        <v>55585</v>
      </c>
      <c r="P31" s="25">
        <v>55293</v>
      </c>
      <c r="Q31" s="25">
        <v>52925</v>
      </c>
      <c r="R31" s="25">
        <v>52429</v>
      </c>
      <c r="S31" s="25">
        <v>53396</v>
      </c>
      <c r="T31" s="25">
        <v>52104</v>
      </c>
      <c r="U31" s="25">
        <v>53315</v>
      </c>
      <c r="V31" s="26">
        <v>52801</v>
      </c>
      <c r="W31" s="26">
        <v>52222</v>
      </c>
      <c r="X31" s="26">
        <v>52239</v>
      </c>
      <c r="Y31" s="26">
        <v>50752</v>
      </c>
      <c r="Z31" s="26">
        <v>48068</v>
      </c>
      <c r="AA31" s="26">
        <v>45441</v>
      </c>
      <c r="AB31" s="26">
        <v>44560</v>
      </c>
      <c r="AC31" s="26">
        <v>42319</v>
      </c>
      <c r="AD31" s="26">
        <v>40349</v>
      </c>
      <c r="AE31" s="26">
        <v>39194</v>
      </c>
      <c r="AF31" s="26">
        <v>39475</v>
      </c>
      <c r="AG31" s="26">
        <f>TOSCANA!AH238</f>
        <v>38629</v>
      </c>
    </row>
    <row r="32" spans="1:33" ht="17" thickTop="1" thickBot="1">
      <c r="A32" s="30">
        <v>30</v>
      </c>
      <c r="B32" s="21">
        <v>44637</v>
      </c>
      <c r="C32" s="21">
        <v>44171</v>
      </c>
      <c r="D32" s="21">
        <v>43828</v>
      </c>
      <c r="E32" s="21">
        <v>45612</v>
      </c>
      <c r="F32" s="21">
        <v>45381</v>
      </c>
      <c r="G32" s="21">
        <v>46120</v>
      </c>
      <c r="H32" s="21">
        <v>46275</v>
      </c>
      <c r="I32" s="21">
        <v>46877</v>
      </c>
      <c r="J32" s="21">
        <v>48400</v>
      </c>
      <c r="K32" s="21">
        <v>49018</v>
      </c>
      <c r="L32" s="25">
        <v>51307</v>
      </c>
      <c r="M32" s="25">
        <v>51354</v>
      </c>
      <c r="N32" s="25">
        <v>53048</v>
      </c>
      <c r="O32" s="25">
        <v>56902</v>
      </c>
      <c r="P32" s="25">
        <v>55727</v>
      </c>
      <c r="Q32" s="25">
        <v>55472</v>
      </c>
      <c r="R32" s="25">
        <v>53234</v>
      </c>
      <c r="S32" s="25">
        <v>52760</v>
      </c>
      <c r="T32" s="25">
        <v>53906</v>
      </c>
      <c r="U32" s="25">
        <v>52591</v>
      </c>
      <c r="V32" s="26">
        <v>53845</v>
      </c>
      <c r="W32" s="26">
        <v>53375</v>
      </c>
      <c r="X32" s="26">
        <v>53760</v>
      </c>
      <c r="Y32" s="26">
        <v>53572</v>
      </c>
      <c r="Z32" s="26">
        <v>51575</v>
      </c>
      <c r="AA32" s="26">
        <v>48828</v>
      </c>
      <c r="AB32" s="26">
        <v>46875</v>
      </c>
      <c r="AC32" s="26">
        <v>45649</v>
      </c>
      <c r="AD32" s="26">
        <v>43004</v>
      </c>
      <c r="AE32" s="26">
        <v>41034</v>
      </c>
      <c r="AF32" s="26">
        <v>40365</v>
      </c>
      <c r="AG32" s="26">
        <f>TOSCANA!AH239</f>
        <v>40110</v>
      </c>
    </row>
    <row r="33" spans="1:33" ht="17" thickTop="1" thickBot="1">
      <c r="A33" s="30">
        <v>31</v>
      </c>
      <c r="B33" s="21">
        <v>46564</v>
      </c>
      <c r="C33" s="21">
        <v>44662</v>
      </c>
      <c r="D33" s="21">
        <v>44212</v>
      </c>
      <c r="E33" s="21">
        <v>43839</v>
      </c>
      <c r="F33" s="21">
        <v>45751</v>
      </c>
      <c r="G33" s="21">
        <v>45450</v>
      </c>
      <c r="H33" s="21">
        <v>46220</v>
      </c>
      <c r="I33" s="21">
        <v>46379</v>
      </c>
      <c r="J33" s="21">
        <v>46985</v>
      </c>
      <c r="K33" s="21">
        <v>48526</v>
      </c>
      <c r="L33" s="25">
        <v>49421</v>
      </c>
      <c r="M33" s="25">
        <v>51367</v>
      </c>
      <c r="N33" s="25">
        <v>51469</v>
      </c>
      <c r="O33" s="25">
        <v>53117</v>
      </c>
      <c r="P33" s="25">
        <v>56918</v>
      </c>
      <c r="Q33" s="25">
        <v>55902</v>
      </c>
      <c r="R33" s="25">
        <v>55705</v>
      </c>
      <c r="S33" s="25">
        <v>53533</v>
      </c>
      <c r="T33" s="25">
        <v>53172</v>
      </c>
      <c r="U33" s="25">
        <v>54348</v>
      </c>
      <c r="V33" s="26">
        <v>53086</v>
      </c>
      <c r="W33" s="26">
        <v>54371</v>
      </c>
      <c r="X33" s="26">
        <v>54596</v>
      </c>
      <c r="Y33" s="26">
        <v>54900</v>
      </c>
      <c r="Z33" s="26">
        <v>54363</v>
      </c>
      <c r="AA33" s="26">
        <v>52043</v>
      </c>
      <c r="AB33" s="26">
        <v>50122</v>
      </c>
      <c r="AC33" s="26">
        <v>47802</v>
      </c>
      <c r="AD33" s="26">
        <v>46257</v>
      </c>
      <c r="AE33" s="26">
        <v>43450</v>
      </c>
      <c r="AF33" s="26">
        <v>42003</v>
      </c>
      <c r="AG33" s="26">
        <f>TOSCANA!AH240</f>
        <v>41129</v>
      </c>
    </row>
    <row r="34" spans="1:33" ht="17" thickTop="1" thickBot="1">
      <c r="A34" s="30">
        <v>32</v>
      </c>
      <c r="B34" s="21">
        <v>49350</v>
      </c>
      <c r="C34" s="21">
        <v>46576</v>
      </c>
      <c r="D34" s="21">
        <v>44682</v>
      </c>
      <c r="E34" s="21">
        <v>44297</v>
      </c>
      <c r="F34" s="21">
        <v>43940</v>
      </c>
      <c r="G34" s="21">
        <v>45901</v>
      </c>
      <c r="H34" s="21">
        <v>45531</v>
      </c>
      <c r="I34" s="21">
        <v>46302</v>
      </c>
      <c r="J34" s="21">
        <v>46509</v>
      </c>
      <c r="K34" s="21">
        <v>47134</v>
      </c>
      <c r="L34" s="25">
        <v>48873</v>
      </c>
      <c r="M34" s="25">
        <v>49565</v>
      </c>
      <c r="N34" s="25">
        <v>51443</v>
      </c>
      <c r="O34" s="25">
        <v>51525</v>
      </c>
      <c r="P34" s="25">
        <v>53178</v>
      </c>
      <c r="Q34" s="25">
        <v>57080</v>
      </c>
      <c r="R34" s="25">
        <v>56089</v>
      </c>
      <c r="S34" s="25">
        <v>55882</v>
      </c>
      <c r="T34" s="25">
        <v>53944</v>
      </c>
      <c r="U34" s="25">
        <v>53565</v>
      </c>
      <c r="V34" s="26">
        <v>54870</v>
      </c>
      <c r="W34" s="26">
        <v>53592</v>
      </c>
      <c r="X34" s="26">
        <v>55357</v>
      </c>
      <c r="Y34" s="26">
        <v>55536</v>
      </c>
      <c r="Z34" s="26">
        <v>55290</v>
      </c>
      <c r="AA34" s="26">
        <v>54818</v>
      </c>
      <c r="AB34" s="26">
        <v>53080</v>
      </c>
      <c r="AC34" s="26">
        <v>50868</v>
      </c>
      <c r="AD34" s="26">
        <v>48200</v>
      </c>
      <c r="AE34" s="26">
        <v>46659</v>
      </c>
      <c r="AF34" s="26">
        <v>44370</v>
      </c>
      <c r="AG34" s="26">
        <f>TOSCANA!AH241</f>
        <v>42710</v>
      </c>
    </row>
    <row r="35" spans="1:33" ht="17" thickTop="1" thickBot="1">
      <c r="A35" s="30">
        <v>33</v>
      </c>
      <c r="B35" s="21">
        <v>53759</v>
      </c>
      <c r="C35" s="21">
        <v>49405</v>
      </c>
      <c r="D35" s="21">
        <v>46572</v>
      </c>
      <c r="E35" s="21">
        <v>44687</v>
      </c>
      <c r="F35" s="21">
        <v>44453</v>
      </c>
      <c r="G35" s="21">
        <v>44003</v>
      </c>
      <c r="H35" s="21">
        <v>46008</v>
      </c>
      <c r="I35" s="21">
        <v>45620</v>
      </c>
      <c r="J35" s="21">
        <v>46398</v>
      </c>
      <c r="K35" s="21">
        <v>46622</v>
      </c>
      <c r="L35" s="25">
        <v>47389</v>
      </c>
      <c r="M35" s="25">
        <v>48974</v>
      </c>
      <c r="N35" s="25">
        <v>49660</v>
      </c>
      <c r="O35" s="25">
        <v>51439</v>
      </c>
      <c r="P35" s="25">
        <v>51597</v>
      </c>
      <c r="Q35" s="25">
        <v>53354</v>
      </c>
      <c r="R35" s="25">
        <v>57241</v>
      </c>
      <c r="S35" s="25">
        <v>56253</v>
      </c>
      <c r="T35" s="25">
        <v>56173</v>
      </c>
      <c r="U35" s="25">
        <v>54270</v>
      </c>
      <c r="V35" s="26">
        <v>54029</v>
      </c>
      <c r="W35" s="26">
        <v>55401</v>
      </c>
      <c r="X35" s="26">
        <v>54602</v>
      </c>
      <c r="Y35" s="26">
        <v>56358</v>
      </c>
      <c r="Z35" s="26">
        <v>55995</v>
      </c>
      <c r="AA35" s="26">
        <v>55725</v>
      </c>
      <c r="AB35" s="26">
        <v>55750</v>
      </c>
      <c r="AC35" s="26">
        <v>53732</v>
      </c>
      <c r="AD35" s="26">
        <v>51223</v>
      </c>
      <c r="AE35" s="26">
        <v>48611</v>
      </c>
      <c r="AF35" s="26">
        <v>47334</v>
      </c>
      <c r="AG35" s="26">
        <f>TOSCANA!AH242</f>
        <v>45105</v>
      </c>
    </row>
    <row r="36" spans="1:33" ht="17" thickTop="1" thickBot="1">
      <c r="A36" s="30">
        <v>34</v>
      </c>
      <c r="B36" s="21">
        <v>54059</v>
      </c>
      <c r="C36" s="21">
        <v>53761</v>
      </c>
      <c r="D36" s="21">
        <v>49400</v>
      </c>
      <c r="E36" s="21">
        <v>46596</v>
      </c>
      <c r="F36" s="21">
        <v>44828</v>
      </c>
      <c r="G36" s="21">
        <v>44534</v>
      </c>
      <c r="H36" s="21">
        <v>44089</v>
      </c>
      <c r="I36" s="21">
        <v>46058</v>
      </c>
      <c r="J36" s="21">
        <v>45732</v>
      </c>
      <c r="K36" s="21">
        <v>46533</v>
      </c>
      <c r="L36" s="25">
        <v>46856</v>
      </c>
      <c r="M36" s="25">
        <v>47433</v>
      </c>
      <c r="N36" s="25">
        <v>49100</v>
      </c>
      <c r="O36" s="25">
        <v>49749</v>
      </c>
      <c r="P36" s="25">
        <v>51525</v>
      </c>
      <c r="Q36" s="25">
        <v>51750</v>
      </c>
      <c r="R36" s="25">
        <v>53497</v>
      </c>
      <c r="S36" s="25">
        <v>57407</v>
      </c>
      <c r="T36" s="25">
        <v>56489</v>
      </c>
      <c r="U36" s="25">
        <v>56449</v>
      </c>
      <c r="V36" s="26">
        <v>54728</v>
      </c>
      <c r="W36" s="26">
        <v>54637</v>
      </c>
      <c r="X36" s="26">
        <v>56422</v>
      </c>
      <c r="Y36" s="26">
        <v>55445</v>
      </c>
      <c r="Z36" s="26">
        <v>56718</v>
      </c>
      <c r="AA36" s="26">
        <v>56363</v>
      </c>
      <c r="AB36" s="26">
        <v>56561</v>
      </c>
      <c r="AC36" s="26">
        <v>56371</v>
      </c>
      <c r="AD36" s="26">
        <v>54055</v>
      </c>
      <c r="AE36" s="26">
        <v>51473</v>
      </c>
      <c r="AF36" s="26">
        <v>49378</v>
      </c>
      <c r="AG36" s="26">
        <f>TOSCANA!AH243</f>
        <v>48009</v>
      </c>
    </row>
    <row r="37" spans="1:33" ht="17" thickTop="1" thickBot="1">
      <c r="A37" s="30">
        <v>35</v>
      </c>
      <c r="B37" s="21">
        <v>55456</v>
      </c>
      <c r="C37" s="21">
        <v>54035</v>
      </c>
      <c r="D37" s="21">
        <v>53736</v>
      </c>
      <c r="E37" s="21">
        <v>49375</v>
      </c>
      <c r="F37" s="21">
        <v>46695</v>
      </c>
      <c r="G37" s="21">
        <v>44862</v>
      </c>
      <c r="H37" s="21">
        <v>44570</v>
      </c>
      <c r="I37" s="21">
        <v>44166</v>
      </c>
      <c r="J37" s="21">
        <v>46103</v>
      </c>
      <c r="K37" s="21">
        <v>45831</v>
      </c>
      <c r="L37" s="25">
        <v>46798</v>
      </c>
      <c r="M37" s="25">
        <v>46924</v>
      </c>
      <c r="N37" s="25">
        <v>47456</v>
      </c>
      <c r="O37" s="25">
        <v>49089</v>
      </c>
      <c r="P37" s="25">
        <v>49795</v>
      </c>
      <c r="Q37" s="25">
        <v>51571</v>
      </c>
      <c r="R37" s="25">
        <v>51899</v>
      </c>
      <c r="S37" s="25">
        <v>53648</v>
      </c>
      <c r="T37" s="25">
        <v>57531</v>
      </c>
      <c r="U37" s="25">
        <v>56786</v>
      </c>
      <c r="V37" s="26">
        <v>56807</v>
      </c>
      <c r="W37" s="26">
        <v>55211</v>
      </c>
      <c r="X37" s="26">
        <v>55580</v>
      </c>
      <c r="Y37" s="26">
        <v>57107</v>
      </c>
      <c r="Z37" s="26">
        <v>55812</v>
      </c>
      <c r="AA37" s="26">
        <v>57040</v>
      </c>
      <c r="AB37" s="26">
        <v>57140</v>
      </c>
      <c r="AC37" s="26">
        <v>56994</v>
      </c>
      <c r="AD37" s="26">
        <v>56744</v>
      </c>
      <c r="AE37" s="26">
        <v>54273</v>
      </c>
      <c r="AF37" s="26">
        <v>51998</v>
      </c>
      <c r="AG37" s="26">
        <f>TOSCANA!AH244</f>
        <v>49939</v>
      </c>
    </row>
    <row r="38" spans="1:33" ht="17" thickTop="1" thickBot="1">
      <c r="A38" s="30">
        <v>36</v>
      </c>
      <c r="B38" s="21">
        <v>43592</v>
      </c>
      <c r="C38" s="21">
        <v>55465</v>
      </c>
      <c r="D38" s="21">
        <v>54024</v>
      </c>
      <c r="E38" s="21">
        <v>53764</v>
      </c>
      <c r="F38" s="21">
        <v>49441</v>
      </c>
      <c r="G38" s="21">
        <v>46702</v>
      </c>
      <c r="H38" s="21">
        <v>44928</v>
      </c>
      <c r="I38" s="21">
        <v>44637</v>
      </c>
      <c r="J38" s="21">
        <v>44242</v>
      </c>
      <c r="K38" s="21">
        <v>46181</v>
      </c>
      <c r="L38" s="25">
        <v>46107</v>
      </c>
      <c r="M38" s="25">
        <v>46822</v>
      </c>
      <c r="N38" s="25">
        <v>46916</v>
      </c>
      <c r="O38" s="25">
        <v>47418</v>
      </c>
      <c r="P38" s="25">
        <v>49177</v>
      </c>
      <c r="Q38" s="25">
        <v>49891</v>
      </c>
      <c r="R38" s="25">
        <v>51640</v>
      </c>
      <c r="S38" s="25">
        <v>51996</v>
      </c>
      <c r="T38" s="25">
        <v>53874</v>
      </c>
      <c r="U38" s="25">
        <v>57662</v>
      </c>
      <c r="V38" s="26">
        <v>57161</v>
      </c>
      <c r="W38" s="26">
        <v>57313</v>
      </c>
      <c r="X38" s="26">
        <v>56234</v>
      </c>
      <c r="Y38" s="26">
        <v>56451</v>
      </c>
      <c r="Z38" s="26">
        <v>57547</v>
      </c>
      <c r="AA38" s="26">
        <v>56188</v>
      </c>
      <c r="AB38" s="26">
        <v>57875</v>
      </c>
      <c r="AC38" s="26">
        <v>57783</v>
      </c>
      <c r="AD38" s="26">
        <v>57436</v>
      </c>
      <c r="AE38" s="26">
        <v>57165</v>
      </c>
      <c r="AF38" s="26">
        <v>54750</v>
      </c>
      <c r="AG38" s="26">
        <f>TOSCANA!AH245</f>
        <v>52686</v>
      </c>
    </row>
    <row r="39" spans="1:33" ht="17" thickTop="1" thickBot="1">
      <c r="A39" s="30">
        <v>37</v>
      </c>
      <c r="B39" s="21">
        <v>44098</v>
      </c>
      <c r="C39" s="21">
        <v>43517</v>
      </c>
      <c r="D39" s="21">
        <v>55449</v>
      </c>
      <c r="E39" s="21">
        <v>54016</v>
      </c>
      <c r="F39" s="21">
        <v>53832</v>
      </c>
      <c r="G39" s="21">
        <v>49438</v>
      </c>
      <c r="H39" s="21">
        <v>46760</v>
      </c>
      <c r="I39" s="21">
        <v>44961</v>
      </c>
      <c r="J39" s="21">
        <v>44699</v>
      </c>
      <c r="K39" s="21">
        <v>44338</v>
      </c>
      <c r="L39" s="25">
        <v>46450</v>
      </c>
      <c r="M39" s="25">
        <v>46152</v>
      </c>
      <c r="N39" s="25">
        <v>46853</v>
      </c>
      <c r="O39" s="25">
        <v>46903</v>
      </c>
      <c r="P39" s="25">
        <v>47450</v>
      </c>
      <c r="Q39" s="25">
        <v>49253</v>
      </c>
      <c r="R39" s="25">
        <v>50074</v>
      </c>
      <c r="S39" s="25">
        <v>51724</v>
      </c>
      <c r="T39" s="25">
        <v>52184</v>
      </c>
      <c r="U39" s="25">
        <v>54074</v>
      </c>
      <c r="V39" s="26">
        <v>57847</v>
      </c>
      <c r="W39" s="26">
        <v>57577</v>
      </c>
      <c r="X39" s="26">
        <v>58143</v>
      </c>
      <c r="Y39" s="26">
        <v>56905</v>
      </c>
      <c r="Z39" s="26">
        <v>56808</v>
      </c>
      <c r="AA39" s="26">
        <v>57871</v>
      </c>
      <c r="AB39" s="26">
        <v>57011</v>
      </c>
      <c r="AC39" s="26">
        <v>58480</v>
      </c>
      <c r="AD39" s="26">
        <v>58197</v>
      </c>
      <c r="AE39" s="26">
        <v>57811</v>
      </c>
      <c r="AF39" s="26">
        <v>57362</v>
      </c>
      <c r="AG39" s="26">
        <f>TOSCANA!AH246</f>
        <v>55328</v>
      </c>
    </row>
    <row r="40" spans="1:33" ht="17" thickTop="1" thickBot="1">
      <c r="A40" s="30">
        <v>38</v>
      </c>
      <c r="B40" s="21">
        <v>45203</v>
      </c>
      <c r="C40" s="21">
        <v>44067</v>
      </c>
      <c r="D40" s="21">
        <v>43492</v>
      </c>
      <c r="E40" s="21">
        <v>55443</v>
      </c>
      <c r="F40" s="21">
        <v>54063</v>
      </c>
      <c r="G40" s="21">
        <v>53836</v>
      </c>
      <c r="H40" s="21">
        <v>49463</v>
      </c>
      <c r="I40" s="21">
        <v>46824</v>
      </c>
      <c r="J40" s="21">
        <v>45010</v>
      </c>
      <c r="K40" s="21">
        <v>44783</v>
      </c>
      <c r="L40" s="25">
        <v>44513</v>
      </c>
      <c r="M40" s="25">
        <v>46447</v>
      </c>
      <c r="N40" s="25">
        <v>46187</v>
      </c>
      <c r="O40" s="25">
        <v>46868</v>
      </c>
      <c r="P40" s="25">
        <v>46891</v>
      </c>
      <c r="Q40" s="25">
        <v>47455</v>
      </c>
      <c r="R40" s="25">
        <v>49332</v>
      </c>
      <c r="S40" s="25">
        <v>50238</v>
      </c>
      <c r="T40" s="25">
        <v>51821</v>
      </c>
      <c r="U40" s="25">
        <v>52394</v>
      </c>
      <c r="V40" s="26">
        <v>54284</v>
      </c>
      <c r="W40" s="26">
        <v>58151</v>
      </c>
      <c r="X40" s="26">
        <v>58307</v>
      </c>
      <c r="Y40" s="26">
        <v>58798</v>
      </c>
      <c r="Z40" s="26">
        <v>57313</v>
      </c>
      <c r="AA40" s="26">
        <v>57052</v>
      </c>
      <c r="AB40" s="26">
        <v>58724</v>
      </c>
      <c r="AC40" s="26">
        <v>57526</v>
      </c>
      <c r="AD40" s="26">
        <v>58819</v>
      </c>
      <c r="AE40" s="26">
        <v>58404</v>
      </c>
      <c r="AF40" s="26">
        <v>58064</v>
      </c>
      <c r="AG40" s="26">
        <f>TOSCANA!AH247</f>
        <v>58060</v>
      </c>
    </row>
    <row r="41" spans="1:33" ht="17" thickTop="1" thickBot="1">
      <c r="A41" s="30">
        <v>39</v>
      </c>
      <c r="B41" s="21">
        <v>44038</v>
      </c>
      <c r="C41" s="21">
        <v>45125</v>
      </c>
      <c r="D41" s="21">
        <v>43998</v>
      </c>
      <c r="E41" s="21">
        <v>43466</v>
      </c>
      <c r="F41" s="21">
        <v>55512</v>
      </c>
      <c r="G41" s="21">
        <v>54114</v>
      </c>
      <c r="H41" s="21">
        <v>53818</v>
      </c>
      <c r="I41" s="21">
        <v>49508</v>
      </c>
      <c r="J41" s="21">
        <v>46864</v>
      </c>
      <c r="K41" s="21">
        <v>45051</v>
      </c>
      <c r="L41" s="25">
        <v>44972</v>
      </c>
      <c r="M41" s="25">
        <v>44547</v>
      </c>
      <c r="N41" s="25">
        <v>46456</v>
      </c>
      <c r="O41" s="25">
        <v>46132</v>
      </c>
      <c r="P41" s="25">
        <v>46826</v>
      </c>
      <c r="Q41" s="25">
        <v>46874</v>
      </c>
      <c r="R41" s="25">
        <v>47463</v>
      </c>
      <c r="S41" s="25">
        <v>49424</v>
      </c>
      <c r="T41" s="25">
        <v>50392</v>
      </c>
      <c r="U41" s="25">
        <v>51983</v>
      </c>
      <c r="V41" s="26">
        <v>52585</v>
      </c>
      <c r="W41" s="26">
        <v>54663</v>
      </c>
      <c r="X41" s="26">
        <v>58906</v>
      </c>
      <c r="Y41" s="26">
        <v>58933</v>
      </c>
      <c r="Z41" s="26">
        <v>59067</v>
      </c>
      <c r="AA41" s="26">
        <v>57537</v>
      </c>
      <c r="AB41" s="26">
        <v>58025</v>
      </c>
      <c r="AC41" s="26">
        <v>59247</v>
      </c>
      <c r="AD41" s="26">
        <v>57818</v>
      </c>
      <c r="AE41" s="26">
        <v>59009</v>
      </c>
      <c r="AF41" s="26">
        <v>58610</v>
      </c>
      <c r="AG41" s="26">
        <f>TOSCANA!AH248</f>
        <v>58647</v>
      </c>
    </row>
    <row r="42" spans="1:33" ht="17" thickTop="1" thickBot="1">
      <c r="A42" s="30">
        <v>40</v>
      </c>
      <c r="B42" s="21">
        <v>45947</v>
      </c>
      <c r="C42" s="21">
        <v>44023</v>
      </c>
      <c r="D42" s="21">
        <v>45069</v>
      </c>
      <c r="E42" s="21">
        <v>43979</v>
      </c>
      <c r="F42" s="21">
        <v>43504</v>
      </c>
      <c r="G42" s="21">
        <v>55511</v>
      </c>
      <c r="H42" s="21">
        <v>54103</v>
      </c>
      <c r="I42" s="21">
        <v>53838</v>
      </c>
      <c r="J42" s="21">
        <v>49509</v>
      </c>
      <c r="K42" s="21">
        <v>46866</v>
      </c>
      <c r="L42" s="25">
        <v>45251</v>
      </c>
      <c r="M42" s="25">
        <v>44973</v>
      </c>
      <c r="N42" s="25">
        <v>44565</v>
      </c>
      <c r="O42" s="25">
        <v>46399</v>
      </c>
      <c r="P42" s="25">
        <v>46169</v>
      </c>
      <c r="Q42" s="25">
        <v>46843</v>
      </c>
      <c r="R42" s="25">
        <v>46898</v>
      </c>
      <c r="S42" s="25">
        <v>47551</v>
      </c>
      <c r="T42" s="25">
        <v>49523</v>
      </c>
      <c r="U42" s="25">
        <v>50593</v>
      </c>
      <c r="V42" s="26">
        <v>52102</v>
      </c>
      <c r="W42" s="26">
        <v>52853</v>
      </c>
      <c r="X42" s="26">
        <v>55320</v>
      </c>
      <c r="Y42" s="26">
        <v>59482</v>
      </c>
      <c r="Z42" s="26">
        <v>59256</v>
      </c>
      <c r="AA42" s="26">
        <v>59319</v>
      </c>
      <c r="AB42" s="26">
        <v>58371</v>
      </c>
      <c r="AC42" s="26">
        <v>58523</v>
      </c>
      <c r="AD42" s="26">
        <v>59516</v>
      </c>
      <c r="AE42" s="26">
        <v>57994</v>
      </c>
      <c r="AF42" s="26">
        <v>59120</v>
      </c>
      <c r="AG42" s="26">
        <f>TOSCANA!AH249</f>
        <v>59306</v>
      </c>
    </row>
    <row r="43" spans="1:33" ht="17" thickTop="1" thickBot="1">
      <c r="A43" s="30">
        <v>41</v>
      </c>
      <c r="B43" s="21">
        <v>52120</v>
      </c>
      <c r="C43" s="21">
        <v>45898</v>
      </c>
      <c r="D43" s="21">
        <v>44009</v>
      </c>
      <c r="E43" s="21">
        <v>45026</v>
      </c>
      <c r="F43" s="21">
        <v>44018</v>
      </c>
      <c r="G43" s="21">
        <v>43504</v>
      </c>
      <c r="H43" s="21">
        <v>55492</v>
      </c>
      <c r="I43" s="21">
        <v>54101</v>
      </c>
      <c r="J43" s="21">
        <v>53823</v>
      </c>
      <c r="K43" s="21">
        <v>49506</v>
      </c>
      <c r="L43" s="25">
        <v>47077</v>
      </c>
      <c r="M43" s="25">
        <v>45259</v>
      </c>
      <c r="N43" s="25">
        <v>44920</v>
      </c>
      <c r="O43" s="25">
        <v>44553</v>
      </c>
      <c r="P43" s="25">
        <v>46412</v>
      </c>
      <c r="Q43" s="25">
        <v>46143</v>
      </c>
      <c r="R43" s="25">
        <v>46858</v>
      </c>
      <c r="S43" s="25">
        <v>46937</v>
      </c>
      <c r="T43" s="25">
        <v>47578</v>
      </c>
      <c r="U43" s="25">
        <v>49601</v>
      </c>
      <c r="V43" s="26">
        <v>50731</v>
      </c>
      <c r="W43" s="26">
        <v>52264</v>
      </c>
      <c r="X43" s="26">
        <v>53499</v>
      </c>
      <c r="Y43" s="26">
        <v>55847</v>
      </c>
      <c r="Z43" s="26">
        <v>59749</v>
      </c>
      <c r="AA43" s="26">
        <v>59470</v>
      </c>
      <c r="AB43" s="26">
        <v>59948</v>
      </c>
      <c r="AC43" s="26">
        <v>58956</v>
      </c>
      <c r="AD43" s="26">
        <v>58725</v>
      </c>
      <c r="AE43" s="26">
        <v>59782</v>
      </c>
      <c r="AF43" s="26">
        <v>58079</v>
      </c>
      <c r="AG43" s="26">
        <f>TOSCANA!AH250</f>
        <v>59799</v>
      </c>
    </row>
    <row r="44" spans="1:33" ht="17" thickTop="1" thickBot="1">
      <c r="A44" s="30">
        <v>42</v>
      </c>
      <c r="B44" s="21">
        <v>51366</v>
      </c>
      <c r="C44" s="21">
        <v>52033</v>
      </c>
      <c r="D44" s="21">
        <v>45833</v>
      </c>
      <c r="E44" s="21">
        <v>44000</v>
      </c>
      <c r="F44" s="21">
        <v>44977</v>
      </c>
      <c r="G44" s="21">
        <v>44021</v>
      </c>
      <c r="H44" s="21">
        <v>43515</v>
      </c>
      <c r="I44" s="21">
        <v>55481</v>
      </c>
      <c r="J44" s="21">
        <v>54084</v>
      </c>
      <c r="K44" s="21">
        <v>53824</v>
      </c>
      <c r="L44" s="25">
        <v>49712</v>
      </c>
      <c r="M44" s="25">
        <v>47083</v>
      </c>
      <c r="N44" s="25">
        <v>45234</v>
      </c>
      <c r="O44" s="25">
        <v>44877</v>
      </c>
      <c r="P44" s="25">
        <v>44566</v>
      </c>
      <c r="Q44" s="25">
        <v>46400</v>
      </c>
      <c r="R44" s="25">
        <v>46166</v>
      </c>
      <c r="S44" s="25">
        <v>46883</v>
      </c>
      <c r="T44" s="25">
        <v>46933</v>
      </c>
      <c r="U44" s="25">
        <v>47634</v>
      </c>
      <c r="V44" s="26">
        <v>49719</v>
      </c>
      <c r="W44" s="26">
        <v>50884</v>
      </c>
      <c r="X44" s="26">
        <v>52746</v>
      </c>
      <c r="Y44" s="26">
        <v>53961</v>
      </c>
      <c r="Z44" s="26">
        <v>56118</v>
      </c>
      <c r="AA44" s="26">
        <v>59969</v>
      </c>
      <c r="AB44" s="26">
        <v>60016</v>
      </c>
      <c r="AC44" s="26">
        <v>60356</v>
      </c>
      <c r="AD44" s="26">
        <v>59195</v>
      </c>
      <c r="AE44" s="26">
        <v>59045</v>
      </c>
      <c r="AF44" s="26">
        <v>59885</v>
      </c>
      <c r="AG44" s="26">
        <f>TOSCANA!AH251</f>
        <v>58803</v>
      </c>
    </row>
    <row r="45" spans="1:33" ht="17" thickTop="1" thickBot="1">
      <c r="A45" s="30">
        <v>43</v>
      </c>
      <c r="B45" s="21">
        <v>52932</v>
      </c>
      <c r="C45" s="21">
        <v>51291</v>
      </c>
      <c r="D45" s="21">
        <v>51984</v>
      </c>
      <c r="E45" s="21">
        <v>45785</v>
      </c>
      <c r="F45" s="21">
        <v>44031</v>
      </c>
      <c r="G45" s="21">
        <v>44940</v>
      </c>
      <c r="H45" s="21">
        <v>43968</v>
      </c>
      <c r="I45" s="21">
        <v>43539</v>
      </c>
      <c r="J45" s="21">
        <v>55466</v>
      </c>
      <c r="K45" s="21">
        <v>54097</v>
      </c>
      <c r="L45" s="25">
        <v>54032</v>
      </c>
      <c r="M45" s="25">
        <v>49680</v>
      </c>
      <c r="N45" s="25">
        <v>47044</v>
      </c>
      <c r="O45" s="25">
        <v>45185</v>
      </c>
      <c r="P45" s="25">
        <v>44863</v>
      </c>
      <c r="Q45" s="25">
        <v>44522</v>
      </c>
      <c r="R45" s="25">
        <v>46360</v>
      </c>
      <c r="S45" s="25">
        <v>46179</v>
      </c>
      <c r="T45" s="25">
        <v>46906</v>
      </c>
      <c r="U45" s="25">
        <v>46976</v>
      </c>
      <c r="V45" s="26">
        <v>47690</v>
      </c>
      <c r="W45" s="26">
        <v>49905</v>
      </c>
      <c r="X45" s="26">
        <v>51401</v>
      </c>
      <c r="Y45" s="26">
        <v>53189</v>
      </c>
      <c r="Z45" s="26">
        <v>54134</v>
      </c>
      <c r="AA45" s="26">
        <v>56337</v>
      </c>
      <c r="AB45" s="26">
        <v>60540</v>
      </c>
      <c r="AC45" s="26">
        <v>60384</v>
      </c>
      <c r="AD45" s="26">
        <v>60520</v>
      </c>
      <c r="AE45" s="26">
        <v>59477</v>
      </c>
      <c r="AF45" s="26">
        <v>59151</v>
      </c>
      <c r="AG45" s="26">
        <f>TOSCANA!AH252</f>
        <v>60468</v>
      </c>
    </row>
    <row r="46" spans="1:33" ht="17" thickTop="1" thickBot="1">
      <c r="A46" s="30">
        <v>44</v>
      </c>
      <c r="B46" s="21">
        <v>48680</v>
      </c>
      <c r="C46" s="21">
        <v>52851</v>
      </c>
      <c r="D46" s="21">
        <v>51210</v>
      </c>
      <c r="E46" s="21">
        <v>51998</v>
      </c>
      <c r="F46" s="21">
        <v>45790</v>
      </c>
      <c r="G46" s="21">
        <v>44008</v>
      </c>
      <c r="H46" s="21">
        <v>44916</v>
      </c>
      <c r="I46" s="21">
        <v>43937</v>
      </c>
      <c r="J46" s="21">
        <v>43556</v>
      </c>
      <c r="K46" s="21">
        <v>55469</v>
      </c>
      <c r="L46" s="25">
        <v>54279</v>
      </c>
      <c r="M46" s="25">
        <v>53969</v>
      </c>
      <c r="N46" s="25">
        <v>49643</v>
      </c>
      <c r="O46" s="25">
        <v>46979</v>
      </c>
      <c r="P46" s="25">
        <v>45121</v>
      </c>
      <c r="Q46" s="25">
        <v>44841</v>
      </c>
      <c r="R46" s="25">
        <v>44523</v>
      </c>
      <c r="S46" s="25">
        <v>46307</v>
      </c>
      <c r="T46" s="25">
        <v>46209</v>
      </c>
      <c r="U46" s="25">
        <v>46946</v>
      </c>
      <c r="V46" s="26">
        <v>47001</v>
      </c>
      <c r="W46" s="26">
        <v>47843</v>
      </c>
      <c r="X46" s="26">
        <v>50337</v>
      </c>
      <c r="Y46" s="26">
        <v>51751</v>
      </c>
      <c r="Z46" s="26">
        <v>53347</v>
      </c>
      <c r="AA46" s="26">
        <v>54303</v>
      </c>
      <c r="AB46" s="26">
        <v>56867</v>
      </c>
      <c r="AC46" s="26">
        <v>60951</v>
      </c>
      <c r="AD46" s="26">
        <v>60557</v>
      </c>
      <c r="AE46" s="26">
        <v>60737</v>
      </c>
      <c r="AF46" s="26">
        <v>59555</v>
      </c>
      <c r="AG46" s="26">
        <f>TOSCANA!AH253</f>
        <v>59570</v>
      </c>
    </row>
    <row r="47" spans="1:33" ht="17" thickTop="1" thickBot="1">
      <c r="A47" s="30">
        <v>45</v>
      </c>
      <c r="B47" s="21">
        <v>46151</v>
      </c>
      <c r="C47" s="21">
        <v>48553</v>
      </c>
      <c r="D47" s="21">
        <v>52721</v>
      </c>
      <c r="E47" s="21">
        <v>51177</v>
      </c>
      <c r="F47" s="21">
        <v>52006</v>
      </c>
      <c r="G47" s="21">
        <v>45751</v>
      </c>
      <c r="H47" s="21">
        <v>44003</v>
      </c>
      <c r="I47" s="21">
        <v>44863</v>
      </c>
      <c r="J47" s="21">
        <v>43905</v>
      </c>
      <c r="K47" s="21">
        <v>43561</v>
      </c>
      <c r="L47" s="25">
        <v>55529</v>
      </c>
      <c r="M47" s="25">
        <v>54191</v>
      </c>
      <c r="N47" s="25">
        <v>53914</v>
      </c>
      <c r="O47" s="25">
        <v>49586</v>
      </c>
      <c r="P47" s="25">
        <v>46941</v>
      </c>
      <c r="Q47" s="25">
        <v>45087</v>
      </c>
      <c r="R47" s="25">
        <v>44807</v>
      </c>
      <c r="S47" s="25">
        <v>44502</v>
      </c>
      <c r="T47" s="25">
        <v>46264</v>
      </c>
      <c r="U47" s="25">
        <v>46200</v>
      </c>
      <c r="V47" s="26">
        <v>47018</v>
      </c>
      <c r="W47" s="26">
        <v>47155</v>
      </c>
      <c r="X47" s="26">
        <v>48315</v>
      </c>
      <c r="Y47" s="26">
        <v>50665</v>
      </c>
      <c r="Z47" s="26">
        <v>51815</v>
      </c>
      <c r="AA47" s="26">
        <v>53429</v>
      </c>
      <c r="AB47" s="26">
        <v>54838</v>
      </c>
      <c r="AC47" s="26">
        <v>57125</v>
      </c>
      <c r="AD47" s="26">
        <v>61182</v>
      </c>
      <c r="AE47" s="26">
        <v>60831</v>
      </c>
      <c r="AF47" s="26">
        <v>60539</v>
      </c>
      <c r="AG47" s="26">
        <f>TOSCANA!AH254</f>
        <v>59948</v>
      </c>
    </row>
    <row r="48" spans="1:33" ht="17" thickTop="1" thickBot="1">
      <c r="A48" s="30">
        <v>46</v>
      </c>
      <c r="B48" s="21">
        <v>48033</v>
      </c>
      <c r="C48" s="21">
        <v>46063</v>
      </c>
      <c r="D48" s="21">
        <v>48399</v>
      </c>
      <c r="E48" s="21">
        <v>52617</v>
      </c>
      <c r="F48" s="21">
        <v>51122</v>
      </c>
      <c r="G48" s="21">
        <v>51944</v>
      </c>
      <c r="H48" s="21">
        <v>45721</v>
      </c>
      <c r="I48" s="21">
        <v>43984</v>
      </c>
      <c r="J48" s="21">
        <v>44832</v>
      </c>
      <c r="K48" s="21">
        <v>43901</v>
      </c>
      <c r="L48" s="25">
        <v>43728</v>
      </c>
      <c r="M48" s="25">
        <v>55383</v>
      </c>
      <c r="N48" s="25">
        <v>54097</v>
      </c>
      <c r="O48" s="25">
        <v>53789</v>
      </c>
      <c r="P48" s="25">
        <v>49529</v>
      </c>
      <c r="Q48" s="25">
        <v>46929</v>
      </c>
      <c r="R48" s="25">
        <v>45028</v>
      </c>
      <c r="S48" s="25">
        <v>44784</v>
      </c>
      <c r="T48" s="25">
        <v>44465</v>
      </c>
      <c r="U48" s="25">
        <v>46224</v>
      </c>
      <c r="V48" s="26">
        <v>46212</v>
      </c>
      <c r="W48" s="26">
        <v>47090</v>
      </c>
      <c r="X48" s="26">
        <v>47614</v>
      </c>
      <c r="Y48" s="26">
        <v>48723</v>
      </c>
      <c r="Z48" s="26">
        <v>50769</v>
      </c>
      <c r="AA48" s="26">
        <v>51929</v>
      </c>
      <c r="AB48" s="26">
        <v>53972</v>
      </c>
      <c r="AC48" s="26">
        <v>55193</v>
      </c>
      <c r="AD48" s="26">
        <v>57298</v>
      </c>
      <c r="AE48" s="26">
        <v>61348</v>
      </c>
      <c r="AF48" s="26">
        <v>60704</v>
      </c>
      <c r="AG48" s="26">
        <f>TOSCANA!AH255</f>
        <v>61107</v>
      </c>
    </row>
    <row r="49" spans="1:33" ht="17" thickTop="1" thickBot="1">
      <c r="A49" s="30">
        <v>47</v>
      </c>
      <c r="B49" s="21">
        <v>46347</v>
      </c>
      <c r="C49" s="21">
        <v>47890</v>
      </c>
      <c r="D49" s="21">
        <v>45960</v>
      </c>
      <c r="E49" s="21">
        <v>48272</v>
      </c>
      <c r="F49" s="21">
        <v>52514</v>
      </c>
      <c r="G49" s="21">
        <v>51048</v>
      </c>
      <c r="H49" s="21">
        <v>51887</v>
      </c>
      <c r="I49" s="21">
        <v>45704</v>
      </c>
      <c r="J49" s="21">
        <v>43949</v>
      </c>
      <c r="K49" s="21">
        <v>44789</v>
      </c>
      <c r="L49" s="25">
        <v>43980</v>
      </c>
      <c r="M49" s="25">
        <v>43642</v>
      </c>
      <c r="N49" s="25">
        <v>55329</v>
      </c>
      <c r="O49" s="25">
        <v>53965</v>
      </c>
      <c r="P49" s="25">
        <v>53650</v>
      </c>
      <c r="Q49" s="25">
        <v>49457</v>
      </c>
      <c r="R49" s="25">
        <v>46895</v>
      </c>
      <c r="S49" s="25">
        <v>44931</v>
      </c>
      <c r="T49" s="25">
        <v>44774</v>
      </c>
      <c r="U49" s="25">
        <v>44433</v>
      </c>
      <c r="V49" s="26">
        <v>46186</v>
      </c>
      <c r="W49" s="26">
        <v>46313</v>
      </c>
      <c r="X49" s="26">
        <v>47438</v>
      </c>
      <c r="Y49" s="26">
        <v>48005</v>
      </c>
      <c r="Z49" s="26">
        <v>48834</v>
      </c>
      <c r="AA49" s="26">
        <v>50908</v>
      </c>
      <c r="AB49" s="26">
        <v>52486</v>
      </c>
      <c r="AC49" s="26">
        <v>54316</v>
      </c>
      <c r="AD49" s="26">
        <v>55393</v>
      </c>
      <c r="AE49" s="26">
        <v>57467</v>
      </c>
      <c r="AF49" s="26">
        <v>61098</v>
      </c>
      <c r="AG49" s="26">
        <f>TOSCANA!AH256</f>
        <v>61158</v>
      </c>
    </row>
    <row r="50" spans="1:33" ht="17" thickTop="1" thickBot="1">
      <c r="A50" s="30">
        <v>48</v>
      </c>
      <c r="B50" s="21">
        <v>46373</v>
      </c>
      <c r="C50" s="21">
        <v>46236</v>
      </c>
      <c r="D50" s="21">
        <v>47755</v>
      </c>
      <c r="E50" s="21">
        <v>45897</v>
      </c>
      <c r="F50" s="21">
        <v>48211</v>
      </c>
      <c r="G50" s="21">
        <v>52354</v>
      </c>
      <c r="H50" s="21">
        <v>50976</v>
      </c>
      <c r="I50" s="21">
        <v>51819</v>
      </c>
      <c r="J50" s="21">
        <v>45630</v>
      </c>
      <c r="K50" s="21">
        <v>43922</v>
      </c>
      <c r="L50" s="25">
        <v>44894</v>
      </c>
      <c r="M50" s="25">
        <v>43889</v>
      </c>
      <c r="N50" s="25">
        <v>43550</v>
      </c>
      <c r="O50" s="25">
        <v>55183</v>
      </c>
      <c r="P50" s="25">
        <v>53836</v>
      </c>
      <c r="Q50" s="25">
        <v>53502</v>
      </c>
      <c r="R50" s="25">
        <v>49409</v>
      </c>
      <c r="S50" s="25">
        <v>46888</v>
      </c>
      <c r="T50" s="25">
        <v>44882</v>
      </c>
      <c r="U50" s="25">
        <v>44749</v>
      </c>
      <c r="V50" s="26">
        <v>44449</v>
      </c>
      <c r="W50" s="26">
        <v>46250</v>
      </c>
      <c r="X50" s="26">
        <v>46701</v>
      </c>
      <c r="Y50" s="26">
        <v>47728</v>
      </c>
      <c r="Z50" s="26">
        <v>48041</v>
      </c>
      <c r="AA50" s="26">
        <v>48914</v>
      </c>
      <c r="AB50" s="26">
        <v>51400</v>
      </c>
      <c r="AC50" s="26">
        <v>52713</v>
      </c>
      <c r="AD50" s="26">
        <v>54487</v>
      </c>
      <c r="AE50" s="26">
        <v>55542</v>
      </c>
      <c r="AF50" s="26">
        <v>57290</v>
      </c>
      <c r="AG50" s="26">
        <f>TOSCANA!AH257</f>
        <v>61321</v>
      </c>
    </row>
    <row r="51" spans="1:33" ht="17" thickTop="1" thickBot="1">
      <c r="A51" s="30">
        <v>49</v>
      </c>
      <c r="B51" s="21">
        <v>45873</v>
      </c>
      <c r="C51" s="21">
        <v>46240</v>
      </c>
      <c r="D51" s="21">
        <v>46132</v>
      </c>
      <c r="E51" s="21">
        <v>47642</v>
      </c>
      <c r="F51" s="21">
        <v>45837</v>
      </c>
      <c r="G51" s="21">
        <v>48084</v>
      </c>
      <c r="H51" s="21">
        <v>52239</v>
      </c>
      <c r="I51" s="21">
        <v>50878</v>
      </c>
      <c r="J51" s="21">
        <v>51745</v>
      </c>
      <c r="K51" s="21">
        <v>45591</v>
      </c>
      <c r="L51" s="25">
        <v>43978</v>
      </c>
      <c r="M51" s="25">
        <v>44829</v>
      </c>
      <c r="N51" s="25">
        <v>43787</v>
      </c>
      <c r="O51" s="25">
        <v>43425</v>
      </c>
      <c r="P51" s="25">
        <v>55005</v>
      </c>
      <c r="Q51" s="25">
        <v>53654</v>
      </c>
      <c r="R51" s="25">
        <v>53319</v>
      </c>
      <c r="S51" s="25">
        <v>49325</v>
      </c>
      <c r="T51" s="25">
        <v>46893</v>
      </c>
      <c r="U51" s="25">
        <v>44873</v>
      </c>
      <c r="V51" s="26">
        <v>44733</v>
      </c>
      <c r="W51" s="26">
        <v>44463</v>
      </c>
      <c r="X51" s="26">
        <v>46586</v>
      </c>
      <c r="Y51" s="26">
        <v>46953</v>
      </c>
      <c r="Z51" s="26">
        <v>47849</v>
      </c>
      <c r="AA51" s="26">
        <v>48156</v>
      </c>
      <c r="AB51" s="26">
        <v>49386</v>
      </c>
      <c r="AC51" s="26">
        <v>51642</v>
      </c>
      <c r="AD51" s="26">
        <v>52909</v>
      </c>
      <c r="AE51" s="26">
        <v>54589</v>
      </c>
      <c r="AF51" s="26">
        <v>55238</v>
      </c>
      <c r="AG51" s="26">
        <f>TOSCANA!AH258</f>
        <v>57657</v>
      </c>
    </row>
    <row r="52" spans="1:33" ht="17" thickTop="1" thickBot="1">
      <c r="A52" s="30">
        <v>50</v>
      </c>
      <c r="B52" s="21">
        <v>48780</v>
      </c>
      <c r="C52" s="21">
        <v>45685</v>
      </c>
      <c r="D52" s="21">
        <v>46056</v>
      </c>
      <c r="E52" s="21">
        <v>46027</v>
      </c>
      <c r="F52" s="21">
        <v>47523</v>
      </c>
      <c r="G52" s="21">
        <v>45709</v>
      </c>
      <c r="H52" s="21">
        <v>47957</v>
      </c>
      <c r="I52" s="21">
        <v>52114</v>
      </c>
      <c r="J52" s="21">
        <v>50805</v>
      </c>
      <c r="K52" s="21">
        <v>51680</v>
      </c>
      <c r="L52" s="25">
        <v>45674</v>
      </c>
      <c r="M52" s="25">
        <v>43860</v>
      </c>
      <c r="N52" s="25">
        <v>44753</v>
      </c>
      <c r="O52" s="25">
        <v>43674</v>
      </c>
      <c r="P52" s="25">
        <v>43293</v>
      </c>
      <c r="Q52" s="25">
        <v>54834</v>
      </c>
      <c r="R52" s="25">
        <v>53448</v>
      </c>
      <c r="S52" s="25">
        <v>53178</v>
      </c>
      <c r="T52" s="25">
        <v>49221</v>
      </c>
      <c r="U52" s="25">
        <v>46843</v>
      </c>
      <c r="V52" s="26">
        <v>44814</v>
      </c>
      <c r="W52" s="26">
        <v>44674</v>
      </c>
      <c r="X52" s="26">
        <v>44749</v>
      </c>
      <c r="Y52" s="26">
        <v>46828</v>
      </c>
      <c r="Z52" s="26">
        <v>47011</v>
      </c>
      <c r="AA52" s="26">
        <v>47889</v>
      </c>
      <c r="AB52" s="26">
        <v>48568</v>
      </c>
      <c r="AC52" s="26">
        <v>49678</v>
      </c>
      <c r="AD52" s="26">
        <v>51796</v>
      </c>
      <c r="AE52" s="26">
        <v>53052</v>
      </c>
      <c r="AF52" s="26">
        <v>54338</v>
      </c>
      <c r="AG52" s="26">
        <f>TOSCANA!AH259</f>
        <v>55594</v>
      </c>
    </row>
    <row r="53" spans="1:33" ht="17" thickTop="1" thickBot="1">
      <c r="A53" s="30">
        <v>51</v>
      </c>
      <c r="B53" s="21">
        <v>51071</v>
      </c>
      <c r="C53" s="21">
        <v>48536</v>
      </c>
      <c r="D53" s="21">
        <v>45530</v>
      </c>
      <c r="E53" s="21">
        <v>45883</v>
      </c>
      <c r="F53" s="21">
        <v>45883</v>
      </c>
      <c r="G53" s="21">
        <v>47382</v>
      </c>
      <c r="H53" s="21">
        <v>45575</v>
      </c>
      <c r="I53" s="21">
        <v>47830</v>
      </c>
      <c r="J53" s="21">
        <v>52018</v>
      </c>
      <c r="K53" s="21">
        <v>50690</v>
      </c>
      <c r="L53" s="25">
        <v>51728</v>
      </c>
      <c r="M53" s="25">
        <v>45546</v>
      </c>
      <c r="N53" s="25">
        <v>43732</v>
      </c>
      <c r="O53" s="25">
        <v>44572</v>
      </c>
      <c r="P53" s="25">
        <v>43541</v>
      </c>
      <c r="Q53" s="25">
        <v>43177</v>
      </c>
      <c r="R53" s="25">
        <v>54608</v>
      </c>
      <c r="S53" s="25">
        <v>53277</v>
      </c>
      <c r="T53" s="25">
        <v>53067</v>
      </c>
      <c r="U53" s="25">
        <v>49133</v>
      </c>
      <c r="V53" s="26">
        <v>46784</v>
      </c>
      <c r="W53" s="26">
        <v>44823</v>
      </c>
      <c r="X53" s="26">
        <v>44837</v>
      </c>
      <c r="Y53" s="26">
        <v>44934</v>
      </c>
      <c r="Z53" s="26">
        <v>46877</v>
      </c>
      <c r="AA53" s="26">
        <v>47079</v>
      </c>
      <c r="AB53" s="26">
        <v>48251</v>
      </c>
      <c r="AC53" s="26">
        <v>48860</v>
      </c>
      <c r="AD53" s="26">
        <v>49847</v>
      </c>
      <c r="AE53" s="26">
        <v>51860</v>
      </c>
      <c r="AF53" s="26">
        <v>52894</v>
      </c>
      <c r="AG53" s="26">
        <f>TOSCANA!AH260</f>
        <v>54465</v>
      </c>
    </row>
    <row r="54" spans="1:33" ht="17" thickTop="1" thickBot="1">
      <c r="A54" s="30">
        <v>52</v>
      </c>
      <c r="B54" s="21">
        <v>48062</v>
      </c>
      <c r="C54" s="21">
        <v>50864</v>
      </c>
      <c r="D54" s="21">
        <v>48324</v>
      </c>
      <c r="E54" s="21">
        <v>45406</v>
      </c>
      <c r="F54" s="21">
        <v>45782</v>
      </c>
      <c r="G54" s="21">
        <v>45727</v>
      </c>
      <c r="H54" s="21">
        <v>47214</v>
      </c>
      <c r="I54" s="21">
        <v>45501</v>
      </c>
      <c r="J54" s="21">
        <v>47696</v>
      </c>
      <c r="K54" s="21">
        <v>51922</v>
      </c>
      <c r="L54" s="25">
        <v>50773</v>
      </c>
      <c r="M54" s="25">
        <v>51594</v>
      </c>
      <c r="N54" s="25">
        <v>45438</v>
      </c>
      <c r="O54" s="25">
        <v>43608</v>
      </c>
      <c r="P54" s="25">
        <v>44457</v>
      </c>
      <c r="Q54" s="25">
        <v>43391</v>
      </c>
      <c r="R54" s="25">
        <v>43034</v>
      </c>
      <c r="S54" s="25">
        <v>54389</v>
      </c>
      <c r="T54" s="25">
        <v>53123</v>
      </c>
      <c r="U54" s="25">
        <v>52921</v>
      </c>
      <c r="V54" s="26">
        <v>49045</v>
      </c>
      <c r="W54" s="26">
        <v>46745</v>
      </c>
      <c r="X54" s="26">
        <v>44954</v>
      </c>
      <c r="Y54" s="26">
        <v>44989</v>
      </c>
      <c r="Z54" s="26">
        <v>44953</v>
      </c>
      <c r="AA54" s="26">
        <v>46948</v>
      </c>
      <c r="AB54" s="26">
        <v>47316</v>
      </c>
      <c r="AC54" s="26">
        <v>48468</v>
      </c>
      <c r="AD54" s="26">
        <v>49047</v>
      </c>
      <c r="AE54" s="26">
        <v>49889</v>
      </c>
      <c r="AF54" s="26">
        <v>51580</v>
      </c>
      <c r="AG54" s="26">
        <f>TOSCANA!AH261</f>
        <v>53128</v>
      </c>
    </row>
    <row r="55" spans="1:33" ht="17" thickTop="1" thickBot="1">
      <c r="A55" s="30">
        <v>53</v>
      </c>
      <c r="B55" s="21">
        <v>49394</v>
      </c>
      <c r="C55" s="21">
        <v>47814</v>
      </c>
      <c r="D55" s="21">
        <v>50579</v>
      </c>
      <c r="E55" s="21">
        <v>48116</v>
      </c>
      <c r="F55" s="21">
        <v>45301</v>
      </c>
      <c r="G55" s="21">
        <v>45649</v>
      </c>
      <c r="H55" s="21">
        <v>45534</v>
      </c>
      <c r="I55" s="21">
        <v>47050</v>
      </c>
      <c r="J55" s="21">
        <v>45352</v>
      </c>
      <c r="K55" s="21">
        <v>47558</v>
      </c>
      <c r="L55" s="25">
        <v>51939</v>
      </c>
      <c r="M55" s="25">
        <v>50619</v>
      </c>
      <c r="N55" s="25">
        <v>51440</v>
      </c>
      <c r="O55" s="25">
        <v>45298</v>
      </c>
      <c r="P55" s="25">
        <v>43462</v>
      </c>
      <c r="Q55" s="25">
        <v>44331</v>
      </c>
      <c r="R55" s="25">
        <v>43234</v>
      </c>
      <c r="S55" s="25">
        <v>42861</v>
      </c>
      <c r="T55" s="25">
        <v>54168</v>
      </c>
      <c r="U55" s="25">
        <v>52910</v>
      </c>
      <c r="V55" s="26">
        <v>52796</v>
      </c>
      <c r="W55" s="26">
        <v>49056</v>
      </c>
      <c r="X55" s="26">
        <v>46876</v>
      </c>
      <c r="Y55" s="26">
        <v>45045</v>
      </c>
      <c r="Z55" s="26">
        <v>44919</v>
      </c>
      <c r="AA55" s="26">
        <v>44885</v>
      </c>
      <c r="AB55" s="26">
        <v>47140</v>
      </c>
      <c r="AC55" s="26">
        <v>47546</v>
      </c>
      <c r="AD55" s="26">
        <v>48545</v>
      </c>
      <c r="AE55" s="26">
        <v>49115</v>
      </c>
      <c r="AF55" s="26">
        <v>49920</v>
      </c>
      <c r="AG55" s="26">
        <f>TOSCANA!AH262</f>
        <v>51803</v>
      </c>
    </row>
    <row r="56" spans="1:33" ht="17" thickTop="1" thickBot="1">
      <c r="A56" s="30">
        <v>54</v>
      </c>
      <c r="B56" s="21">
        <v>49729</v>
      </c>
      <c r="C56" s="21">
        <v>49102</v>
      </c>
      <c r="D56" s="21">
        <v>47565</v>
      </c>
      <c r="E56" s="21">
        <v>50362</v>
      </c>
      <c r="F56" s="21">
        <v>47942</v>
      </c>
      <c r="G56" s="21">
        <v>45156</v>
      </c>
      <c r="H56" s="21">
        <v>45445</v>
      </c>
      <c r="I56" s="21">
        <v>45341</v>
      </c>
      <c r="J56" s="21">
        <v>46889</v>
      </c>
      <c r="K56" s="21">
        <v>45248</v>
      </c>
      <c r="L56" s="25">
        <v>47549</v>
      </c>
      <c r="M56" s="25">
        <v>51740</v>
      </c>
      <c r="N56" s="25">
        <v>50479</v>
      </c>
      <c r="O56" s="25">
        <v>51270</v>
      </c>
      <c r="P56" s="25">
        <v>45136</v>
      </c>
      <c r="Q56" s="25">
        <v>43282</v>
      </c>
      <c r="R56" s="25">
        <v>44185</v>
      </c>
      <c r="S56" s="25">
        <v>43075</v>
      </c>
      <c r="T56" s="25">
        <v>42739</v>
      </c>
      <c r="U56" s="25">
        <v>53966</v>
      </c>
      <c r="V56" s="26">
        <v>52738</v>
      </c>
      <c r="W56" s="26">
        <v>52764</v>
      </c>
      <c r="X56" s="26">
        <v>49159</v>
      </c>
      <c r="Y56" s="26">
        <v>46923</v>
      </c>
      <c r="Z56" s="26">
        <v>44996</v>
      </c>
      <c r="AA56" s="26">
        <v>44867</v>
      </c>
      <c r="AB56" s="26">
        <v>45029</v>
      </c>
      <c r="AC56" s="26">
        <v>47279</v>
      </c>
      <c r="AD56" s="26">
        <v>47635</v>
      </c>
      <c r="AE56" s="26">
        <v>48553</v>
      </c>
      <c r="AF56" s="26">
        <v>48949</v>
      </c>
      <c r="AG56" s="26">
        <f>TOSCANA!AH263</f>
        <v>50192</v>
      </c>
    </row>
    <row r="57" spans="1:33" ht="17" thickTop="1" thickBot="1">
      <c r="A57" s="30">
        <v>55</v>
      </c>
      <c r="B57" s="21">
        <v>48936</v>
      </c>
      <c r="C57" s="21">
        <v>49440</v>
      </c>
      <c r="D57" s="21">
        <v>48805</v>
      </c>
      <c r="E57" s="21">
        <v>47272</v>
      </c>
      <c r="F57" s="21">
        <v>50120</v>
      </c>
      <c r="G57" s="21">
        <v>47713</v>
      </c>
      <c r="H57" s="21">
        <v>44961</v>
      </c>
      <c r="I57" s="21">
        <v>45287</v>
      </c>
      <c r="J57" s="21">
        <v>45177</v>
      </c>
      <c r="K57" s="21">
        <v>46740</v>
      </c>
      <c r="L57" s="25">
        <v>45212</v>
      </c>
      <c r="M57" s="25">
        <v>47371</v>
      </c>
      <c r="N57" s="25">
        <v>51526</v>
      </c>
      <c r="O57" s="25">
        <v>50288</v>
      </c>
      <c r="P57" s="25">
        <v>51086</v>
      </c>
      <c r="Q57" s="25">
        <v>44943</v>
      </c>
      <c r="R57" s="25">
        <v>43085</v>
      </c>
      <c r="S57" s="25">
        <v>44027</v>
      </c>
      <c r="T57" s="25">
        <v>42930</v>
      </c>
      <c r="U57" s="25">
        <v>42619</v>
      </c>
      <c r="V57" s="26">
        <v>53804</v>
      </c>
      <c r="W57" s="26">
        <v>52738</v>
      </c>
      <c r="X57" s="26">
        <v>52843</v>
      </c>
      <c r="Y57" s="26">
        <v>49255</v>
      </c>
      <c r="Z57" s="26">
        <v>46838</v>
      </c>
      <c r="AA57" s="26">
        <v>44936</v>
      </c>
      <c r="AB57" s="26">
        <v>44983</v>
      </c>
      <c r="AC57" s="26">
        <v>45090</v>
      </c>
      <c r="AD57" s="26">
        <v>47336</v>
      </c>
      <c r="AE57" s="26">
        <v>47647</v>
      </c>
      <c r="AF57" s="26">
        <v>48461</v>
      </c>
      <c r="AG57" s="26">
        <f>TOSCANA!AH264</f>
        <v>49201</v>
      </c>
    </row>
    <row r="58" spans="1:33" ht="17" thickTop="1" thickBot="1">
      <c r="A58" s="30">
        <v>56</v>
      </c>
      <c r="B58" s="21">
        <v>50154</v>
      </c>
      <c r="C58" s="21">
        <v>48606</v>
      </c>
      <c r="D58" s="21">
        <v>49096</v>
      </c>
      <c r="E58" s="21">
        <v>48502</v>
      </c>
      <c r="F58" s="21">
        <v>47024</v>
      </c>
      <c r="G58" s="21">
        <v>49864</v>
      </c>
      <c r="H58" s="21">
        <v>47505</v>
      </c>
      <c r="I58" s="21">
        <v>44799</v>
      </c>
      <c r="J58" s="21">
        <v>45065</v>
      </c>
      <c r="K58" s="21">
        <v>45030</v>
      </c>
      <c r="L58" s="25">
        <v>46658</v>
      </c>
      <c r="M58" s="25">
        <v>44999</v>
      </c>
      <c r="N58" s="25">
        <v>47166</v>
      </c>
      <c r="O58" s="25">
        <v>51303</v>
      </c>
      <c r="P58" s="25">
        <v>50082</v>
      </c>
      <c r="Q58" s="25">
        <v>50897</v>
      </c>
      <c r="R58" s="25">
        <v>44798</v>
      </c>
      <c r="S58" s="25">
        <v>42888</v>
      </c>
      <c r="T58" s="25">
        <v>43847</v>
      </c>
      <c r="U58" s="25">
        <v>42750</v>
      </c>
      <c r="V58" s="26">
        <v>42466</v>
      </c>
      <c r="W58" s="26">
        <v>53716</v>
      </c>
      <c r="X58" s="26">
        <v>52863</v>
      </c>
      <c r="Y58" s="26">
        <v>52877</v>
      </c>
      <c r="Z58" s="26">
        <v>49181</v>
      </c>
      <c r="AA58" s="26">
        <v>46729</v>
      </c>
      <c r="AB58" s="26">
        <v>44962</v>
      </c>
      <c r="AC58" s="26">
        <v>44986</v>
      </c>
      <c r="AD58" s="26">
        <v>45146</v>
      </c>
      <c r="AE58" s="26">
        <v>47365</v>
      </c>
      <c r="AF58" s="26">
        <v>47512</v>
      </c>
      <c r="AG58" s="26">
        <f>TOSCANA!AH265</f>
        <v>48554</v>
      </c>
    </row>
    <row r="59" spans="1:33" ht="17" thickTop="1" thickBot="1">
      <c r="A59" s="30">
        <v>57</v>
      </c>
      <c r="B59" s="21">
        <v>50220</v>
      </c>
      <c r="C59" s="21">
        <v>49781</v>
      </c>
      <c r="D59" s="21">
        <v>48269</v>
      </c>
      <c r="E59" s="21">
        <v>48783</v>
      </c>
      <c r="F59" s="21">
        <v>48193</v>
      </c>
      <c r="G59" s="21">
        <v>46713</v>
      </c>
      <c r="H59" s="21">
        <v>49570</v>
      </c>
      <c r="I59" s="21">
        <v>47254</v>
      </c>
      <c r="J59" s="21">
        <v>44636</v>
      </c>
      <c r="K59" s="21">
        <v>44876</v>
      </c>
      <c r="L59" s="25">
        <v>44967</v>
      </c>
      <c r="M59" s="25">
        <v>46452</v>
      </c>
      <c r="N59" s="25">
        <v>44729</v>
      </c>
      <c r="O59" s="25">
        <v>46961</v>
      </c>
      <c r="P59" s="25">
        <v>51067</v>
      </c>
      <c r="Q59" s="25">
        <v>49886</v>
      </c>
      <c r="R59" s="25">
        <v>50688</v>
      </c>
      <c r="S59" s="25">
        <v>44638</v>
      </c>
      <c r="T59" s="25">
        <v>42680</v>
      </c>
      <c r="U59" s="25">
        <v>43681</v>
      </c>
      <c r="V59" s="26">
        <v>42580</v>
      </c>
      <c r="W59" s="26">
        <v>42425</v>
      </c>
      <c r="X59" s="26">
        <v>53751</v>
      </c>
      <c r="Y59" s="26">
        <v>52873</v>
      </c>
      <c r="Z59" s="26">
        <v>52790</v>
      </c>
      <c r="AA59" s="26">
        <v>49083</v>
      </c>
      <c r="AB59" s="26">
        <v>46689</v>
      </c>
      <c r="AC59" s="26">
        <v>44969</v>
      </c>
      <c r="AD59" s="26">
        <v>44963</v>
      </c>
      <c r="AE59" s="26">
        <v>45092</v>
      </c>
      <c r="AF59" s="26">
        <v>47051</v>
      </c>
      <c r="AG59" s="26">
        <f>TOSCANA!AH266</f>
        <v>47628</v>
      </c>
    </row>
    <row r="60" spans="1:33" ht="17" thickTop="1" thickBot="1">
      <c r="A60" s="30">
        <v>58</v>
      </c>
      <c r="B60" s="21">
        <v>50331</v>
      </c>
      <c r="C60" s="21">
        <v>49811</v>
      </c>
      <c r="D60" s="21">
        <v>49359</v>
      </c>
      <c r="E60" s="21">
        <v>47931</v>
      </c>
      <c r="F60" s="21">
        <v>48469</v>
      </c>
      <c r="G60" s="21">
        <v>47882</v>
      </c>
      <c r="H60" s="21">
        <v>46405</v>
      </c>
      <c r="I60" s="21">
        <v>49282</v>
      </c>
      <c r="J60" s="21">
        <v>46993</v>
      </c>
      <c r="K60" s="21">
        <v>44458</v>
      </c>
      <c r="L60" s="25">
        <v>44767</v>
      </c>
      <c r="M60" s="25">
        <v>44725</v>
      </c>
      <c r="N60" s="25">
        <v>46217</v>
      </c>
      <c r="O60" s="25">
        <v>44497</v>
      </c>
      <c r="P60" s="25">
        <v>46699</v>
      </c>
      <c r="Q60" s="25">
        <v>50748</v>
      </c>
      <c r="R60" s="25">
        <v>49650</v>
      </c>
      <c r="S60" s="25">
        <v>50506</v>
      </c>
      <c r="T60" s="25">
        <v>44449</v>
      </c>
      <c r="U60" s="25">
        <v>42484</v>
      </c>
      <c r="V60" s="26">
        <v>43536</v>
      </c>
      <c r="W60" s="26">
        <v>42493</v>
      </c>
      <c r="X60" s="26">
        <v>42339</v>
      </c>
      <c r="Y60" s="26">
        <v>53719</v>
      </c>
      <c r="Z60" s="26">
        <v>52808</v>
      </c>
      <c r="AA60" s="26">
        <v>52720</v>
      </c>
      <c r="AB60" s="26">
        <v>49017</v>
      </c>
      <c r="AC60" s="26">
        <v>46707</v>
      </c>
      <c r="AD60" s="26">
        <v>44910</v>
      </c>
      <c r="AE60" s="26">
        <v>44851</v>
      </c>
      <c r="AF60" s="26">
        <v>44832</v>
      </c>
      <c r="AG60" s="26">
        <f>TOSCANA!AH267</f>
        <v>47122</v>
      </c>
    </row>
    <row r="61" spans="1:33" ht="17" thickTop="1" thickBot="1">
      <c r="A61" s="30">
        <v>59</v>
      </c>
      <c r="B61" s="21">
        <v>50352</v>
      </c>
      <c r="C61" s="21">
        <v>49845</v>
      </c>
      <c r="D61" s="21">
        <v>49399</v>
      </c>
      <c r="E61" s="21">
        <v>49001</v>
      </c>
      <c r="F61" s="21">
        <v>47602</v>
      </c>
      <c r="G61" s="21">
        <v>48094</v>
      </c>
      <c r="H61" s="21">
        <v>47538</v>
      </c>
      <c r="I61" s="21">
        <v>46060</v>
      </c>
      <c r="J61" s="21">
        <v>48971</v>
      </c>
      <c r="K61" s="21">
        <v>46763</v>
      </c>
      <c r="L61" s="25">
        <v>44342</v>
      </c>
      <c r="M61" s="25">
        <v>44478</v>
      </c>
      <c r="N61" s="25">
        <v>44474</v>
      </c>
      <c r="O61" s="25">
        <v>45938</v>
      </c>
      <c r="P61" s="25">
        <v>44271</v>
      </c>
      <c r="Q61" s="25">
        <v>46396</v>
      </c>
      <c r="R61" s="25">
        <v>50441</v>
      </c>
      <c r="S61" s="25">
        <v>49412</v>
      </c>
      <c r="T61" s="25">
        <v>50293</v>
      </c>
      <c r="U61" s="25">
        <v>44261</v>
      </c>
      <c r="V61" s="26">
        <v>42298</v>
      </c>
      <c r="W61" s="26">
        <v>43423</v>
      </c>
      <c r="X61" s="26">
        <v>42400</v>
      </c>
      <c r="Y61" s="26">
        <v>42231</v>
      </c>
      <c r="Z61" s="26">
        <v>53625</v>
      </c>
      <c r="AA61" s="26">
        <v>52701</v>
      </c>
      <c r="AB61" s="26">
        <v>52649</v>
      </c>
      <c r="AC61" s="26">
        <v>48963</v>
      </c>
      <c r="AD61" s="26">
        <v>46648</v>
      </c>
      <c r="AE61" s="26">
        <v>44857</v>
      </c>
      <c r="AF61" s="26">
        <v>44590</v>
      </c>
      <c r="AG61" s="26">
        <f>TOSCANA!AH268</f>
        <v>44892</v>
      </c>
    </row>
    <row r="62" spans="1:33" ht="17" thickTop="1" thickBot="1">
      <c r="A62" s="30">
        <v>60</v>
      </c>
      <c r="B62" s="21">
        <v>52387</v>
      </c>
      <c r="C62" s="21">
        <v>49860</v>
      </c>
      <c r="D62" s="21">
        <v>49384</v>
      </c>
      <c r="E62" s="21">
        <v>48960</v>
      </c>
      <c r="F62" s="21">
        <v>48586</v>
      </c>
      <c r="G62" s="21">
        <v>47233</v>
      </c>
      <c r="H62" s="21">
        <v>47718</v>
      </c>
      <c r="I62" s="21">
        <v>47201</v>
      </c>
      <c r="J62" s="21">
        <v>45733</v>
      </c>
      <c r="K62" s="21">
        <v>48687</v>
      </c>
      <c r="L62" s="25">
        <v>46651</v>
      </c>
      <c r="M62" s="25">
        <v>43987</v>
      </c>
      <c r="N62" s="25">
        <v>44190</v>
      </c>
      <c r="O62" s="25">
        <v>44140</v>
      </c>
      <c r="P62" s="25">
        <v>45663</v>
      </c>
      <c r="Q62" s="25">
        <v>43975</v>
      </c>
      <c r="R62" s="25">
        <v>46067</v>
      </c>
      <c r="S62" s="25">
        <v>50166</v>
      </c>
      <c r="T62" s="25">
        <v>49171</v>
      </c>
      <c r="U62" s="25">
        <v>50021</v>
      </c>
      <c r="V62" s="26">
        <v>44083</v>
      </c>
      <c r="W62" s="26">
        <v>42135</v>
      </c>
      <c r="X62" s="26">
        <v>43335</v>
      </c>
      <c r="Y62" s="26">
        <v>42256</v>
      </c>
      <c r="Z62" s="26">
        <v>42072</v>
      </c>
      <c r="AA62" s="26">
        <v>53513</v>
      </c>
      <c r="AB62" s="26">
        <v>52581</v>
      </c>
      <c r="AC62" s="26">
        <v>52563</v>
      </c>
      <c r="AD62" s="26">
        <v>48900</v>
      </c>
      <c r="AE62" s="26">
        <v>46500</v>
      </c>
      <c r="AF62" s="26">
        <v>44438</v>
      </c>
      <c r="AG62" s="26">
        <f>TOSCANA!AH269</f>
        <v>44748</v>
      </c>
    </row>
    <row r="63" spans="1:33" ht="17" thickTop="1" thickBot="1">
      <c r="A63" s="30">
        <v>61</v>
      </c>
      <c r="B63" s="21">
        <v>52160</v>
      </c>
      <c r="C63" s="21">
        <v>51821</v>
      </c>
      <c r="D63" s="21">
        <v>49363</v>
      </c>
      <c r="E63" s="21">
        <v>48870</v>
      </c>
      <c r="F63" s="21">
        <v>48480</v>
      </c>
      <c r="G63" s="21">
        <v>48137</v>
      </c>
      <c r="H63" s="21">
        <v>46815</v>
      </c>
      <c r="I63" s="21">
        <v>47319</v>
      </c>
      <c r="J63" s="21">
        <v>46840</v>
      </c>
      <c r="K63" s="21">
        <v>45340</v>
      </c>
      <c r="L63" s="25">
        <v>48499</v>
      </c>
      <c r="M63" s="25">
        <v>46287</v>
      </c>
      <c r="N63" s="25">
        <v>43672</v>
      </c>
      <c r="O63" s="25">
        <v>43841</v>
      </c>
      <c r="P63" s="25">
        <v>43792</v>
      </c>
      <c r="Q63" s="25">
        <v>45382</v>
      </c>
      <c r="R63" s="25">
        <v>43653</v>
      </c>
      <c r="S63" s="25">
        <v>45780</v>
      </c>
      <c r="T63" s="25">
        <v>49798</v>
      </c>
      <c r="U63" s="25">
        <v>48909</v>
      </c>
      <c r="V63" s="26">
        <v>49759</v>
      </c>
      <c r="W63" s="26">
        <v>43885</v>
      </c>
      <c r="X63" s="26">
        <v>42004</v>
      </c>
      <c r="Y63" s="26">
        <v>43225</v>
      </c>
      <c r="Z63" s="26">
        <v>42086</v>
      </c>
      <c r="AA63" s="26">
        <v>41922</v>
      </c>
      <c r="AB63" s="26">
        <v>53391</v>
      </c>
      <c r="AC63" s="26">
        <v>52513</v>
      </c>
      <c r="AD63" s="26">
        <v>52450</v>
      </c>
      <c r="AE63" s="26">
        <v>48692</v>
      </c>
      <c r="AF63" s="26">
        <v>46033</v>
      </c>
      <c r="AG63" s="26">
        <f>TOSCANA!AH270</f>
        <v>44550</v>
      </c>
    </row>
    <row r="64" spans="1:33" ht="17" thickTop="1" thickBot="1">
      <c r="A64" s="30">
        <v>62</v>
      </c>
      <c r="B64" s="21">
        <v>32683</v>
      </c>
      <c r="C64" s="21">
        <v>51443</v>
      </c>
      <c r="D64" s="21">
        <v>51206</v>
      </c>
      <c r="E64" s="21">
        <v>48832</v>
      </c>
      <c r="F64" s="21">
        <v>48316</v>
      </c>
      <c r="G64" s="21">
        <v>47958</v>
      </c>
      <c r="H64" s="21">
        <v>47650</v>
      </c>
      <c r="I64" s="21">
        <v>46322</v>
      </c>
      <c r="J64" s="21">
        <v>46875</v>
      </c>
      <c r="K64" s="21">
        <v>46386</v>
      </c>
      <c r="L64" s="25">
        <v>45077</v>
      </c>
      <c r="M64" s="25">
        <v>48059</v>
      </c>
      <c r="N64" s="25">
        <v>45919</v>
      </c>
      <c r="O64" s="25">
        <v>43275</v>
      </c>
      <c r="P64" s="25">
        <v>43426</v>
      </c>
      <c r="Q64" s="25">
        <v>43448</v>
      </c>
      <c r="R64" s="25">
        <v>45040</v>
      </c>
      <c r="S64" s="25">
        <v>43303</v>
      </c>
      <c r="T64" s="25">
        <v>45419</v>
      </c>
      <c r="U64" s="25">
        <v>49461</v>
      </c>
      <c r="V64" s="26">
        <v>48625</v>
      </c>
      <c r="W64" s="26">
        <v>49495</v>
      </c>
      <c r="X64" s="26">
        <v>43712</v>
      </c>
      <c r="Y64" s="26">
        <v>41771</v>
      </c>
      <c r="Z64" s="26">
        <v>42972</v>
      </c>
      <c r="AA64" s="26">
        <v>41888</v>
      </c>
      <c r="AB64" s="26">
        <v>41741</v>
      </c>
      <c r="AC64" s="26">
        <v>53242</v>
      </c>
      <c r="AD64" s="26">
        <v>52311</v>
      </c>
      <c r="AE64" s="26">
        <v>52253</v>
      </c>
      <c r="AF64" s="26">
        <v>48127</v>
      </c>
      <c r="AG64" s="26">
        <f>TOSCANA!AH271</f>
        <v>46062</v>
      </c>
    </row>
    <row r="65" spans="1:33" ht="17" thickTop="1" thickBot="1">
      <c r="A65" s="30">
        <v>63</v>
      </c>
      <c r="B65" s="21">
        <v>24349</v>
      </c>
      <c r="C65" s="21">
        <v>32230</v>
      </c>
      <c r="D65" s="21">
        <v>50712</v>
      </c>
      <c r="E65" s="21">
        <v>50553</v>
      </c>
      <c r="F65" s="21">
        <v>48277</v>
      </c>
      <c r="G65" s="21">
        <v>47759</v>
      </c>
      <c r="H65" s="21">
        <v>47427</v>
      </c>
      <c r="I65" s="21">
        <v>47134</v>
      </c>
      <c r="J65" s="21">
        <v>45870</v>
      </c>
      <c r="K65" s="21">
        <v>46469</v>
      </c>
      <c r="L65" s="25">
        <v>46057</v>
      </c>
      <c r="M65" s="25">
        <v>44639</v>
      </c>
      <c r="N65" s="25">
        <v>47618</v>
      </c>
      <c r="O65" s="25">
        <v>45470</v>
      </c>
      <c r="P65" s="25">
        <v>42834</v>
      </c>
      <c r="Q65" s="25">
        <v>43041</v>
      </c>
      <c r="R65" s="25">
        <v>43065</v>
      </c>
      <c r="S65" s="25">
        <v>44721</v>
      </c>
      <c r="T65" s="25">
        <v>42976</v>
      </c>
      <c r="U65" s="25">
        <v>45073</v>
      </c>
      <c r="V65" s="26">
        <v>49076</v>
      </c>
      <c r="W65" s="26">
        <v>48344</v>
      </c>
      <c r="X65" s="26">
        <v>49284</v>
      </c>
      <c r="Y65" s="26">
        <v>43465</v>
      </c>
      <c r="Z65" s="26">
        <v>41511</v>
      </c>
      <c r="AA65" s="26">
        <v>42731</v>
      </c>
      <c r="AB65" s="26">
        <v>41687</v>
      </c>
      <c r="AC65" s="26">
        <v>41612</v>
      </c>
      <c r="AD65" s="26">
        <v>53040</v>
      </c>
      <c r="AE65" s="26">
        <v>52100</v>
      </c>
      <c r="AF65" s="26">
        <v>51412</v>
      </c>
      <c r="AG65" s="26">
        <f>TOSCANA!AH272</f>
        <v>48124</v>
      </c>
    </row>
    <row r="66" spans="1:33" ht="17" thickTop="1" thickBot="1">
      <c r="A66" s="30">
        <v>64</v>
      </c>
      <c r="B66" s="21">
        <v>24147</v>
      </c>
      <c r="C66" s="21">
        <v>23956</v>
      </c>
      <c r="D66" s="21">
        <v>31782</v>
      </c>
      <c r="E66" s="21">
        <v>50002</v>
      </c>
      <c r="F66" s="21">
        <v>49930</v>
      </c>
      <c r="G66" s="21">
        <v>47683</v>
      </c>
      <c r="H66" s="21">
        <v>47172</v>
      </c>
      <c r="I66" s="21">
        <v>46890</v>
      </c>
      <c r="J66" s="21">
        <v>46612</v>
      </c>
      <c r="K66" s="21">
        <v>45397</v>
      </c>
      <c r="L66" s="25">
        <v>46071</v>
      </c>
      <c r="M66" s="25">
        <v>45533</v>
      </c>
      <c r="N66" s="25">
        <v>44189</v>
      </c>
      <c r="O66" s="25">
        <v>47113</v>
      </c>
      <c r="P66" s="25">
        <v>45031</v>
      </c>
      <c r="Q66" s="25">
        <v>42377</v>
      </c>
      <c r="R66" s="25">
        <v>42632</v>
      </c>
      <c r="S66" s="25">
        <v>42673</v>
      </c>
      <c r="T66" s="25">
        <v>44349</v>
      </c>
      <c r="U66" s="25">
        <v>42598</v>
      </c>
      <c r="V66" s="26">
        <v>44726</v>
      </c>
      <c r="W66" s="26">
        <v>48844</v>
      </c>
      <c r="X66" s="26">
        <v>48040</v>
      </c>
      <c r="Y66" s="26">
        <v>48990</v>
      </c>
      <c r="Z66" s="26">
        <v>43163</v>
      </c>
      <c r="AA66" s="26">
        <v>41200</v>
      </c>
      <c r="AB66" s="26">
        <v>42437</v>
      </c>
      <c r="AC66" s="26">
        <v>41506</v>
      </c>
      <c r="AD66" s="26">
        <v>41402</v>
      </c>
      <c r="AE66" s="26">
        <v>52727</v>
      </c>
      <c r="AF66" s="26">
        <v>51323</v>
      </c>
      <c r="AG66" s="26">
        <f>TOSCANA!AH273</f>
        <v>51411</v>
      </c>
    </row>
    <row r="67" spans="1:33" ht="17" thickTop="1" thickBot="1">
      <c r="A67" s="30">
        <v>65</v>
      </c>
      <c r="B67" s="21">
        <v>30502</v>
      </c>
      <c r="C67" s="21">
        <v>23730</v>
      </c>
      <c r="D67" s="21">
        <v>23584</v>
      </c>
      <c r="E67" s="21">
        <v>31297</v>
      </c>
      <c r="F67" s="21">
        <v>49250</v>
      </c>
      <c r="G67" s="21">
        <v>49176</v>
      </c>
      <c r="H67" s="21">
        <v>47046</v>
      </c>
      <c r="I67" s="21">
        <v>46539</v>
      </c>
      <c r="J67" s="21">
        <v>46327</v>
      </c>
      <c r="K67" s="21">
        <v>46053</v>
      </c>
      <c r="L67" s="25">
        <v>44969</v>
      </c>
      <c r="M67" s="25">
        <v>45495</v>
      </c>
      <c r="N67" s="25">
        <v>44952</v>
      </c>
      <c r="O67" s="25">
        <v>43692</v>
      </c>
      <c r="P67" s="25">
        <v>46599</v>
      </c>
      <c r="Q67" s="25">
        <v>44525</v>
      </c>
      <c r="R67" s="25">
        <v>41864</v>
      </c>
      <c r="S67" s="25">
        <v>42178</v>
      </c>
      <c r="T67" s="25">
        <v>42244</v>
      </c>
      <c r="U67" s="25">
        <v>43935</v>
      </c>
      <c r="V67" s="26">
        <v>42190</v>
      </c>
      <c r="W67" s="26">
        <v>44450</v>
      </c>
      <c r="X67" s="26">
        <v>48527</v>
      </c>
      <c r="Y67" s="26">
        <v>47725</v>
      </c>
      <c r="Z67" s="26">
        <v>48629</v>
      </c>
      <c r="AA67" s="26">
        <v>42863</v>
      </c>
      <c r="AB67" s="26">
        <v>40920</v>
      </c>
      <c r="AC67" s="26">
        <v>42176</v>
      </c>
      <c r="AD67" s="26">
        <v>41286</v>
      </c>
      <c r="AE67" s="26">
        <v>41128</v>
      </c>
      <c r="AF67" s="26">
        <v>51891</v>
      </c>
      <c r="AG67" s="26">
        <f>TOSCANA!AH274</f>
        <v>51248</v>
      </c>
    </row>
    <row r="68" spans="1:33" ht="17" thickTop="1" thickBot="1">
      <c r="A68" s="30">
        <v>66</v>
      </c>
      <c r="B68" s="21">
        <v>39946</v>
      </c>
      <c r="C68" s="21">
        <v>29984</v>
      </c>
      <c r="D68" s="21">
        <v>23273</v>
      </c>
      <c r="E68" s="21">
        <v>23168</v>
      </c>
      <c r="F68" s="21">
        <v>30825</v>
      </c>
      <c r="G68" s="21">
        <v>48421</v>
      </c>
      <c r="H68" s="21">
        <v>48453</v>
      </c>
      <c r="I68" s="21">
        <v>46418</v>
      </c>
      <c r="J68" s="21">
        <v>45921</v>
      </c>
      <c r="K68" s="21">
        <v>45681</v>
      </c>
      <c r="L68" s="25">
        <v>45588</v>
      </c>
      <c r="M68" s="25">
        <v>44298</v>
      </c>
      <c r="N68" s="25">
        <v>44914</v>
      </c>
      <c r="O68" s="25">
        <v>44350</v>
      </c>
      <c r="P68" s="25">
        <v>43119</v>
      </c>
      <c r="Q68" s="25">
        <v>45981</v>
      </c>
      <c r="R68" s="25">
        <v>44000</v>
      </c>
      <c r="S68" s="25">
        <v>41348</v>
      </c>
      <c r="T68" s="25">
        <v>41768</v>
      </c>
      <c r="U68" s="25">
        <v>41844</v>
      </c>
      <c r="V68" s="26">
        <v>43501</v>
      </c>
      <c r="W68" s="26">
        <v>41818</v>
      </c>
      <c r="X68" s="26">
        <v>44160</v>
      </c>
      <c r="Y68" s="26">
        <v>48184</v>
      </c>
      <c r="Z68" s="26">
        <v>47305</v>
      </c>
      <c r="AA68" s="26">
        <v>48252</v>
      </c>
      <c r="AB68" s="26">
        <v>42515</v>
      </c>
      <c r="AC68" s="26">
        <v>40692</v>
      </c>
      <c r="AD68" s="26">
        <v>41947</v>
      </c>
      <c r="AE68" s="26">
        <v>41014</v>
      </c>
      <c r="AF68" s="26">
        <v>40533</v>
      </c>
      <c r="AG68" s="26">
        <f>TOSCANA!AH275</f>
        <v>51742</v>
      </c>
    </row>
    <row r="69" spans="1:33" ht="17" thickTop="1" thickBot="1">
      <c r="A69" s="30">
        <v>67</v>
      </c>
      <c r="B69" s="21">
        <v>42399</v>
      </c>
      <c r="C69" s="21">
        <v>39152</v>
      </c>
      <c r="D69" s="21">
        <v>29451</v>
      </c>
      <c r="E69" s="21">
        <v>22877</v>
      </c>
      <c r="F69" s="21">
        <v>22726</v>
      </c>
      <c r="G69" s="21">
        <v>30258</v>
      </c>
      <c r="H69" s="21">
        <v>47585</v>
      </c>
      <c r="I69" s="21">
        <v>47748</v>
      </c>
      <c r="J69" s="21">
        <v>45783</v>
      </c>
      <c r="K69" s="21">
        <v>45251</v>
      </c>
      <c r="L69" s="25">
        <v>45114</v>
      </c>
      <c r="M69" s="25">
        <v>44866</v>
      </c>
      <c r="N69" s="25">
        <v>43611</v>
      </c>
      <c r="O69" s="25">
        <v>44204</v>
      </c>
      <c r="P69" s="25">
        <v>43689</v>
      </c>
      <c r="Q69" s="25">
        <v>42534</v>
      </c>
      <c r="R69" s="25">
        <v>45369</v>
      </c>
      <c r="S69" s="25">
        <v>43429</v>
      </c>
      <c r="T69" s="25">
        <v>40787</v>
      </c>
      <c r="U69" s="25">
        <v>41260</v>
      </c>
      <c r="V69" s="26">
        <v>41362</v>
      </c>
      <c r="W69" s="26">
        <v>43113</v>
      </c>
      <c r="X69" s="26">
        <v>41438</v>
      </c>
      <c r="Y69" s="26">
        <v>43818</v>
      </c>
      <c r="Z69" s="26">
        <v>47736</v>
      </c>
      <c r="AA69" s="26">
        <v>46882</v>
      </c>
      <c r="AB69" s="26">
        <v>47753</v>
      </c>
      <c r="AC69" s="26">
        <v>42159</v>
      </c>
      <c r="AD69" s="26">
        <v>40360</v>
      </c>
      <c r="AE69" s="26">
        <v>41576</v>
      </c>
      <c r="AF69" s="26">
        <v>40331</v>
      </c>
      <c r="AG69" s="26">
        <f>TOSCANA!AH276</f>
        <v>40396</v>
      </c>
    </row>
    <row r="70" spans="1:33" ht="17" thickTop="1" thickBot="1">
      <c r="A70" s="30">
        <v>68</v>
      </c>
      <c r="B70" s="21">
        <v>40734</v>
      </c>
      <c r="C70" s="21">
        <v>41492</v>
      </c>
      <c r="D70" s="21">
        <v>38341</v>
      </c>
      <c r="E70" s="21">
        <v>28882</v>
      </c>
      <c r="F70" s="21">
        <v>22411</v>
      </c>
      <c r="G70" s="21">
        <v>22240</v>
      </c>
      <c r="H70" s="21">
        <v>29721</v>
      </c>
      <c r="I70" s="21">
        <v>46746</v>
      </c>
      <c r="J70" s="21">
        <v>46931</v>
      </c>
      <c r="K70" s="21">
        <v>45063</v>
      </c>
      <c r="L70" s="25">
        <v>44634</v>
      </c>
      <c r="M70" s="25">
        <v>44330</v>
      </c>
      <c r="N70" s="25">
        <v>44137</v>
      </c>
      <c r="O70" s="25">
        <v>42890</v>
      </c>
      <c r="P70" s="25">
        <v>43423</v>
      </c>
      <c r="Q70" s="25">
        <v>42970</v>
      </c>
      <c r="R70" s="25">
        <v>41942</v>
      </c>
      <c r="S70" s="25">
        <v>44734</v>
      </c>
      <c r="T70" s="25">
        <v>42820</v>
      </c>
      <c r="U70" s="25">
        <v>40195</v>
      </c>
      <c r="V70" s="26">
        <v>40766</v>
      </c>
      <c r="W70" s="26">
        <v>40947</v>
      </c>
      <c r="X70" s="26">
        <v>42656</v>
      </c>
      <c r="Y70" s="26">
        <v>40993</v>
      </c>
      <c r="Z70" s="26">
        <v>43358</v>
      </c>
      <c r="AA70" s="26">
        <v>47318</v>
      </c>
      <c r="AB70" s="26">
        <v>46393</v>
      </c>
      <c r="AC70" s="26">
        <v>47393</v>
      </c>
      <c r="AD70" s="26">
        <v>41761</v>
      </c>
      <c r="AE70" s="26">
        <v>39974</v>
      </c>
      <c r="AF70" s="26">
        <v>40892</v>
      </c>
      <c r="AG70" s="26">
        <f>TOSCANA!AH277</f>
        <v>40177</v>
      </c>
    </row>
    <row r="71" spans="1:33" ht="17" thickTop="1" thickBot="1">
      <c r="A71" s="30">
        <v>69</v>
      </c>
      <c r="B71" s="21">
        <v>41450</v>
      </c>
      <c r="C71" s="21">
        <v>39793</v>
      </c>
      <c r="D71" s="21">
        <v>40537</v>
      </c>
      <c r="E71" s="21">
        <v>37491</v>
      </c>
      <c r="F71" s="21">
        <v>28290</v>
      </c>
      <c r="G71" s="21">
        <v>21964</v>
      </c>
      <c r="H71" s="21">
        <v>21740</v>
      </c>
      <c r="I71" s="21">
        <v>29110</v>
      </c>
      <c r="J71" s="21">
        <v>45836</v>
      </c>
      <c r="K71" s="21">
        <v>46110</v>
      </c>
      <c r="L71" s="25">
        <v>44402</v>
      </c>
      <c r="M71" s="25">
        <v>43818</v>
      </c>
      <c r="N71" s="25">
        <v>43533</v>
      </c>
      <c r="O71" s="25">
        <v>43340</v>
      </c>
      <c r="P71" s="25">
        <v>42080</v>
      </c>
      <c r="Q71" s="25">
        <v>42716</v>
      </c>
      <c r="R71" s="25">
        <v>42274</v>
      </c>
      <c r="S71" s="25">
        <v>41254</v>
      </c>
      <c r="T71" s="25">
        <v>44078</v>
      </c>
      <c r="U71" s="25">
        <v>42190</v>
      </c>
      <c r="V71" s="26">
        <v>39615</v>
      </c>
      <c r="W71" s="26">
        <v>40243</v>
      </c>
      <c r="X71" s="26">
        <v>40450</v>
      </c>
      <c r="Y71" s="26">
        <v>42145</v>
      </c>
      <c r="Z71" s="26">
        <v>40447</v>
      </c>
      <c r="AA71" s="26">
        <v>42946</v>
      </c>
      <c r="AB71" s="26">
        <v>46846</v>
      </c>
      <c r="AC71" s="26">
        <v>45994</v>
      </c>
      <c r="AD71" s="26">
        <v>46898</v>
      </c>
      <c r="AE71" s="26">
        <v>41367</v>
      </c>
      <c r="AF71" s="26">
        <v>39264</v>
      </c>
      <c r="AG71" s="26">
        <f>TOSCANA!AH278</f>
        <v>40654</v>
      </c>
    </row>
    <row r="72" spans="1:33" ht="17" thickTop="1" thickBot="1">
      <c r="A72" s="30">
        <v>70</v>
      </c>
      <c r="B72" s="21">
        <v>37631</v>
      </c>
      <c r="C72" s="21">
        <v>40441</v>
      </c>
      <c r="D72" s="21">
        <v>38783</v>
      </c>
      <c r="E72" s="21">
        <v>39512</v>
      </c>
      <c r="F72" s="21">
        <v>36601</v>
      </c>
      <c r="G72" s="21">
        <v>27663</v>
      </c>
      <c r="H72" s="21">
        <v>21491</v>
      </c>
      <c r="I72" s="21">
        <v>21234</v>
      </c>
      <c r="J72" s="21">
        <v>28479</v>
      </c>
      <c r="K72" s="21">
        <v>44969</v>
      </c>
      <c r="L72" s="25">
        <v>45333</v>
      </c>
      <c r="M72" s="25">
        <v>43466</v>
      </c>
      <c r="N72" s="25">
        <v>42973</v>
      </c>
      <c r="O72" s="25">
        <v>42625</v>
      </c>
      <c r="P72" s="25">
        <v>42558</v>
      </c>
      <c r="Q72" s="25">
        <v>41202</v>
      </c>
      <c r="R72" s="25">
        <v>41917</v>
      </c>
      <c r="S72" s="25">
        <v>41475</v>
      </c>
      <c r="T72" s="25">
        <v>40552</v>
      </c>
      <c r="U72" s="25">
        <v>43370</v>
      </c>
      <c r="V72" s="26">
        <v>41524</v>
      </c>
      <c r="W72" s="26">
        <v>39076</v>
      </c>
      <c r="X72" s="26">
        <v>39690</v>
      </c>
      <c r="Y72" s="26">
        <v>39955</v>
      </c>
      <c r="Z72" s="26">
        <v>41605</v>
      </c>
      <c r="AA72" s="26">
        <v>39924</v>
      </c>
      <c r="AB72" s="26">
        <v>42448</v>
      </c>
      <c r="AC72" s="26">
        <v>46411</v>
      </c>
      <c r="AD72" s="26">
        <v>45442</v>
      </c>
      <c r="AE72" s="26">
        <v>46366</v>
      </c>
      <c r="AF72" s="26">
        <v>40553</v>
      </c>
      <c r="AG72" s="26">
        <f>TOSCANA!AH279</f>
        <v>38893</v>
      </c>
    </row>
    <row r="73" spans="1:33" ht="17" thickTop="1" thickBot="1">
      <c r="A73" s="30">
        <v>71</v>
      </c>
      <c r="B73" s="21">
        <v>38422</v>
      </c>
      <c r="C73" s="21">
        <v>36553</v>
      </c>
      <c r="D73" s="21">
        <v>39296</v>
      </c>
      <c r="E73" s="21">
        <v>37751</v>
      </c>
      <c r="F73" s="21">
        <v>38472</v>
      </c>
      <c r="G73" s="21">
        <v>35658</v>
      </c>
      <c r="H73" s="21">
        <v>27030</v>
      </c>
      <c r="I73" s="21">
        <v>20988</v>
      </c>
      <c r="J73" s="21">
        <v>20725</v>
      </c>
      <c r="K73" s="21">
        <v>27835</v>
      </c>
      <c r="L73" s="25">
        <v>44046</v>
      </c>
      <c r="M73" s="25">
        <v>44387</v>
      </c>
      <c r="N73" s="25">
        <v>42547</v>
      </c>
      <c r="O73" s="25">
        <v>42009</v>
      </c>
      <c r="P73" s="25">
        <v>41690</v>
      </c>
      <c r="Q73" s="25">
        <v>41641</v>
      </c>
      <c r="R73" s="25">
        <v>40335</v>
      </c>
      <c r="S73" s="25">
        <v>41016</v>
      </c>
      <c r="T73" s="25">
        <v>40620</v>
      </c>
      <c r="U73" s="25">
        <v>39836</v>
      </c>
      <c r="V73" s="26">
        <v>42587</v>
      </c>
      <c r="W73" s="26">
        <v>40858</v>
      </c>
      <c r="X73" s="26">
        <v>38479</v>
      </c>
      <c r="Y73" s="26">
        <v>39096</v>
      </c>
      <c r="Z73" s="26">
        <v>39394</v>
      </c>
      <c r="AA73" s="26">
        <v>41067</v>
      </c>
      <c r="AB73" s="26">
        <v>39379</v>
      </c>
      <c r="AC73" s="26">
        <v>41955</v>
      </c>
      <c r="AD73" s="26">
        <v>45846</v>
      </c>
      <c r="AE73" s="26">
        <v>44847</v>
      </c>
      <c r="AF73" s="26">
        <v>45229</v>
      </c>
      <c r="AG73" s="26">
        <f>TOSCANA!AH280</f>
        <v>40193</v>
      </c>
    </row>
    <row r="74" spans="1:33" ht="17" thickTop="1" thickBot="1">
      <c r="A74" s="30">
        <v>72</v>
      </c>
      <c r="B74" s="21">
        <v>34482</v>
      </c>
      <c r="C74" s="21">
        <v>37239</v>
      </c>
      <c r="D74" s="21">
        <v>35346</v>
      </c>
      <c r="E74" s="21">
        <v>38138</v>
      </c>
      <c r="F74" s="21">
        <v>36587</v>
      </c>
      <c r="G74" s="21">
        <v>37397</v>
      </c>
      <c r="H74" s="21">
        <v>34689</v>
      </c>
      <c r="I74" s="21">
        <v>26359</v>
      </c>
      <c r="J74" s="21">
        <v>20448</v>
      </c>
      <c r="K74" s="21">
        <v>20195</v>
      </c>
      <c r="L74" s="25">
        <v>27190</v>
      </c>
      <c r="M74" s="25">
        <v>42980</v>
      </c>
      <c r="N74" s="25">
        <v>43370</v>
      </c>
      <c r="O74" s="25">
        <v>41531</v>
      </c>
      <c r="P74" s="25">
        <v>41044</v>
      </c>
      <c r="Q74" s="25">
        <v>40729</v>
      </c>
      <c r="R74" s="25">
        <v>40731</v>
      </c>
      <c r="S74" s="25">
        <v>39417</v>
      </c>
      <c r="T74" s="25">
        <v>40127</v>
      </c>
      <c r="U74" s="25">
        <v>39760</v>
      </c>
      <c r="V74" s="26">
        <v>39082</v>
      </c>
      <c r="W74" s="26">
        <v>41803</v>
      </c>
      <c r="X74" s="26">
        <v>40085</v>
      </c>
      <c r="Y74" s="26">
        <v>37827</v>
      </c>
      <c r="Z74" s="26">
        <v>38385</v>
      </c>
      <c r="AA74" s="26">
        <v>38755</v>
      </c>
      <c r="AB74" s="26">
        <v>40420</v>
      </c>
      <c r="AC74" s="26">
        <v>38766</v>
      </c>
      <c r="AD74" s="26">
        <v>41332</v>
      </c>
      <c r="AE74" s="26">
        <v>45245</v>
      </c>
      <c r="AF74" s="26">
        <v>43734</v>
      </c>
      <c r="AG74" s="26">
        <f>TOSCANA!AH281</f>
        <v>44831</v>
      </c>
    </row>
    <row r="75" spans="1:33" ht="17" thickTop="1" thickBot="1">
      <c r="A75" s="30">
        <v>73</v>
      </c>
      <c r="B75" s="21">
        <v>34429</v>
      </c>
      <c r="C75" s="21">
        <v>33298</v>
      </c>
      <c r="D75" s="21">
        <v>35951</v>
      </c>
      <c r="E75" s="21">
        <v>34193</v>
      </c>
      <c r="F75" s="21">
        <v>36943</v>
      </c>
      <c r="G75" s="21">
        <v>35452</v>
      </c>
      <c r="H75" s="21">
        <v>36270</v>
      </c>
      <c r="I75" s="21">
        <v>33672</v>
      </c>
      <c r="J75" s="21">
        <v>25653</v>
      </c>
      <c r="K75" s="21">
        <v>19855</v>
      </c>
      <c r="L75" s="25">
        <v>19605</v>
      </c>
      <c r="M75" s="25">
        <v>26414</v>
      </c>
      <c r="N75" s="25">
        <v>41822</v>
      </c>
      <c r="O75" s="25">
        <v>42276</v>
      </c>
      <c r="P75" s="25">
        <v>40399</v>
      </c>
      <c r="Q75" s="25">
        <v>40040</v>
      </c>
      <c r="R75" s="25">
        <v>39737</v>
      </c>
      <c r="S75" s="25">
        <v>39669</v>
      </c>
      <c r="T75" s="25">
        <v>38468</v>
      </c>
      <c r="U75" s="25">
        <v>39189</v>
      </c>
      <c r="V75" s="26">
        <v>38911</v>
      </c>
      <c r="W75" s="26">
        <v>38311</v>
      </c>
      <c r="X75" s="26">
        <v>40920</v>
      </c>
      <c r="Y75" s="26">
        <v>39232</v>
      </c>
      <c r="Z75" s="26">
        <v>37113</v>
      </c>
      <c r="AA75" s="26">
        <v>37707</v>
      </c>
      <c r="AB75" s="26">
        <v>38093</v>
      </c>
      <c r="AC75" s="26">
        <v>39721</v>
      </c>
      <c r="AD75" s="26">
        <v>38121</v>
      </c>
      <c r="AE75" s="26">
        <v>40726</v>
      </c>
      <c r="AF75" s="26">
        <v>44083</v>
      </c>
      <c r="AG75" s="26">
        <f>TOSCANA!AH282</f>
        <v>43261</v>
      </c>
    </row>
    <row r="76" spans="1:33" ht="17" thickTop="1" thickBot="1">
      <c r="A76" s="30">
        <v>74</v>
      </c>
      <c r="B76" s="21">
        <v>29580</v>
      </c>
      <c r="C76" s="21">
        <v>33179</v>
      </c>
      <c r="D76" s="21">
        <v>32016</v>
      </c>
      <c r="E76" s="21">
        <v>34657</v>
      </c>
      <c r="F76" s="21">
        <v>32891</v>
      </c>
      <c r="G76" s="21">
        <v>35691</v>
      </c>
      <c r="H76" s="21">
        <v>34253</v>
      </c>
      <c r="I76" s="21">
        <v>35121</v>
      </c>
      <c r="J76" s="21">
        <v>32616</v>
      </c>
      <c r="K76" s="21">
        <v>24863</v>
      </c>
      <c r="L76" s="25">
        <v>19239</v>
      </c>
      <c r="M76" s="25">
        <v>19005</v>
      </c>
      <c r="N76" s="25">
        <v>25614</v>
      </c>
      <c r="O76" s="25">
        <v>40574</v>
      </c>
      <c r="P76" s="25">
        <v>41023</v>
      </c>
      <c r="Q76" s="25">
        <v>39225</v>
      </c>
      <c r="R76" s="25">
        <v>39023</v>
      </c>
      <c r="S76" s="25">
        <v>38613</v>
      </c>
      <c r="T76" s="25">
        <v>38645</v>
      </c>
      <c r="U76" s="25">
        <v>37465</v>
      </c>
      <c r="V76" s="26">
        <v>38220</v>
      </c>
      <c r="W76" s="26">
        <v>38068</v>
      </c>
      <c r="X76" s="26">
        <v>37393</v>
      </c>
      <c r="Y76" s="26">
        <v>39998</v>
      </c>
      <c r="Z76" s="26">
        <v>38394</v>
      </c>
      <c r="AA76" s="26">
        <v>36350</v>
      </c>
      <c r="AB76" s="26">
        <v>36982</v>
      </c>
      <c r="AC76" s="26">
        <v>37414</v>
      </c>
      <c r="AD76" s="26">
        <v>39027</v>
      </c>
      <c r="AE76" s="26">
        <v>37425</v>
      </c>
      <c r="AF76" s="26">
        <v>39624</v>
      </c>
      <c r="AG76" s="26">
        <f>TOSCANA!AH283</f>
        <v>43510</v>
      </c>
    </row>
    <row r="77" spans="1:33" ht="17" thickTop="1" thickBot="1">
      <c r="A77" s="30">
        <v>75</v>
      </c>
      <c r="B77" s="21">
        <v>28364</v>
      </c>
      <c r="C77" s="21">
        <v>28319</v>
      </c>
      <c r="D77" s="21">
        <v>31705</v>
      </c>
      <c r="E77" s="21">
        <v>30706</v>
      </c>
      <c r="F77" s="21">
        <v>33213</v>
      </c>
      <c r="G77" s="21">
        <v>31666</v>
      </c>
      <c r="H77" s="21">
        <v>34431</v>
      </c>
      <c r="I77" s="21">
        <v>33023</v>
      </c>
      <c r="J77" s="21">
        <v>34001</v>
      </c>
      <c r="K77" s="21">
        <v>31526</v>
      </c>
      <c r="L77" s="25">
        <v>24116</v>
      </c>
      <c r="M77" s="25">
        <v>18600</v>
      </c>
      <c r="N77" s="25">
        <v>18371</v>
      </c>
      <c r="O77" s="25">
        <v>24789</v>
      </c>
      <c r="P77" s="25">
        <v>39330</v>
      </c>
      <c r="Q77" s="25">
        <v>39789</v>
      </c>
      <c r="R77" s="25">
        <v>37989</v>
      </c>
      <c r="S77" s="25">
        <v>37913</v>
      </c>
      <c r="T77" s="25">
        <v>37384</v>
      </c>
      <c r="U77" s="25">
        <v>37530</v>
      </c>
      <c r="V77" s="26">
        <v>36477</v>
      </c>
      <c r="W77" s="26">
        <v>37247</v>
      </c>
      <c r="X77" s="26">
        <v>37056</v>
      </c>
      <c r="Y77" s="26">
        <v>36459</v>
      </c>
      <c r="Z77" s="26">
        <v>39014</v>
      </c>
      <c r="AA77" s="26">
        <v>37476</v>
      </c>
      <c r="AB77" s="26">
        <v>35595</v>
      </c>
      <c r="AC77" s="26">
        <v>36144</v>
      </c>
      <c r="AD77" s="26">
        <v>36648</v>
      </c>
      <c r="AE77" s="26">
        <v>38233</v>
      </c>
      <c r="AF77" s="26">
        <v>36254</v>
      </c>
      <c r="AG77" s="26">
        <f>TOSCANA!AH284</f>
        <v>39036</v>
      </c>
    </row>
    <row r="78" spans="1:33" ht="17" thickTop="1" thickBot="1">
      <c r="A78" s="30">
        <v>76</v>
      </c>
      <c r="B78" s="21">
        <v>25907</v>
      </c>
      <c r="C78" s="21">
        <v>27054</v>
      </c>
      <c r="D78" s="21">
        <v>26929</v>
      </c>
      <c r="E78" s="21">
        <v>30229</v>
      </c>
      <c r="F78" s="21">
        <v>29319</v>
      </c>
      <c r="G78" s="21">
        <v>31817</v>
      </c>
      <c r="H78" s="21">
        <v>30436</v>
      </c>
      <c r="I78" s="21">
        <v>33072</v>
      </c>
      <c r="J78" s="21">
        <v>31797</v>
      </c>
      <c r="K78" s="21">
        <v>32797</v>
      </c>
      <c r="L78" s="25">
        <v>30452</v>
      </c>
      <c r="M78" s="25">
        <v>23231</v>
      </c>
      <c r="N78" s="25">
        <v>17920</v>
      </c>
      <c r="O78" s="25">
        <v>17733</v>
      </c>
      <c r="P78" s="25">
        <v>23934</v>
      </c>
      <c r="Q78" s="25">
        <v>38057</v>
      </c>
      <c r="R78" s="25">
        <v>38482</v>
      </c>
      <c r="S78" s="25">
        <v>36712</v>
      </c>
      <c r="T78" s="25">
        <v>36696</v>
      </c>
      <c r="U78" s="25">
        <v>36137</v>
      </c>
      <c r="V78" s="26">
        <v>36371</v>
      </c>
      <c r="W78" s="26">
        <v>35502</v>
      </c>
      <c r="X78" s="26">
        <v>36312</v>
      </c>
      <c r="Y78" s="26">
        <v>36093</v>
      </c>
      <c r="Z78" s="26">
        <v>35488</v>
      </c>
      <c r="AA78" s="26">
        <v>37933</v>
      </c>
      <c r="AB78" s="26">
        <v>36507</v>
      </c>
      <c r="AC78" s="26">
        <v>34747</v>
      </c>
      <c r="AD78" s="26">
        <v>35248</v>
      </c>
      <c r="AE78" s="26">
        <v>35811</v>
      </c>
      <c r="AF78" s="26">
        <v>36983</v>
      </c>
      <c r="AG78" s="26">
        <f>TOSCANA!AH285</f>
        <v>35648</v>
      </c>
    </row>
    <row r="79" spans="1:33" ht="17" thickTop="1" thickBot="1">
      <c r="A79" s="30">
        <v>77</v>
      </c>
      <c r="B79" s="21">
        <v>24169</v>
      </c>
      <c r="C79" s="21">
        <v>24538</v>
      </c>
      <c r="D79" s="21">
        <v>25551</v>
      </c>
      <c r="E79" s="21">
        <v>25559</v>
      </c>
      <c r="F79" s="21">
        <v>28658</v>
      </c>
      <c r="G79" s="21">
        <v>27909</v>
      </c>
      <c r="H79" s="21">
        <v>30377</v>
      </c>
      <c r="I79" s="21">
        <v>29076</v>
      </c>
      <c r="J79" s="21">
        <v>31659</v>
      </c>
      <c r="K79" s="21">
        <v>30447</v>
      </c>
      <c r="L79" s="25">
        <v>31582</v>
      </c>
      <c r="M79" s="25">
        <v>29218</v>
      </c>
      <c r="N79" s="25">
        <v>22304</v>
      </c>
      <c r="O79" s="25">
        <v>17188</v>
      </c>
      <c r="P79" s="25">
        <v>17042</v>
      </c>
      <c r="Q79" s="25">
        <v>23035</v>
      </c>
      <c r="R79" s="25">
        <v>36602</v>
      </c>
      <c r="S79" s="25">
        <v>36960</v>
      </c>
      <c r="T79" s="25">
        <v>35319</v>
      </c>
      <c r="U79" s="25">
        <v>35425</v>
      </c>
      <c r="V79" s="26">
        <v>34893</v>
      </c>
      <c r="W79" s="26">
        <v>35254</v>
      </c>
      <c r="X79" s="26">
        <v>34310</v>
      </c>
      <c r="Y79" s="26">
        <v>35382</v>
      </c>
      <c r="Z79" s="26">
        <v>35027</v>
      </c>
      <c r="AA79" s="26">
        <v>34478</v>
      </c>
      <c r="AB79" s="26">
        <v>36912</v>
      </c>
      <c r="AC79" s="26">
        <v>35483</v>
      </c>
      <c r="AD79" s="26">
        <v>33734</v>
      </c>
      <c r="AE79" s="26">
        <v>34298</v>
      </c>
      <c r="AF79" s="26">
        <v>34541</v>
      </c>
      <c r="AG79" s="26">
        <f>TOSCANA!AH286</f>
        <v>36210</v>
      </c>
    </row>
    <row r="80" spans="1:33" ht="17" thickTop="1" thickBot="1">
      <c r="A80" s="30">
        <v>78</v>
      </c>
      <c r="B80" s="21">
        <v>21076</v>
      </c>
      <c r="C80" s="21">
        <v>22815</v>
      </c>
      <c r="D80" s="21">
        <v>23114</v>
      </c>
      <c r="E80" s="21">
        <v>24193</v>
      </c>
      <c r="F80" s="21">
        <v>24144</v>
      </c>
      <c r="G80" s="21">
        <v>27177</v>
      </c>
      <c r="H80" s="21">
        <v>26518</v>
      </c>
      <c r="I80" s="21">
        <v>28902</v>
      </c>
      <c r="J80" s="21">
        <v>27610</v>
      </c>
      <c r="K80" s="21">
        <v>30202</v>
      </c>
      <c r="L80" s="25">
        <v>29148</v>
      </c>
      <c r="M80" s="25">
        <v>30208</v>
      </c>
      <c r="N80" s="25">
        <v>27998</v>
      </c>
      <c r="O80" s="25">
        <v>21298</v>
      </c>
      <c r="P80" s="25">
        <v>16436</v>
      </c>
      <c r="Q80" s="25">
        <v>16301</v>
      </c>
      <c r="R80" s="25">
        <v>22049</v>
      </c>
      <c r="S80" s="25">
        <v>35010</v>
      </c>
      <c r="T80" s="25">
        <v>35518</v>
      </c>
      <c r="U80" s="25">
        <v>33933</v>
      </c>
      <c r="V80" s="26">
        <v>34069</v>
      </c>
      <c r="W80" s="26">
        <v>33751</v>
      </c>
      <c r="X80" s="26">
        <v>33941</v>
      </c>
      <c r="Y80" s="26">
        <v>33126</v>
      </c>
      <c r="Z80" s="26">
        <v>34225</v>
      </c>
      <c r="AA80" s="26">
        <v>33880</v>
      </c>
      <c r="AB80" s="26">
        <v>33424</v>
      </c>
      <c r="AC80" s="26">
        <v>35730</v>
      </c>
      <c r="AD80" s="26">
        <v>34340</v>
      </c>
      <c r="AE80" s="26">
        <v>32637</v>
      </c>
      <c r="AF80" s="26">
        <v>33039</v>
      </c>
      <c r="AG80" s="26">
        <f>TOSCANA!AH287</f>
        <v>33677</v>
      </c>
    </row>
    <row r="81" spans="1:104" ht="17" thickTop="1" thickBot="1">
      <c r="A81" s="30">
        <v>79</v>
      </c>
      <c r="B81" s="21">
        <v>20676</v>
      </c>
      <c r="C81" s="21">
        <v>19735</v>
      </c>
      <c r="D81" s="21">
        <v>21330</v>
      </c>
      <c r="E81" s="21">
        <v>21737</v>
      </c>
      <c r="F81" s="21">
        <v>22635</v>
      </c>
      <c r="G81" s="21">
        <v>22713</v>
      </c>
      <c r="H81" s="21">
        <v>25628</v>
      </c>
      <c r="I81" s="21">
        <v>25084</v>
      </c>
      <c r="J81" s="21">
        <v>27400</v>
      </c>
      <c r="K81" s="21">
        <v>26151</v>
      </c>
      <c r="L81" s="25">
        <v>28772</v>
      </c>
      <c r="M81" s="25">
        <v>27726</v>
      </c>
      <c r="N81" s="25">
        <v>28687</v>
      </c>
      <c r="O81" s="25">
        <v>26590</v>
      </c>
      <c r="P81" s="25">
        <v>20298</v>
      </c>
      <c r="Q81" s="25">
        <v>15612</v>
      </c>
      <c r="R81" s="25">
        <v>15516</v>
      </c>
      <c r="S81" s="25">
        <v>21044</v>
      </c>
      <c r="T81" s="25">
        <v>33380</v>
      </c>
      <c r="U81" s="25">
        <v>34030</v>
      </c>
      <c r="V81" s="26">
        <v>32435</v>
      </c>
      <c r="W81" s="26">
        <v>32572</v>
      </c>
      <c r="X81" s="26">
        <v>32403</v>
      </c>
      <c r="Y81" s="26">
        <v>32670</v>
      </c>
      <c r="Z81" s="26">
        <v>31893</v>
      </c>
      <c r="AA81" s="26">
        <v>33045</v>
      </c>
      <c r="AB81" s="26">
        <v>32671</v>
      </c>
      <c r="AC81" s="26">
        <v>32163</v>
      </c>
      <c r="AD81" s="26">
        <v>34394</v>
      </c>
      <c r="AE81" s="26">
        <v>33130</v>
      </c>
      <c r="AF81" s="26">
        <v>31279</v>
      </c>
      <c r="AG81" s="26">
        <f>TOSCANA!AH288</f>
        <v>32076</v>
      </c>
    </row>
    <row r="82" spans="1:104" ht="17" thickTop="1" thickBot="1">
      <c r="A82" s="30">
        <v>80</v>
      </c>
      <c r="B82" s="21">
        <v>17564</v>
      </c>
      <c r="C82" s="21">
        <v>19208</v>
      </c>
      <c r="D82" s="21">
        <v>18253</v>
      </c>
      <c r="E82" s="21">
        <v>19780</v>
      </c>
      <c r="F82" s="21">
        <v>20150</v>
      </c>
      <c r="G82" s="21">
        <v>21086</v>
      </c>
      <c r="H82" s="21">
        <v>21283</v>
      </c>
      <c r="I82" s="21">
        <v>24044</v>
      </c>
      <c r="J82" s="21">
        <v>23586</v>
      </c>
      <c r="K82" s="21">
        <v>25790</v>
      </c>
      <c r="L82" s="25">
        <v>24819</v>
      </c>
      <c r="M82" s="25">
        <v>27244</v>
      </c>
      <c r="N82" s="25">
        <v>26166</v>
      </c>
      <c r="O82" s="25">
        <v>27105</v>
      </c>
      <c r="P82" s="25">
        <v>25200</v>
      </c>
      <c r="Q82" s="25">
        <v>19262</v>
      </c>
      <c r="R82" s="25">
        <v>14798</v>
      </c>
      <c r="S82" s="25">
        <v>14695</v>
      </c>
      <c r="T82" s="25">
        <v>19950</v>
      </c>
      <c r="U82" s="25">
        <v>31689</v>
      </c>
      <c r="V82" s="26">
        <v>32257</v>
      </c>
      <c r="W82" s="26">
        <v>30977</v>
      </c>
      <c r="X82" s="26">
        <v>30926</v>
      </c>
      <c r="Y82" s="26">
        <v>31030</v>
      </c>
      <c r="Z82" s="26">
        <v>31274</v>
      </c>
      <c r="AA82" s="26">
        <v>30619</v>
      </c>
      <c r="AB82" s="26">
        <v>31714</v>
      </c>
      <c r="AC82" s="26">
        <v>31272</v>
      </c>
      <c r="AD82" s="26">
        <v>30874</v>
      </c>
      <c r="AE82" s="26">
        <v>32970</v>
      </c>
      <c r="AF82" s="26">
        <v>31520</v>
      </c>
      <c r="AG82" s="26">
        <f>TOSCANA!AH289</f>
        <v>30194</v>
      </c>
    </row>
    <row r="83" spans="1:104" ht="17" thickTop="1" thickBot="1">
      <c r="A83" s="30">
        <v>81</v>
      </c>
      <c r="B83" s="21">
        <v>15769</v>
      </c>
      <c r="C83" s="21">
        <v>16204</v>
      </c>
      <c r="D83" s="21">
        <v>17641</v>
      </c>
      <c r="E83" s="21">
        <v>16855</v>
      </c>
      <c r="F83" s="21">
        <v>18257</v>
      </c>
      <c r="G83" s="21">
        <v>18614</v>
      </c>
      <c r="H83" s="21">
        <v>19623</v>
      </c>
      <c r="I83" s="21">
        <v>19782</v>
      </c>
      <c r="J83" s="21">
        <v>22405</v>
      </c>
      <c r="K83" s="21">
        <v>21994</v>
      </c>
      <c r="L83" s="25">
        <v>24097</v>
      </c>
      <c r="M83" s="25">
        <v>23252</v>
      </c>
      <c r="N83" s="25">
        <v>25536</v>
      </c>
      <c r="O83" s="25">
        <v>24565</v>
      </c>
      <c r="P83" s="25">
        <v>25456</v>
      </c>
      <c r="Q83" s="25">
        <v>23745</v>
      </c>
      <c r="R83" s="25">
        <v>18115</v>
      </c>
      <c r="S83" s="25">
        <v>13969</v>
      </c>
      <c r="T83" s="25">
        <v>13837</v>
      </c>
      <c r="U83" s="25">
        <v>18865</v>
      </c>
      <c r="V83" s="26">
        <v>29941</v>
      </c>
      <c r="W83" s="26">
        <v>30556</v>
      </c>
      <c r="X83" s="26">
        <v>29318</v>
      </c>
      <c r="Y83" s="26">
        <v>29435</v>
      </c>
      <c r="Z83" s="26">
        <v>29476</v>
      </c>
      <c r="AA83" s="26">
        <v>29787</v>
      </c>
      <c r="AB83" s="26">
        <v>29216</v>
      </c>
      <c r="AC83" s="26">
        <v>30195</v>
      </c>
      <c r="AD83" s="26">
        <v>29787</v>
      </c>
      <c r="AE83" s="26">
        <v>29453</v>
      </c>
      <c r="AF83" s="26">
        <v>31223</v>
      </c>
      <c r="AG83" s="26">
        <f>TOSCANA!AH290</f>
        <v>30245</v>
      </c>
    </row>
    <row r="84" spans="1:104" ht="17" thickTop="1" thickBot="1">
      <c r="A84" s="30">
        <v>82</v>
      </c>
      <c r="B84" s="21">
        <v>13975</v>
      </c>
      <c r="C84" s="21">
        <v>14357</v>
      </c>
      <c r="D84" s="21">
        <v>14758</v>
      </c>
      <c r="E84" s="21">
        <v>16109</v>
      </c>
      <c r="F84" s="21">
        <v>15330</v>
      </c>
      <c r="G84" s="21">
        <v>16742</v>
      </c>
      <c r="H84" s="21">
        <v>17112</v>
      </c>
      <c r="I84" s="21">
        <v>18223</v>
      </c>
      <c r="J84" s="21">
        <v>18246</v>
      </c>
      <c r="K84" s="21">
        <v>20718</v>
      </c>
      <c r="L84" s="25">
        <v>20423</v>
      </c>
      <c r="M84" s="25">
        <v>22384</v>
      </c>
      <c r="N84" s="25">
        <v>21678</v>
      </c>
      <c r="O84" s="25">
        <v>23769</v>
      </c>
      <c r="P84" s="25">
        <v>22956</v>
      </c>
      <c r="Q84" s="25">
        <v>23847</v>
      </c>
      <c r="R84" s="25">
        <v>22211</v>
      </c>
      <c r="S84" s="25">
        <v>16918</v>
      </c>
      <c r="T84" s="25">
        <v>13039</v>
      </c>
      <c r="U84" s="25">
        <v>13029</v>
      </c>
      <c r="V84" s="26">
        <v>17780</v>
      </c>
      <c r="W84" s="26">
        <v>28136</v>
      </c>
      <c r="X84" s="26">
        <v>28776</v>
      </c>
      <c r="Y84" s="26">
        <v>27717</v>
      </c>
      <c r="Z84" s="26">
        <v>27729</v>
      </c>
      <c r="AA84" s="26">
        <v>27854</v>
      </c>
      <c r="AB84" s="26">
        <v>28141</v>
      </c>
      <c r="AC84" s="26">
        <v>27694</v>
      </c>
      <c r="AD84" s="26">
        <v>28600</v>
      </c>
      <c r="AE84" s="26">
        <v>28217</v>
      </c>
      <c r="AF84" s="26">
        <v>27752</v>
      </c>
      <c r="AG84" s="26">
        <f>TOSCANA!AH291</f>
        <v>29807</v>
      </c>
    </row>
    <row r="85" spans="1:104" ht="17" thickTop="1" thickBot="1">
      <c r="A85" s="30">
        <v>83</v>
      </c>
      <c r="B85" s="21">
        <v>12177</v>
      </c>
      <c r="C85" s="21">
        <v>12550</v>
      </c>
      <c r="D85" s="21">
        <v>12847</v>
      </c>
      <c r="E85" s="21">
        <v>13402</v>
      </c>
      <c r="F85" s="21">
        <v>14519</v>
      </c>
      <c r="G85" s="21">
        <v>13847</v>
      </c>
      <c r="H85" s="21">
        <v>15297</v>
      </c>
      <c r="I85" s="21">
        <v>15630</v>
      </c>
      <c r="J85" s="21">
        <v>16725</v>
      </c>
      <c r="K85" s="21">
        <v>16611</v>
      </c>
      <c r="L85" s="25">
        <v>18861</v>
      </c>
      <c r="M85" s="25">
        <v>18786</v>
      </c>
      <c r="N85" s="25">
        <v>20627</v>
      </c>
      <c r="O85" s="25">
        <v>20011</v>
      </c>
      <c r="P85" s="25">
        <v>22079</v>
      </c>
      <c r="Q85" s="25">
        <v>21362</v>
      </c>
      <c r="R85" s="25">
        <v>22167</v>
      </c>
      <c r="S85" s="25">
        <v>20705</v>
      </c>
      <c r="T85" s="25">
        <v>15644</v>
      </c>
      <c r="U85" s="25">
        <v>12125</v>
      </c>
      <c r="V85" s="26">
        <v>12132</v>
      </c>
      <c r="W85" s="26">
        <v>16617</v>
      </c>
      <c r="X85" s="26">
        <v>26186</v>
      </c>
      <c r="Y85" s="26">
        <v>27049</v>
      </c>
      <c r="Z85" s="26">
        <v>25961</v>
      </c>
      <c r="AA85" s="26">
        <v>26002</v>
      </c>
      <c r="AB85" s="26">
        <v>26101</v>
      </c>
      <c r="AC85" s="26">
        <v>26212</v>
      </c>
      <c r="AD85" s="26">
        <v>25959</v>
      </c>
      <c r="AE85" s="26">
        <v>26778</v>
      </c>
      <c r="AF85" s="26">
        <v>26363</v>
      </c>
      <c r="AG85" s="26">
        <f>TOSCANA!AH292</f>
        <v>26273</v>
      </c>
    </row>
    <row r="86" spans="1:104" ht="17" thickTop="1" thickBot="1">
      <c r="A86" s="30">
        <v>84</v>
      </c>
      <c r="B86" s="21">
        <v>10392</v>
      </c>
      <c r="C86" s="21">
        <v>10944</v>
      </c>
      <c r="D86" s="21">
        <v>11054</v>
      </c>
      <c r="E86" s="21">
        <v>11456</v>
      </c>
      <c r="F86" s="21">
        <v>12023</v>
      </c>
      <c r="G86" s="21">
        <v>12976</v>
      </c>
      <c r="H86" s="21">
        <v>12504</v>
      </c>
      <c r="I86" s="21">
        <v>13844</v>
      </c>
      <c r="J86" s="21">
        <v>14137</v>
      </c>
      <c r="K86" s="21">
        <v>15126</v>
      </c>
      <c r="L86" s="25">
        <v>15087</v>
      </c>
      <c r="M86" s="25">
        <v>17129</v>
      </c>
      <c r="N86" s="25">
        <v>17078</v>
      </c>
      <c r="O86" s="25">
        <v>18803</v>
      </c>
      <c r="P86" s="25">
        <v>18305</v>
      </c>
      <c r="Q86" s="25">
        <v>20317</v>
      </c>
      <c r="R86" s="25">
        <v>19683</v>
      </c>
      <c r="S86" s="25">
        <v>20307</v>
      </c>
      <c r="T86" s="25">
        <v>19014</v>
      </c>
      <c r="U86" s="25">
        <v>14433</v>
      </c>
      <c r="V86" s="26">
        <v>11216</v>
      </c>
      <c r="W86" s="26">
        <v>11231</v>
      </c>
      <c r="X86" s="26">
        <v>15380</v>
      </c>
      <c r="Y86" s="26">
        <v>24257</v>
      </c>
      <c r="Z86" s="26">
        <v>25100</v>
      </c>
      <c r="AA86" s="26">
        <v>24036</v>
      </c>
      <c r="AB86" s="26">
        <v>24136</v>
      </c>
      <c r="AC86" s="26">
        <v>24238</v>
      </c>
      <c r="AD86" s="26">
        <v>24363</v>
      </c>
      <c r="AE86" s="26">
        <v>24112</v>
      </c>
      <c r="AF86" s="26">
        <v>24785</v>
      </c>
      <c r="AG86" s="26">
        <f>TOSCANA!AH293</f>
        <v>24799</v>
      </c>
    </row>
    <row r="87" spans="1:104" ht="17" thickTop="1" thickBot="1">
      <c r="A87" s="30" t="s">
        <v>7</v>
      </c>
      <c r="B87" s="21">
        <v>41583</v>
      </c>
      <c r="C87" s="21">
        <v>43495</v>
      </c>
      <c r="D87" s="21">
        <v>44904</v>
      </c>
      <c r="E87" s="21">
        <v>46598</v>
      </c>
      <c r="F87" s="21">
        <v>48418</v>
      </c>
      <c r="G87" s="21">
        <v>50637</v>
      </c>
      <c r="H87" s="21">
        <v>53922</v>
      </c>
      <c r="I87" s="21">
        <v>56224</v>
      </c>
      <c r="J87" s="21">
        <v>59390</v>
      </c>
      <c r="K87" s="21">
        <v>62600</v>
      </c>
      <c r="L87" s="25">
        <v>65976</v>
      </c>
      <c r="M87" s="25">
        <v>68959</v>
      </c>
      <c r="N87" s="25">
        <v>73572</v>
      </c>
      <c r="O87" s="25">
        <v>77377</v>
      </c>
      <c r="P87" s="25">
        <v>82649</v>
      </c>
      <c r="Q87" s="25">
        <v>86839</v>
      </c>
      <c r="R87" s="25">
        <v>92121</v>
      </c>
      <c r="S87" s="25">
        <v>96078</v>
      </c>
      <c r="T87" s="25">
        <v>100338</v>
      </c>
      <c r="U87" s="25">
        <v>103032</v>
      </c>
      <c r="V87" s="26">
        <v>101262</v>
      </c>
      <c r="W87" s="26">
        <v>96142</v>
      </c>
      <c r="X87" s="26">
        <v>90344</v>
      </c>
      <c r="Y87" s="26">
        <v>90997</v>
      </c>
      <c r="Z87" s="26">
        <v>98815</v>
      </c>
      <c r="AA87" s="26">
        <v>107694</v>
      </c>
      <c r="AB87" s="26">
        <v>114231</v>
      </c>
      <c r="AC87" s="26">
        <v>119798</v>
      </c>
      <c r="AD87" s="26">
        <v>125283</v>
      </c>
      <c r="AE87" s="26">
        <v>130589</v>
      </c>
      <c r="AF87" s="26">
        <v>135335</v>
      </c>
      <c r="AG87" s="26">
        <f>TOSCANA!AH294</f>
        <v>139933</v>
      </c>
    </row>
    <row r="88" spans="1:104" s="104" customFormat="1" ht="17" thickTop="1" thickBot="1">
      <c r="A88" s="99" t="s">
        <v>36</v>
      </c>
      <c r="B88" s="98">
        <v>3577571</v>
      </c>
      <c r="C88" s="98">
        <v>3572362</v>
      </c>
      <c r="D88" s="98">
        <v>3563610</v>
      </c>
      <c r="E88" s="98">
        <v>3557313</v>
      </c>
      <c r="F88" s="98">
        <v>3555046</v>
      </c>
      <c r="G88" s="98">
        <v>3547280</v>
      </c>
      <c r="H88" s="98">
        <v>3541112</v>
      </c>
      <c r="I88" s="98">
        <v>3537492</v>
      </c>
      <c r="J88" s="98">
        <v>3533095</v>
      </c>
      <c r="K88" s="98">
        <v>3531357</v>
      </c>
      <c r="L88" s="100">
        <v>3526838</v>
      </c>
      <c r="M88" s="100">
        <v>3521585</v>
      </c>
      <c r="N88" s="100">
        <v>3514925</v>
      </c>
      <c r="O88" s="100">
        <v>3505206</v>
      </c>
      <c r="P88" s="100">
        <v>3498070</v>
      </c>
      <c r="Q88" s="100">
        <v>3494666</v>
      </c>
      <c r="R88" s="100">
        <v>3492585</v>
      </c>
      <c r="S88" s="100">
        <v>3490430</v>
      </c>
      <c r="T88" s="100">
        <v>3491308</v>
      </c>
      <c r="U88" s="100">
        <v>3494857</v>
      </c>
      <c r="V88" s="101">
        <v>3498497</v>
      </c>
      <c r="W88" s="101">
        <v>3507126</v>
      </c>
      <c r="X88" s="101">
        <v>3531825</v>
      </c>
      <c r="Y88" s="101">
        <v>3557577</v>
      </c>
      <c r="Z88" s="101">
        <v>3570259</v>
      </c>
      <c r="AA88" s="101">
        <v>3581920</v>
      </c>
      <c r="AB88" s="101">
        <v>3615187</v>
      </c>
      <c r="AC88" s="101">
        <v>3641389</v>
      </c>
      <c r="AD88" s="101">
        <v>3657340</v>
      </c>
      <c r="AE88" s="101">
        <v>3668948</v>
      </c>
      <c r="AF88" s="101">
        <v>3667780</v>
      </c>
      <c r="AG88" s="26">
        <f>TOSCANA!AH295</f>
        <v>3692828</v>
      </c>
      <c r="AH88" s="102"/>
      <c r="AI88" s="102"/>
      <c r="AJ88" s="102"/>
      <c r="AK88" s="102"/>
      <c r="AL88" s="102"/>
      <c r="AM88" s="102"/>
      <c r="AN88" s="102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</row>
    <row r="89" spans="1:104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104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104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104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104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04" ht="22" thickTop="1" thickBot="1">
      <c r="A94" s="20" t="s">
        <v>18</v>
      </c>
      <c r="B94" s="21">
        <f>SUM(B2:B6)</f>
        <v>161582</v>
      </c>
      <c r="C94" s="21">
        <f t="shared" ref="C94:AE94" si="0">SUM(C2:C6)</f>
        <v>153957</v>
      </c>
      <c r="D94" s="21">
        <f t="shared" si="0"/>
        <v>146892</v>
      </c>
      <c r="E94" s="21">
        <f t="shared" si="0"/>
        <v>141535</v>
      </c>
      <c r="F94" s="21">
        <f t="shared" si="0"/>
        <v>139049</v>
      </c>
      <c r="G94" s="21">
        <f t="shared" si="0"/>
        <v>135078</v>
      </c>
      <c r="H94" s="21">
        <f t="shared" si="0"/>
        <v>131978</v>
      </c>
      <c r="I94" s="21">
        <f t="shared" si="0"/>
        <v>131018</v>
      </c>
      <c r="J94" s="21">
        <f t="shared" si="0"/>
        <v>130172</v>
      </c>
      <c r="K94" s="21">
        <f t="shared" si="0"/>
        <v>130081</v>
      </c>
      <c r="L94" s="21">
        <f t="shared" si="0"/>
        <v>125554</v>
      </c>
      <c r="M94" s="21">
        <f t="shared" si="0"/>
        <v>128102</v>
      </c>
      <c r="N94" s="21">
        <f t="shared" si="0"/>
        <v>128350</v>
      </c>
      <c r="O94" s="21">
        <f t="shared" si="0"/>
        <v>128411</v>
      </c>
      <c r="P94" s="21">
        <f t="shared" si="0"/>
        <v>128032</v>
      </c>
      <c r="Q94" s="21">
        <f t="shared" si="0"/>
        <v>128918</v>
      </c>
      <c r="R94" s="21">
        <f t="shared" si="0"/>
        <v>129322</v>
      </c>
      <c r="S94" s="21">
        <f t="shared" si="0"/>
        <v>130449</v>
      </c>
      <c r="T94" s="21">
        <f t="shared" si="0"/>
        <v>132284</v>
      </c>
      <c r="U94" s="21">
        <f t="shared" si="0"/>
        <v>134690</v>
      </c>
      <c r="V94" s="21">
        <f t="shared" si="0"/>
        <v>136604</v>
      </c>
      <c r="W94" s="21">
        <f t="shared" si="0"/>
        <v>140535</v>
      </c>
      <c r="X94" s="21">
        <f t="shared" si="0"/>
        <v>143527</v>
      </c>
      <c r="Y94" s="21">
        <f t="shared" si="0"/>
        <v>148456</v>
      </c>
      <c r="Z94" s="21">
        <f t="shared" si="0"/>
        <v>151621</v>
      </c>
      <c r="AA94" s="21">
        <f t="shared" si="0"/>
        <v>154381</v>
      </c>
      <c r="AB94" s="21">
        <f t="shared" si="0"/>
        <v>157324</v>
      </c>
      <c r="AC94" s="21">
        <f t="shared" si="0"/>
        <v>160921</v>
      </c>
      <c r="AD94" s="21">
        <f t="shared" si="0"/>
        <v>161492</v>
      </c>
      <c r="AE94" s="21">
        <f t="shared" si="0"/>
        <v>161336</v>
      </c>
      <c r="AF94" s="21">
        <f t="shared" ref="AF94:AG94" si="1">SUM(AF2:AF6)</f>
        <v>159608</v>
      </c>
      <c r="AG94" s="21">
        <f t="shared" si="1"/>
        <v>159250</v>
      </c>
    </row>
    <row r="95" spans="1:104" ht="22" thickTop="1" thickBot="1">
      <c r="A95" s="20" t="s">
        <v>19</v>
      </c>
      <c r="B95" s="21">
        <f>SUM(B7:B11)</f>
        <v>219480</v>
      </c>
      <c r="C95" s="21">
        <f t="shared" ref="C95:AE95" si="2">SUM(C7:C11)</f>
        <v>209382</v>
      </c>
      <c r="D95" s="21">
        <f t="shared" si="2"/>
        <v>198399</v>
      </c>
      <c r="E95" s="21">
        <f t="shared" si="2"/>
        <v>186143</v>
      </c>
      <c r="F95" s="21">
        <f t="shared" si="2"/>
        <v>174152</v>
      </c>
      <c r="G95" s="21">
        <f t="shared" si="2"/>
        <v>164324</v>
      </c>
      <c r="H95" s="21">
        <f t="shared" si="2"/>
        <v>156462</v>
      </c>
      <c r="I95" s="21">
        <f t="shared" si="2"/>
        <v>149544</v>
      </c>
      <c r="J95" s="21">
        <f t="shared" si="2"/>
        <v>144273</v>
      </c>
      <c r="K95" s="21">
        <f t="shared" si="2"/>
        <v>141516</v>
      </c>
      <c r="L95" s="21">
        <f t="shared" si="2"/>
        <v>134411</v>
      </c>
      <c r="M95" s="21">
        <f t="shared" si="2"/>
        <v>131564</v>
      </c>
      <c r="N95" s="21">
        <f t="shared" si="2"/>
        <v>130470</v>
      </c>
      <c r="O95" s="21">
        <f t="shared" si="2"/>
        <v>129819</v>
      </c>
      <c r="P95" s="21">
        <f t="shared" si="2"/>
        <v>129672</v>
      </c>
      <c r="Q95" s="21">
        <f t="shared" si="2"/>
        <v>131005</v>
      </c>
      <c r="R95" s="21">
        <f t="shared" si="2"/>
        <v>133672</v>
      </c>
      <c r="S95" s="21">
        <f t="shared" si="2"/>
        <v>134020</v>
      </c>
      <c r="T95" s="21">
        <f t="shared" si="2"/>
        <v>134372</v>
      </c>
      <c r="U95" s="21">
        <f t="shared" si="2"/>
        <v>133590</v>
      </c>
      <c r="V95" s="21">
        <f t="shared" si="2"/>
        <v>133442</v>
      </c>
      <c r="W95" s="21">
        <f t="shared" si="2"/>
        <v>133881</v>
      </c>
      <c r="X95" s="21">
        <f t="shared" si="2"/>
        <v>135896</v>
      </c>
      <c r="Y95" s="21">
        <f t="shared" si="2"/>
        <v>138326</v>
      </c>
      <c r="Z95" s="21">
        <f t="shared" si="2"/>
        <v>141816</v>
      </c>
      <c r="AA95" s="21">
        <f t="shared" si="2"/>
        <v>144720</v>
      </c>
      <c r="AB95" s="21">
        <f t="shared" si="2"/>
        <v>148621</v>
      </c>
      <c r="AC95" s="21">
        <f t="shared" si="2"/>
        <v>151661</v>
      </c>
      <c r="AD95" s="21">
        <f t="shared" si="2"/>
        <v>155292</v>
      </c>
      <c r="AE95" s="21">
        <f t="shared" si="2"/>
        <v>157044</v>
      </c>
      <c r="AF95" s="21">
        <f t="shared" ref="AF95:AG95" si="3">SUM(AF7:AF11)</f>
        <v>158673</v>
      </c>
      <c r="AG95" s="21">
        <f t="shared" si="3"/>
        <v>161706</v>
      </c>
    </row>
    <row r="96" spans="1:104" ht="22" thickTop="1" thickBot="1">
      <c r="A96" s="20" t="s">
        <v>20</v>
      </c>
      <c r="B96" s="21">
        <f>SUM(B12:B16)</f>
        <v>239570</v>
      </c>
      <c r="C96" s="21">
        <f t="shared" ref="C96:AE96" si="4">SUM(C12:C16)</f>
        <v>238354</v>
      </c>
      <c r="D96" s="21">
        <f t="shared" si="4"/>
        <v>236940</v>
      </c>
      <c r="E96" s="21">
        <f t="shared" si="4"/>
        <v>233992</v>
      </c>
      <c r="F96" s="21">
        <f t="shared" si="4"/>
        <v>230105</v>
      </c>
      <c r="G96" s="21">
        <f t="shared" si="4"/>
        <v>221784</v>
      </c>
      <c r="H96" s="21">
        <f t="shared" si="4"/>
        <v>211554</v>
      </c>
      <c r="I96" s="21">
        <f t="shared" si="4"/>
        <v>200563</v>
      </c>
      <c r="J96" s="21">
        <f t="shared" si="4"/>
        <v>188188</v>
      </c>
      <c r="K96" s="21">
        <f t="shared" si="4"/>
        <v>176080</v>
      </c>
      <c r="L96" s="21">
        <f t="shared" si="4"/>
        <v>165123</v>
      </c>
      <c r="M96" s="21">
        <f t="shared" si="4"/>
        <v>157130</v>
      </c>
      <c r="N96" s="21">
        <f t="shared" si="4"/>
        <v>150160</v>
      </c>
      <c r="O96" s="21">
        <f t="shared" si="4"/>
        <v>144620</v>
      </c>
      <c r="P96" s="21">
        <f t="shared" si="4"/>
        <v>141923</v>
      </c>
      <c r="Q96" s="21">
        <f t="shared" si="4"/>
        <v>138642</v>
      </c>
      <c r="R96" s="21">
        <f t="shared" si="4"/>
        <v>136247</v>
      </c>
      <c r="S96" s="21">
        <f t="shared" si="4"/>
        <v>135796</v>
      </c>
      <c r="T96" s="21">
        <f t="shared" si="4"/>
        <v>136035</v>
      </c>
      <c r="U96" s="21">
        <f t="shared" si="4"/>
        <v>137236</v>
      </c>
      <c r="V96" s="21">
        <f t="shared" si="4"/>
        <v>139225</v>
      </c>
      <c r="W96" s="21">
        <f t="shared" si="4"/>
        <v>141483</v>
      </c>
      <c r="X96" s="21">
        <f t="shared" si="4"/>
        <v>141300</v>
      </c>
      <c r="Y96" s="21">
        <f t="shared" si="4"/>
        <v>141449</v>
      </c>
      <c r="Z96" s="21">
        <f t="shared" si="4"/>
        <v>141057</v>
      </c>
      <c r="AA96" s="21">
        <f t="shared" si="4"/>
        <v>141336</v>
      </c>
      <c r="AB96" s="21">
        <f t="shared" si="4"/>
        <v>142620</v>
      </c>
      <c r="AC96" s="21">
        <f t="shared" si="4"/>
        <v>145154</v>
      </c>
      <c r="AD96" s="21">
        <f t="shared" si="4"/>
        <v>147386</v>
      </c>
      <c r="AE96" s="21">
        <f t="shared" si="4"/>
        <v>150365</v>
      </c>
      <c r="AF96" s="21">
        <f t="shared" ref="AF96:AG96" si="5">SUM(AF12:AF16)</f>
        <v>152169</v>
      </c>
      <c r="AG96" s="21">
        <f t="shared" si="5"/>
        <v>155179</v>
      </c>
    </row>
    <row r="97" spans="1:33" ht="22" thickTop="1" thickBot="1">
      <c r="A97" s="20" t="s">
        <v>21</v>
      </c>
      <c r="B97" s="21">
        <f>SUM(B17:B21)</f>
        <v>251802</v>
      </c>
      <c r="C97" s="21">
        <f t="shared" ref="C97:AE97" si="6">SUM(C17:C21)</f>
        <v>253363</v>
      </c>
      <c r="D97" s="21">
        <f t="shared" si="6"/>
        <v>252349</v>
      </c>
      <c r="E97" s="21">
        <f t="shared" si="6"/>
        <v>248478</v>
      </c>
      <c r="F97" s="21">
        <f t="shared" si="6"/>
        <v>244872</v>
      </c>
      <c r="G97" s="21">
        <f t="shared" si="6"/>
        <v>242176</v>
      </c>
      <c r="H97" s="21">
        <f t="shared" si="6"/>
        <v>241107</v>
      </c>
      <c r="I97" s="21">
        <f t="shared" si="6"/>
        <v>239931</v>
      </c>
      <c r="J97" s="21">
        <f t="shared" si="6"/>
        <v>236997</v>
      </c>
      <c r="K97" s="21">
        <f t="shared" si="6"/>
        <v>232906</v>
      </c>
      <c r="L97" s="21">
        <f t="shared" si="6"/>
        <v>224510</v>
      </c>
      <c r="M97" s="21">
        <f t="shared" si="6"/>
        <v>213825</v>
      </c>
      <c r="N97" s="21">
        <f t="shared" si="6"/>
        <v>202566</v>
      </c>
      <c r="O97" s="21">
        <f t="shared" si="6"/>
        <v>190007</v>
      </c>
      <c r="P97" s="21">
        <f t="shared" si="6"/>
        <v>178114</v>
      </c>
      <c r="Q97" s="21">
        <f t="shared" si="6"/>
        <v>168891</v>
      </c>
      <c r="R97" s="21">
        <f t="shared" si="6"/>
        <v>161743</v>
      </c>
      <c r="S97" s="21">
        <f t="shared" si="6"/>
        <v>155683</v>
      </c>
      <c r="T97" s="21">
        <f t="shared" si="6"/>
        <v>151077</v>
      </c>
      <c r="U97" s="21">
        <f t="shared" si="6"/>
        <v>148918</v>
      </c>
      <c r="V97" s="21">
        <f t="shared" si="6"/>
        <v>145759</v>
      </c>
      <c r="W97" s="21">
        <f t="shared" si="6"/>
        <v>142519</v>
      </c>
      <c r="X97" s="21">
        <f t="shared" si="6"/>
        <v>142002</v>
      </c>
      <c r="Y97" s="21">
        <f t="shared" si="6"/>
        <v>142206</v>
      </c>
      <c r="Z97" s="21">
        <f t="shared" si="6"/>
        <v>143681</v>
      </c>
      <c r="AA97" s="21">
        <f t="shared" si="6"/>
        <v>146063</v>
      </c>
      <c r="AB97" s="21">
        <f t="shared" si="6"/>
        <v>149440</v>
      </c>
      <c r="AC97" s="21">
        <f t="shared" si="6"/>
        <v>150002</v>
      </c>
      <c r="AD97" s="21">
        <f t="shared" si="6"/>
        <v>150751</v>
      </c>
      <c r="AE97" s="21">
        <f t="shared" si="6"/>
        <v>150078</v>
      </c>
      <c r="AF97" s="21">
        <f t="shared" ref="AF97:AG97" si="7">SUM(AF17:AF21)</f>
        <v>149290</v>
      </c>
      <c r="AG97" s="21">
        <f t="shared" si="7"/>
        <v>149952</v>
      </c>
    </row>
    <row r="98" spans="1:33" ht="22" thickTop="1" thickBot="1">
      <c r="A98" s="20" t="s">
        <v>22</v>
      </c>
      <c r="B98" s="21">
        <f>SUM(B22:B26)</f>
        <v>233201</v>
      </c>
      <c r="C98" s="21">
        <f t="shared" ref="C98:AE98" si="8">SUM(C22:C26)</f>
        <v>237126</v>
      </c>
      <c r="D98" s="21">
        <f t="shared" si="8"/>
        <v>242444</v>
      </c>
      <c r="E98" s="21">
        <f t="shared" si="8"/>
        <v>250209</v>
      </c>
      <c r="F98" s="21">
        <f t="shared" si="8"/>
        <v>257453</v>
      </c>
      <c r="G98" s="21">
        <f t="shared" si="8"/>
        <v>260982</v>
      </c>
      <c r="H98" s="21">
        <f t="shared" si="8"/>
        <v>261975</v>
      </c>
      <c r="I98" s="21">
        <f t="shared" si="8"/>
        <v>261124</v>
      </c>
      <c r="J98" s="21">
        <f t="shared" si="8"/>
        <v>256996</v>
      </c>
      <c r="K98" s="21">
        <f t="shared" si="8"/>
        <v>253364</v>
      </c>
      <c r="L98" s="21">
        <f t="shared" si="8"/>
        <v>252351</v>
      </c>
      <c r="M98" s="21">
        <f t="shared" si="8"/>
        <v>250878</v>
      </c>
      <c r="N98" s="21">
        <f t="shared" si="8"/>
        <v>248741</v>
      </c>
      <c r="O98" s="21">
        <f t="shared" si="8"/>
        <v>244683</v>
      </c>
      <c r="P98" s="21">
        <f t="shared" si="8"/>
        <v>239772</v>
      </c>
      <c r="Q98" s="21">
        <f t="shared" si="8"/>
        <v>231283</v>
      </c>
      <c r="R98" s="21">
        <f t="shared" si="8"/>
        <v>221260</v>
      </c>
      <c r="S98" s="21">
        <f t="shared" si="8"/>
        <v>210632</v>
      </c>
      <c r="T98" s="21">
        <f t="shared" si="8"/>
        <v>199228</v>
      </c>
      <c r="U98" s="21">
        <f t="shared" si="8"/>
        <v>188392</v>
      </c>
      <c r="V98" s="21">
        <f t="shared" si="8"/>
        <v>179219</v>
      </c>
      <c r="W98" s="21">
        <f t="shared" si="8"/>
        <v>171198</v>
      </c>
      <c r="X98" s="21">
        <f t="shared" si="8"/>
        <v>167139</v>
      </c>
      <c r="Y98" s="21">
        <f t="shared" si="8"/>
        <v>162867</v>
      </c>
      <c r="Z98" s="21">
        <f t="shared" si="8"/>
        <v>159283</v>
      </c>
      <c r="AA98" s="21">
        <f t="shared" si="8"/>
        <v>155396</v>
      </c>
      <c r="AB98" s="21">
        <f t="shared" si="8"/>
        <v>156033</v>
      </c>
      <c r="AC98" s="21">
        <f t="shared" si="8"/>
        <v>158274</v>
      </c>
      <c r="AD98" s="21">
        <f t="shared" si="8"/>
        <v>159684</v>
      </c>
      <c r="AE98" s="21">
        <f t="shared" si="8"/>
        <v>161149</v>
      </c>
      <c r="AF98" s="21">
        <f t="shared" ref="AF98:AG98" si="9">SUM(AF22:AF26)</f>
        <v>163292</v>
      </c>
      <c r="AG98" s="21">
        <f t="shared" si="9"/>
        <v>164713</v>
      </c>
    </row>
    <row r="99" spans="1:33" ht="22" thickTop="1" thickBot="1">
      <c r="A99" s="20" t="s">
        <v>23</v>
      </c>
      <c r="B99" s="21">
        <f>SUM(B27:B31)</f>
        <v>223376</v>
      </c>
      <c r="C99" s="21">
        <f t="shared" ref="C99:AE99" si="10">SUM(C27:C31)</f>
        <v>225444</v>
      </c>
      <c r="D99" s="21">
        <f t="shared" si="10"/>
        <v>228028</v>
      </c>
      <c r="E99" s="21">
        <f t="shared" si="10"/>
        <v>230378</v>
      </c>
      <c r="F99" s="21">
        <f t="shared" si="10"/>
        <v>234419</v>
      </c>
      <c r="G99" s="21">
        <f t="shared" si="10"/>
        <v>239048</v>
      </c>
      <c r="H99" s="21">
        <f t="shared" si="10"/>
        <v>243659</v>
      </c>
      <c r="I99" s="21">
        <f t="shared" si="10"/>
        <v>249613</v>
      </c>
      <c r="J99" s="21">
        <f t="shared" si="10"/>
        <v>257821</v>
      </c>
      <c r="K99" s="21">
        <f t="shared" si="10"/>
        <v>264786</v>
      </c>
      <c r="L99" s="21">
        <f t="shared" si="10"/>
        <v>270326</v>
      </c>
      <c r="M99" s="21">
        <f t="shared" si="10"/>
        <v>271918</v>
      </c>
      <c r="N99" s="21">
        <f t="shared" si="10"/>
        <v>271015</v>
      </c>
      <c r="O99" s="21">
        <f t="shared" si="10"/>
        <v>266616</v>
      </c>
      <c r="P99" s="21">
        <f t="shared" si="10"/>
        <v>262232</v>
      </c>
      <c r="Q99" s="21">
        <f t="shared" si="10"/>
        <v>260110</v>
      </c>
      <c r="R99" s="21">
        <f t="shared" si="10"/>
        <v>259351</v>
      </c>
      <c r="S99" s="21">
        <f t="shared" si="10"/>
        <v>258360</v>
      </c>
      <c r="T99" s="21">
        <f t="shared" si="10"/>
        <v>255941</v>
      </c>
      <c r="U99" s="21">
        <f t="shared" si="10"/>
        <v>252778</v>
      </c>
      <c r="V99" s="21">
        <f t="shared" si="10"/>
        <v>245444</v>
      </c>
      <c r="W99" s="21">
        <f t="shared" si="10"/>
        <v>235967</v>
      </c>
      <c r="X99" s="21">
        <f t="shared" si="10"/>
        <v>230201</v>
      </c>
      <c r="Y99" s="21">
        <f t="shared" si="10"/>
        <v>221395</v>
      </c>
      <c r="Z99" s="21">
        <f t="shared" si="10"/>
        <v>210231</v>
      </c>
      <c r="AA99" s="21">
        <f t="shared" si="10"/>
        <v>199866</v>
      </c>
      <c r="AB99" s="21">
        <f t="shared" si="10"/>
        <v>195324</v>
      </c>
      <c r="AC99" s="21">
        <f t="shared" si="10"/>
        <v>190427</v>
      </c>
      <c r="AD99" s="21">
        <f t="shared" si="10"/>
        <v>185974</v>
      </c>
      <c r="AE99" s="21">
        <f t="shared" si="10"/>
        <v>183826</v>
      </c>
      <c r="AF99" s="21">
        <f t="shared" ref="AF99:AG99" si="11">SUM(AF27:AF31)</f>
        <v>183187</v>
      </c>
      <c r="AG99" s="21">
        <f t="shared" si="11"/>
        <v>180891</v>
      </c>
    </row>
    <row r="100" spans="1:33" ht="22" thickTop="1" thickBot="1">
      <c r="A100" s="20" t="s">
        <v>24</v>
      </c>
      <c r="B100" s="21">
        <f>SUM(B32:B36)</f>
        <v>248369</v>
      </c>
      <c r="C100" s="21">
        <f t="shared" ref="C100:AE100" si="12">SUM(C32:C36)</f>
        <v>238575</v>
      </c>
      <c r="D100" s="21">
        <f t="shared" si="12"/>
        <v>228694</v>
      </c>
      <c r="E100" s="21">
        <f t="shared" si="12"/>
        <v>225031</v>
      </c>
      <c r="F100" s="21">
        <f t="shared" si="12"/>
        <v>224353</v>
      </c>
      <c r="G100" s="21">
        <f t="shared" si="12"/>
        <v>226008</v>
      </c>
      <c r="H100" s="21">
        <f t="shared" si="12"/>
        <v>228123</v>
      </c>
      <c r="I100" s="21">
        <f t="shared" si="12"/>
        <v>231236</v>
      </c>
      <c r="J100" s="21">
        <f t="shared" si="12"/>
        <v>234024</v>
      </c>
      <c r="K100" s="21">
        <f t="shared" si="12"/>
        <v>237833</v>
      </c>
      <c r="L100" s="21">
        <f t="shared" si="12"/>
        <v>243846</v>
      </c>
      <c r="M100" s="21">
        <f t="shared" si="12"/>
        <v>248693</v>
      </c>
      <c r="N100" s="21">
        <f t="shared" si="12"/>
        <v>254720</v>
      </c>
      <c r="O100" s="21">
        <f t="shared" si="12"/>
        <v>262732</v>
      </c>
      <c r="P100" s="21">
        <f t="shared" si="12"/>
        <v>268945</v>
      </c>
      <c r="Q100" s="21">
        <f t="shared" si="12"/>
        <v>273558</v>
      </c>
      <c r="R100" s="21">
        <f t="shared" si="12"/>
        <v>275766</v>
      </c>
      <c r="S100" s="21">
        <f t="shared" si="12"/>
        <v>275835</v>
      </c>
      <c r="T100" s="21">
        <f t="shared" si="12"/>
        <v>273684</v>
      </c>
      <c r="U100" s="21">
        <f t="shared" si="12"/>
        <v>271223</v>
      </c>
      <c r="V100" s="21">
        <f t="shared" si="12"/>
        <v>270558</v>
      </c>
      <c r="W100" s="21">
        <f t="shared" si="12"/>
        <v>271376</v>
      </c>
      <c r="X100" s="21">
        <f t="shared" si="12"/>
        <v>274737</v>
      </c>
      <c r="Y100" s="21">
        <f t="shared" si="12"/>
        <v>275811</v>
      </c>
      <c r="Z100" s="21">
        <f t="shared" si="12"/>
        <v>273941</v>
      </c>
      <c r="AA100" s="21">
        <f t="shared" si="12"/>
        <v>267777</v>
      </c>
      <c r="AB100" s="21">
        <f t="shared" si="12"/>
        <v>262388</v>
      </c>
      <c r="AC100" s="21">
        <f t="shared" si="12"/>
        <v>254422</v>
      </c>
      <c r="AD100" s="21">
        <f t="shared" si="12"/>
        <v>242739</v>
      </c>
      <c r="AE100" s="21">
        <f t="shared" si="12"/>
        <v>231227</v>
      </c>
      <c r="AF100" s="21">
        <f t="shared" ref="AF100:AG100" si="13">SUM(AF32:AF36)</f>
        <v>223450</v>
      </c>
      <c r="AG100" s="21">
        <f t="shared" si="13"/>
        <v>217063</v>
      </c>
    </row>
    <row r="101" spans="1:33" ht="22" thickTop="1" thickBot="1">
      <c r="A101" s="20" t="s">
        <v>25</v>
      </c>
      <c r="B101" s="21">
        <f>SUM(B37:B41)</f>
        <v>232387</v>
      </c>
      <c r="C101" s="21">
        <f t="shared" ref="C101:AE101" si="14">SUM(C37:C41)</f>
        <v>242209</v>
      </c>
      <c r="D101" s="21">
        <f t="shared" si="14"/>
        <v>250699</v>
      </c>
      <c r="E101" s="21">
        <f t="shared" si="14"/>
        <v>256064</v>
      </c>
      <c r="F101" s="21">
        <f t="shared" si="14"/>
        <v>259543</v>
      </c>
      <c r="G101" s="21">
        <f t="shared" si="14"/>
        <v>248952</v>
      </c>
      <c r="H101" s="21">
        <f t="shared" si="14"/>
        <v>239539</v>
      </c>
      <c r="I101" s="21">
        <f t="shared" si="14"/>
        <v>230096</v>
      </c>
      <c r="J101" s="21">
        <f t="shared" si="14"/>
        <v>226918</v>
      </c>
      <c r="K101" s="21">
        <f t="shared" si="14"/>
        <v>226184</v>
      </c>
      <c r="L101" s="21">
        <f t="shared" si="14"/>
        <v>228840</v>
      </c>
      <c r="M101" s="21">
        <f t="shared" si="14"/>
        <v>230892</v>
      </c>
      <c r="N101" s="21">
        <f t="shared" si="14"/>
        <v>233868</v>
      </c>
      <c r="O101" s="21">
        <f t="shared" si="14"/>
        <v>236410</v>
      </c>
      <c r="P101" s="21">
        <f t="shared" si="14"/>
        <v>240139</v>
      </c>
      <c r="Q101" s="21">
        <f t="shared" si="14"/>
        <v>245044</v>
      </c>
      <c r="R101" s="21">
        <f t="shared" si="14"/>
        <v>250408</v>
      </c>
      <c r="S101" s="21">
        <f t="shared" si="14"/>
        <v>257030</v>
      </c>
      <c r="T101" s="21">
        <f t="shared" si="14"/>
        <v>265802</v>
      </c>
      <c r="U101" s="21">
        <f t="shared" si="14"/>
        <v>272899</v>
      </c>
      <c r="V101" s="21">
        <f t="shared" si="14"/>
        <v>278684</v>
      </c>
      <c r="W101" s="21">
        <f t="shared" si="14"/>
        <v>282915</v>
      </c>
      <c r="X101" s="21">
        <f t="shared" si="14"/>
        <v>287170</v>
      </c>
      <c r="Y101" s="21">
        <f t="shared" si="14"/>
        <v>288194</v>
      </c>
      <c r="Z101" s="21">
        <f t="shared" si="14"/>
        <v>286547</v>
      </c>
      <c r="AA101" s="21">
        <f t="shared" si="14"/>
        <v>285688</v>
      </c>
      <c r="AB101" s="21">
        <f t="shared" si="14"/>
        <v>288775</v>
      </c>
      <c r="AC101" s="21">
        <f t="shared" si="14"/>
        <v>290030</v>
      </c>
      <c r="AD101" s="21">
        <f t="shared" si="14"/>
        <v>289014</v>
      </c>
      <c r="AE101" s="21">
        <f t="shared" si="14"/>
        <v>286662</v>
      </c>
      <c r="AF101" s="21">
        <f t="shared" ref="AF101:AG101" si="15">SUM(AF37:AF41)</f>
        <v>280784</v>
      </c>
      <c r="AG101" s="21">
        <f t="shared" si="15"/>
        <v>274660</v>
      </c>
    </row>
    <row r="102" spans="1:33" ht="22" thickTop="1" thickBot="1">
      <c r="A102" s="20" t="s">
        <v>26</v>
      </c>
      <c r="B102" s="21">
        <f>SUM(B42:B46)</f>
        <v>251045</v>
      </c>
      <c r="C102" s="21">
        <f t="shared" ref="C102:AE102" si="16">SUM(C42:C46)</f>
        <v>246096</v>
      </c>
      <c r="D102" s="21">
        <f t="shared" si="16"/>
        <v>238105</v>
      </c>
      <c r="E102" s="21">
        <f t="shared" si="16"/>
        <v>230788</v>
      </c>
      <c r="F102" s="21">
        <f t="shared" si="16"/>
        <v>222320</v>
      </c>
      <c r="G102" s="21">
        <f t="shared" si="16"/>
        <v>231984</v>
      </c>
      <c r="H102" s="21">
        <f t="shared" si="16"/>
        <v>241994</v>
      </c>
      <c r="I102" s="21">
        <f t="shared" si="16"/>
        <v>250896</v>
      </c>
      <c r="J102" s="21">
        <f t="shared" si="16"/>
        <v>256438</v>
      </c>
      <c r="K102" s="21">
        <f t="shared" si="16"/>
        <v>259762</v>
      </c>
      <c r="L102" s="21">
        <f t="shared" si="16"/>
        <v>250351</v>
      </c>
      <c r="M102" s="21">
        <f t="shared" si="16"/>
        <v>240964</v>
      </c>
      <c r="N102" s="21">
        <f t="shared" si="16"/>
        <v>231406</v>
      </c>
      <c r="O102" s="21">
        <f t="shared" si="16"/>
        <v>227993</v>
      </c>
      <c r="P102" s="21">
        <f t="shared" si="16"/>
        <v>227131</v>
      </c>
      <c r="Q102" s="21">
        <f t="shared" si="16"/>
        <v>228749</v>
      </c>
      <c r="R102" s="21">
        <f t="shared" si="16"/>
        <v>230805</v>
      </c>
      <c r="S102" s="21">
        <f t="shared" si="16"/>
        <v>233857</v>
      </c>
      <c r="T102" s="21">
        <f t="shared" si="16"/>
        <v>237149</v>
      </c>
      <c r="U102" s="21">
        <f t="shared" si="16"/>
        <v>241750</v>
      </c>
      <c r="V102" s="21">
        <f t="shared" si="16"/>
        <v>247243</v>
      </c>
      <c r="W102" s="21">
        <f t="shared" si="16"/>
        <v>253749</v>
      </c>
      <c r="X102" s="21">
        <f t="shared" si="16"/>
        <v>263303</v>
      </c>
      <c r="Y102" s="21">
        <f t="shared" si="16"/>
        <v>274230</v>
      </c>
      <c r="Z102" s="21">
        <f t="shared" si="16"/>
        <v>282604</v>
      </c>
      <c r="AA102" s="21">
        <f t="shared" si="16"/>
        <v>289398</v>
      </c>
      <c r="AB102" s="21">
        <f t="shared" si="16"/>
        <v>295742</v>
      </c>
      <c r="AC102" s="21">
        <f t="shared" si="16"/>
        <v>299170</v>
      </c>
      <c r="AD102" s="21">
        <f t="shared" si="16"/>
        <v>298513</v>
      </c>
      <c r="AE102" s="21">
        <f t="shared" si="16"/>
        <v>297035</v>
      </c>
      <c r="AF102" s="21">
        <f t="shared" ref="AF102:AG102" si="17">SUM(AF42:AF46)</f>
        <v>295790</v>
      </c>
      <c r="AG102" s="21">
        <f t="shared" si="17"/>
        <v>297946</v>
      </c>
    </row>
    <row r="103" spans="1:33" ht="22" thickTop="1" thickBot="1">
      <c r="A103" s="20" t="s">
        <v>27</v>
      </c>
      <c r="B103" s="21">
        <f>SUM(B47:B51)</f>
        <v>232777</v>
      </c>
      <c r="C103" s="21">
        <f t="shared" ref="C103:AE103" si="18">SUM(C47:C51)</f>
        <v>234982</v>
      </c>
      <c r="D103" s="21">
        <f t="shared" si="18"/>
        <v>240967</v>
      </c>
      <c r="E103" s="21">
        <f t="shared" si="18"/>
        <v>245605</v>
      </c>
      <c r="F103" s="21">
        <f t="shared" si="18"/>
        <v>249690</v>
      </c>
      <c r="G103" s="21">
        <f t="shared" si="18"/>
        <v>249181</v>
      </c>
      <c r="H103" s="21">
        <f t="shared" si="18"/>
        <v>244826</v>
      </c>
      <c r="I103" s="21">
        <f t="shared" si="18"/>
        <v>237248</v>
      </c>
      <c r="J103" s="21">
        <f t="shared" si="18"/>
        <v>230061</v>
      </c>
      <c r="K103" s="21">
        <f t="shared" si="18"/>
        <v>221764</v>
      </c>
      <c r="L103" s="21">
        <f t="shared" si="18"/>
        <v>232109</v>
      </c>
      <c r="M103" s="21">
        <f t="shared" si="18"/>
        <v>241934</v>
      </c>
      <c r="N103" s="21">
        <f t="shared" si="18"/>
        <v>250677</v>
      </c>
      <c r="O103" s="21">
        <f t="shared" si="18"/>
        <v>255948</v>
      </c>
      <c r="P103" s="21">
        <f t="shared" si="18"/>
        <v>258961</v>
      </c>
      <c r="Q103" s="21">
        <f t="shared" si="18"/>
        <v>248629</v>
      </c>
      <c r="R103" s="21">
        <f t="shared" si="18"/>
        <v>239458</v>
      </c>
      <c r="S103" s="21">
        <f t="shared" si="18"/>
        <v>230430</v>
      </c>
      <c r="T103" s="21">
        <f t="shared" si="18"/>
        <v>227278</v>
      </c>
      <c r="U103" s="21">
        <f t="shared" si="18"/>
        <v>226479</v>
      </c>
      <c r="V103" s="21">
        <f t="shared" si="18"/>
        <v>228598</v>
      </c>
      <c r="W103" s="21">
        <f t="shared" si="18"/>
        <v>231271</v>
      </c>
      <c r="X103" s="21">
        <f t="shared" si="18"/>
        <v>236654</v>
      </c>
      <c r="Y103" s="21">
        <f t="shared" si="18"/>
        <v>242074</v>
      </c>
      <c r="Z103" s="21">
        <f t="shared" si="18"/>
        <v>247308</v>
      </c>
      <c r="AA103" s="21">
        <f t="shared" si="18"/>
        <v>253336</v>
      </c>
      <c r="AB103" s="21">
        <f t="shared" si="18"/>
        <v>262082</v>
      </c>
      <c r="AC103" s="21">
        <f t="shared" si="18"/>
        <v>270989</v>
      </c>
      <c r="AD103" s="21">
        <f t="shared" si="18"/>
        <v>281269</v>
      </c>
      <c r="AE103" s="21">
        <f t="shared" si="18"/>
        <v>289777</v>
      </c>
      <c r="AF103" s="21">
        <f t="shared" ref="AF103:AG103" si="19">SUM(AF47:AF51)</f>
        <v>294869</v>
      </c>
      <c r="AG103" s="21">
        <f t="shared" si="19"/>
        <v>301191</v>
      </c>
    </row>
    <row r="104" spans="1:33" ht="22" thickTop="1" thickBot="1">
      <c r="A104" s="20" t="s">
        <v>28</v>
      </c>
      <c r="B104" s="21">
        <f>SUM(B52:B56)</f>
        <v>247036</v>
      </c>
      <c r="C104" s="21">
        <f t="shared" ref="C104:AE104" si="20">SUM(C52:C56)</f>
        <v>242001</v>
      </c>
      <c r="D104" s="21">
        <f t="shared" si="20"/>
        <v>238054</v>
      </c>
      <c r="E104" s="21">
        <f t="shared" si="20"/>
        <v>235794</v>
      </c>
      <c r="F104" s="21">
        <f t="shared" si="20"/>
        <v>232431</v>
      </c>
      <c r="G104" s="21">
        <f t="shared" si="20"/>
        <v>229623</v>
      </c>
      <c r="H104" s="21">
        <f t="shared" si="20"/>
        <v>231725</v>
      </c>
      <c r="I104" s="21">
        <f t="shared" si="20"/>
        <v>237836</v>
      </c>
      <c r="J104" s="21">
        <f t="shared" si="20"/>
        <v>242760</v>
      </c>
      <c r="K104" s="21">
        <f t="shared" si="20"/>
        <v>247098</v>
      </c>
      <c r="L104" s="21">
        <f t="shared" si="20"/>
        <v>247663</v>
      </c>
      <c r="M104" s="21">
        <f t="shared" si="20"/>
        <v>243359</v>
      </c>
      <c r="N104" s="21">
        <f t="shared" si="20"/>
        <v>235842</v>
      </c>
      <c r="O104" s="21">
        <f t="shared" si="20"/>
        <v>228422</v>
      </c>
      <c r="P104" s="21">
        <f t="shared" si="20"/>
        <v>219889</v>
      </c>
      <c r="Q104" s="21">
        <f t="shared" si="20"/>
        <v>229015</v>
      </c>
      <c r="R104" s="21">
        <f t="shared" si="20"/>
        <v>238509</v>
      </c>
      <c r="S104" s="21">
        <f t="shared" si="20"/>
        <v>246780</v>
      </c>
      <c r="T104" s="21">
        <f t="shared" si="20"/>
        <v>252318</v>
      </c>
      <c r="U104" s="21">
        <f t="shared" si="20"/>
        <v>255773</v>
      </c>
      <c r="V104" s="21">
        <f t="shared" si="20"/>
        <v>246177</v>
      </c>
      <c r="W104" s="21">
        <f t="shared" si="20"/>
        <v>238062</v>
      </c>
      <c r="X104" s="21">
        <f t="shared" si="20"/>
        <v>230575</v>
      </c>
      <c r="Y104" s="21">
        <f t="shared" si="20"/>
        <v>228719</v>
      </c>
      <c r="Z104" s="21">
        <f t="shared" si="20"/>
        <v>228756</v>
      </c>
      <c r="AA104" s="21">
        <f t="shared" si="20"/>
        <v>231668</v>
      </c>
      <c r="AB104" s="21">
        <f t="shared" si="20"/>
        <v>236304</v>
      </c>
      <c r="AC104" s="21">
        <f t="shared" si="20"/>
        <v>241831</v>
      </c>
      <c r="AD104" s="21">
        <f t="shared" si="20"/>
        <v>246870</v>
      </c>
      <c r="AE104" s="21">
        <f t="shared" si="20"/>
        <v>252469</v>
      </c>
      <c r="AF104" s="21">
        <f t="shared" ref="AF104:AG104" si="21">SUM(AF52:AF56)</f>
        <v>257681</v>
      </c>
      <c r="AG104" s="21">
        <f t="shared" si="21"/>
        <v>265182</v>
      </c>
    </row>
    <row r="105" spans="1:33" ht="22" thickTop="1" thickBot="1">
      <c r="A105" s="20" t="s">
        <v>29</v>
      </c>
      <c r="B105" s="21">
        <f>SUM(B57:B61)</f>
        <v>249993</v>
      </c>
      <c r="C105" s="21">
        <f t="shared" ref="C105:AE105" si="22">SUM(C57:C61)</f>
        <v>247483</v>
      </c>
      <c r="D105" s="21">
        <f t="shared" si="22"/>
        <v>244928</v>
      </c>
      <c r="E105" s="21">
        <f t="shared" si="22"/>
        <v>241489</v>
      </c>
      <c r="F105" s="21">
        <f t="shared" si="22"/>
        <v>241408</v>
      </c>
      <c r="G105" s="21">
        <f t="shared" si="22"/>
        <v>240266</v>
      </c>
      <c r="H105" s="21">
        <f t="shared" si="22"/>
        <v>235979</v>
      </c>
      <c r="I105" s="21">
        <f t="shared" si="22"/>
        <v>232682</v>
      </c>
      <c r="J105" s="21">
        <f t="shared" si="22"/>
        <v>230842</v>
      </c>
      <c r="K105" s="21">
        <f t="shared" si="22"/>
        <v>227867</v>
      </c>
      <c r="L105" s="21">
        <f t="shared" si="22"/>
        <v>225946</v>
      </c>
      <c r="M105" s="21">
        <f t="shared" si="22"/>
        <v>228025</v>
      </c>
      <c r="N105" s="21">
        <f t="shared" si="22"/>
        <v>234112</v>
      </c>
      <c r="O105" s="21">
        <f t="shared" si="22"/>
        <v>238987</v>
      </c>
      <c r="P105" s="21">
        <f t="shared" si="22"/>
        <v>243205</v>
      </c>
      <c r="Q105" s="21">
        <f t="shared" si="22"/>
        <v>242870</v>
      </c>
      <c r="R105" s="21">
        <f t="shared" si="22"/>
        <v>238662</v>
      </c>
      <c r="S105" s="21">
        <f t="shared" si="22"/>
        <v>231471</v>
      </c>
      <c r="T105" s="21">
        <f t="shared" si="22"/>
        <v>224199</v>
      </c>
      <c r="U105" s="21">
        <f t="shared" si="22"/>
        <v>215795</v>
      </c>
      <c r="V105" s="21">
        <f t="shared" si="22"/>
        <v>224684</v>
      </c>
      <c r="W105" s="21">
        <f t="shared" si="22"/>
        <v>234795</v>
      </c>
      <c r="X105" s="21">
        <f t="shared" si="22"/>
        <v>244196</v>
      </c>
      <c r="Y105" s="21">
        <f t="shared" si="22"/>
        <v>250955</v>
      </c>
      <c r="Z105" s="21">
        <f t="shared" si="22"/>
        <v>255242</v>
      </c>
      <c r="AA105" s="21">
        <f t="shared" si="22"/>
        <v>246169</v>
      </c>
      <c r="AB105" s="21">
        <f t="shared" si="22"/>
        <v>238300</v>
      </c>
      <c r="AC105" s="21">
        <f t="shared" si="22"/>
        <v>230715</v>
      </c>
      <c r="AD105" s="21">
        <f t="shared" si="22"/>
        <v>229003</v>
      </c>
      <c r="AE105" s="21">
        <f t="shared" si="22"/>
        <v>229812</v>
      </c>
      <c r="AF105" s="21">
        <f t="shared" ref="AF105:AG105" si="23">SUM(AF57:AF61)</f>
        <v>232446</v>
      </c>
      <c r="AG105" s="21">
        <f t="shared" si="23"/>
        <v>237397</v>
      </c>
    </row>
    <row r="106" spans="1:33" ht="22" thickTop="1" thickBot="1">
      <c r="A106" s="20" t="s">
        <v>30</v>
      </c>
      <c r="B106" s="21">
        <f>SUM(B62:B66)</f>
        <v>185726</v>
      </c>
      <c r="C106" s="21">
        <f t="shared" ref="C106:AE106" si="24">SUM(C62:C66)</f>
        <v>209310</v>
      </c>
      <c r="D106" s="21">
        <f t="shared" si="24"/>
        <v>232447</v>
      </c>
      <c r="E106" s="21">
        <f t="shared" si="24"/>
        <v>247217</v>
      </c>
      <c r="F106" s="21">
        <f t="shared" si="24"/>
        <v>243589</v>
      </c>
      <c r="G106" s="21">
        <f t="shared" si="24"/>
        <v>238770</v>
      </c>
      <c r="H106" s="21">
        <f t="shared" si="24"/>
        <v>236782</v>
      </c>
      <c r="I106" s="21">
        <f t="shared" si="24"/>
        <v>234866</v>
      </c>
      <c r="J106" s="21">
        <f t="shared" si="24"/>
        <v>231930</v>
      </c>
      <c r="K106" s="21">
        <f t="shared" si="24"/>
        <v>232279</v>
      </c>
      <c r="L106" s="21">
        <f t="shared" si="24"/>
        <v>232355</v>
      </c>
      <c r="M106" s="21">
        <f t="shared" si="24"/>
        <v>228505</v>
      </c>
      <c r="N106" s="21">
        <f t="shared" si="24"/>
        <v>225588</v>
      </c>
      <c r="O106" s="21">
        <f t="shared" si="24"/>
        <v>223839</v>
      </c>
      <c r="P106" s="21">
        <f t="shared" si="24"/>
        <v>220746</v>
      </c>
      <c r="Q106" s="21">
        <f t="shared" si="24"/>
        <v>218223</v>
      </c>
      <c r="R106" s="21">
        <f t="shared" si="24"/>
        <v>220457</v>
      </c>
      <c r="S106" s="21">
        <f t="shared" si="24"/>
        <v>226643</v>
      </c>
      <c r="T106" s="21">
        <f t="shared" si="24"/>
        <v>231713</v>
      </c>
      <c r="U106" s="21">
        <f t="shared" si="24"/>
        <v>236062</v>
      </c>
      <c r="V106" s="21">
        <f t="shared" si="24"/>
        <v>236269</v>
      </c>
      <c r="W106" s="21">
        <f t="shared" si="24"/>
        <v>232703</v>
      </c>
      <c r="X106" s="21">
        <f t="shared" si="24"/>
        <v>226375</v>
      </c>
      <c r="Y106" s="21">
        <f t="shared" si="24"/>
        <v>219707</v>
      </c>
      <c r="Z106" s="21">
        <f t="shared" si="24"/>
        <v>211804</v>
      </c>
      <c r="AA106" s="21">
        <f t="shared" si="24"/>
        <v>221254</v>
      </c>
      <c r="AB106" s="21">
        <f t="shared" si="24"/>
        <v>231837</v>
      </c>
      <c r="AC106" s="21">
        <f t="shared" si="24"/>
        <v>241436</v>
      </c>
      <c r="AD106" s="21">
        <f t="shared" si="24"/>
        <v>248103</v>
      </c>
      <c r="AE106" s="21">
        <f t="shared" si="24"/>
        <v>252272</v>
      </c>
      <c r="AF106" s="21">
        <f t="shared" ref="AF106:AG106" si="25">SUM(AF62:AF66)</f>
        <v>241333</v>
      </c>
      <c r="AG106" s="21">
        <f t="shared" si="25"/>
        <v>234895</v>
      </c>
    </row>
    <row r="107" spans="1:33" ht="22" thickTop="1" thickBot="1">
      <c r="A107" s="20" t="s">
        <v>31</v>
      </c>
      <c r="B107" s="21">
        <f>SUM(B67:B71)</f>
        <v>195031</v>
      </c>
      <c r="C107" s="21">
        <f t="shared" ref="C107:AE107" si="26">SUM(C67:C71)</f>
        <v>174151</v>
      </c>
      <c r="D107" s="21">
        <f t="shared" si="26"/>
        <v>155186</v>
      </c>
      <c r="E107" s="21">
        <f t="shared" si="26"/>
        <v>143715</v>
      </c>
      <c r="F107" s="21">
        <f t="shared" si="26"/>
        <v>153502</v>
      </c>
      <c r="G107" s="21">
        <f t="shared" si="26"/>
        <v>172059</v>
      </c>
      <c r="H107" s="21">
        <f t="shared" si="26"/>
        <v>194545</v>
      </c>
      <c r="I107" s="21">
        <f t="shared" si="26"/>
        <v>216561</v>
      </c>
      <c r="J107" s="21">
        <f t="shared" si="26"/>
        <v>230798</v>
      </c>
      <c r="K107" s="21">
        <f t="shared" si="26"/>
        <v>228158</v>
      </c>
      <c r="L107" s="21">
        <f t="shared" si="26"/>
        <v>224707</v>
      </c>
      <c r="M107" s="21">
        <f t="shared" si="26"/>
        <v>222807</v>
      </c>
      <c r="N107" s="21">
        <f t="shared" si="26"/>
        <v>221147</v>
      </c>
      <c r="O107" s="21">
        <f t="shared" si="26"/>
        <v>218476</v>
      </c>
      <c r="P107" s="21">
        <f t="shared" si="26"/>
        <v>218910</v>
      </c>
      <c r="Q107" s="21">
        <f t="shared" si="26"/>
        <v>218726</v>
      </c>
      <c r="R107" s="21">
        <f t="shared" si="26"/>
        <v>215449</v>
      </c>
      <c r="S107" s="21">
        <f t="shared" si="26"/>
        <v>212943</v>
      </c>
      <c r="T107" s="21">
        <f t="shared" si="26"/>
        <v>211697</v>
      </c>
      <c r="U107" s="21">
        <f t="shared" si="26"/>
        <v>209424</v>
      </c>
      <c r="V107" s="21">
        <f t="shared" si="26"/>
        <v>207434</v>
      </c>
      <c r="W107" s="21">
        <f t="shared" si="26"/>
        <v>210571</v>
      </c>
      <c r="X107" s="21">
        <f t="shared" si="26"/>
        <v>217231</v>
      </c>
      <c r="Y107" s="21">
        <f t="shared" si="26"/>
        <v>222865</v>
      </c>
      <c r="Z107" s="21">
        <f t="shared" si="26"/>
        <v>227475</v>
      </c>
      <c r="AA107" s="21">
        <f t="shared" si="26"/>
        <v>228261</v>
      </c>
      <c r="AB107" s="21">
        <f t="shared" si="26"/>
        <v>224427</v>
      </c>
      <c r="AC107" s="21">
        <f t="shared" si="26"/>
        <v>218414</v>
      </c>
      <c r="AD107" s="21">
        <f t="shared" si="26"/>
        <v>212252</v>
      </c>
      <c r="AE107" s="21">
        <f t="shared" si="26"/>
        <v>205059</v>
      </c>
      <c r="AF107" s="21">
        <f t="shared" ref="AF107:AG107" si="27">SUM(AF67:AF71)</f>
        <v>212911</v>
      </c>
      <c r="AG107" s="21">
        <f t="shared" si="27"/>
        <v>224217</v>
      </c>
    </row>
    <row r="108" spans="1:33" ht="22" thickTop="1" thickBot="1">
      <c r="A108" s="20" t="s">
        <v>32</v>
      </c>
      <c r="B108" s="21">
        <f>SUM(B72:B76)</f>
        <v>174544</v>
      </c>
      <c r="C108" s="21">
        <f t="shared" ref="C108:AE108" si="28">SUM(C72:C76)</f>
        <v>180710</v>
      </c>
      <c r="D108" s="21">
        <f t="shared" si="28"/>
        <v>181392</v>
      </c>
      <c r="E108" s="21">
        <f t="shared" si="28"/>
        <v>184251</v>
      </c>
      <c r="F108" s="21">
        <f t="shared" si="28"/>
        <v>181494</v>
      </c>
      <c r="G108" s="21">
        <f t="shared" si="28"/>
        <v>171861</v>
      </c>
      <c r="H108" s="21">
        <f t="shared" si="28"/>
        <v>153733</v>
      </c>
      <c r="I108" s="21">
        <f t="shared" si="28"/>
        <v>137374</v>
      </c>
      <c r="J108" s="21">
        <f t="shared" si="28"/>
        <v>127921</v>
      </c>
      <c r="K108" s="21">
        <f t="shared" si="28"/>
        <v>137717</v>
      </c>
      <c r="L108" s="21">
        <f t="shared" si="28"/>
        <v>155413</v>
      </c>
      <c r="M108" s="21">
        <f t="shared" si="28"/>
        <v>176252</v>
      </c>
      <c r="N108" s="21">
        <f t="shared" si="28"/>
        <v>196326</v>
      </c>
      <c r="O108" s="21">
        <f t="shared" si="28"/>
        <v>209015</v>
      </c>
      <c r="P108" s="21">
        <f t="shared" si="28"/>
        <v>206714</v>
      </c>
      <c r="Q108" s="21">
        <f t="shared" si="28"/>
        <v>202837</v>
      </c>
      <c r="R108" s="21">
        <f t="shared" si="28"/>
        <v>201743</v>
      </c>
      <c r="S108" s="21">
        <f t="shared" si="28"/>
        <v>200190</v>
      </c>
      <c r="T108" s="21">
        <f t="shared" si="28"/>
        <v>198412</v>
      </c>
      <c r="U108" s="21">
        <f t="shared" si="28"/>
        <v>199620</v>
      </c>
      <c r="V108" s="21">
        <f t="shared" si="28"/>
        <v>200324</v>
      </c>
      <c r="W108" s="21">
        <f t="shared" si="28"/>
        <v>198116</v>
      </c>
      <c r="X108" s="21">
        <f t="shared" si="28"/>
        <v>196567</v>
      </c>
      <c r="Y108" s="21">
        <f t="shared" si="28"/>
        <v>196108</v>
      </c>
      <c r="Z108" s="21">
        <f t="shared" si="28"/>
        <v>194891</v>
      </c>
      <c r="AA108" s="21">
        <f t="shared" si="28"/>
        <v>193803</v>
      </c>
      <c r="AB108" s="21">
        <f t="shared" si="28"/>
        <v>197322</v>
      </c>
      <c r="AC108" s="21">
        <f t="shared" si="28"/>
        <v>204267</v>
      </c>
      <c r="AD108" s="21">
        <f t="shared" si="28"/>
        <v>209768</v>
      </c>
      <c r="AE108" s="21">
        <f t="shared" si="28"/>
        <v>214609</v>
      </c>
      <c r="AF108" s="21">
        <f t="shared" ref="AF108:AG108" si="29">SUM(AF72:AF76)</f>
        <v>213223</v>
      </c>
      <c r="AG108" s="21">
        <f t="shared" si="29"/>
        <v>210688</v>
      </c>
    </row>
    <row r="109" spans="1:33" ht="22" thickTop="1" thickBot="1">
      <c r="A109" s="20" t="s">
        <v>33</v>
      </c>
      <c r="B109" s="21">
        <f>SUM(B77:B81)</f>
        <v>120192</v>
      </c>
      <c r="C109" s="21">
        <f t="shared" ref="C109:AE109" si="30">SUM(C77:C81)</f>
        <v>122461</v>
      </c>
      <c r="D109" s="21">
        <f t="shared" si="30"/>
        <v>128629</v>
      </c>
      <c r="E109" s="21">
        <f t="shared" si="30"/>
        <v>132424</v>
      </c>
      <c r="F109" s="21">
        <f t="shared" si="30"/>
        <v>137969</v>
      </c>
      <c r="G109" s="21">
        <f t="shared" si="30"/>
        <v>141282</v>
      </c>
      <c r="H109" s="21">
        <f t="shared" si="30"/>
        <v>147390</v>
      </c>
      <c r="I109" s="21">
        <f t="shared" si="30"/>
        <v>149157</v>
      </c>
      <c r="J109" s="21">
        <f t="shared" si="30"/>
        <v>152467</v>
      </c>
      <c r="K109" s="21">
        <f t="shared" si="30"/>
        <v>151123</v>
      </c>
      <c r="L109" s="21">
        <f t="shared" si="30"/>
        <v>144070</v>
      </c>
      <c r="M109" s="21">
        <f t="shared" si="30"/>
        <v>128983</v>
      </c>
      <c r="N109" s="21">
        <f t="shared" si="30"/>
        <v>115280</v>
      </c>
      <c r="O109" s="21">
        <f t="shared" si="30"/>
        <v>107598</v>
      </c>
      <c r="P109" s="21">
        <f t="shared" si="30"/>
        <v>117040</v>
      </c>
      <c r="Q109" s="21">
        <f t="shared" si="30"/>
        <v>132794</v>
      </c>
      <c r="R109" s="21">
        <f t="shared" si="30"/>
        <v>150638</v>
      </c>
      <c r="S109" s="21">
        <f t="shared" si="30"/>
        <v>167639</v>
      </c>
      <c r="T109" s="21">
        <f t="shared" si="30"/>
        <v>178297</v>
      </c>
      <c r="U109" s="21">
        <f t="shared" si="30"/>
        <v>177055</v>
      </c>
      <c r="V109" s="21">
        <f t="shared" si="30"/>
        <v>174245</v>
      </c>
      <c r="W109" s="21">
        <f t="shared" si="30"/>
        <v>174326</v>
      </c>
      <c r="X109" s="21">
        <f t="shared" si="30"/>
        <v>174022</v>
      </c>
      <c r="Y109" s="21">
        <f t="shared" si="30"/>
        <v>173730</v>
      </c>
      <c r="Z109" s="21">
        <f t="shared" si="30"/>
        <v>175647</v>
      </c>
      <c r="AA109" s="21">
        <f t="shared" si="30"/>
        <v>176812</v>
      </c>
      <c r="AB109" s="21">
        <f t="shared" si="30"/>
        <v>175109</v>
      </c>
      <c r="AC109" s="21">
        <f t="shared" si="30"/>
        <v>174267</v>
      </c>
      <c r="AD109" s="21">
        <f t="shared" si="30"/>
        <v>174364</v>
      </c>
      <c r="AE109" s="21">
        <f t="shared" si="30"/>
        <v>174109</v>
      </c>
      <c r="AF109" s="21">
        <f t="shared" ref="AF109:AG109" si="31">SUM(AF77:AF81)</f>
        <v>172096</v>
      </c>
      <c r="AG109" s="21">
        <f t="shared" si="31"/>
        <v>176647</v>
      </c>
    </row>
    <row r="110" spans="1:33" ht="22" thickTop="1" thickBot="1">
      <c r="A110" s="20" t="s">
        <v>34</v>
      </c>
      <c r="B110" s="21">
        <f>SUM(B82:B86)</f>
        <v>69877</v>
      </c>
      <c r="C110" s="21">
        <f t="shared" ref="C110:AE110" si="32">SUM(C82:C86)</f>
        <v>73263</v>
      </c>
      <c r="D110" s="21">
        <f t="shared" si="32"/>
        <v>74553</v>
      </c>
      <c r="E110" s="21">
        <f t="shared" si="32"/>
        <v>77602</v>
      </c>
      <c r="F110" s="21">
        <f t="shared" si="32"/>
        <v>80279</v>
      </c>
      <c r="G110" s="21">
        <f t="shared" si="32"/>
        <v>83265</v>
      </c>
      <c r="H110" s="21">
        <f t="shared" si="32"/>
        <v>85819</v>
      </c>
      <c r="I110" s="21">
        <f t="shared" si="32"/>
        <v>91523</v>
      </c>
      <c r="J110" s="21">
        <f t="shared" si="32"/>
        <v>95099</v>
      </c>
      <c r="K110" s="21">
        <f t="shared" si="32"/>
        <v>100239</v>
      </c>
      <c r="L110" s="21">
        <f t="shared" si="32"/>
        <v>103287</v>
      </c>
      <c r="M110" s="21">
        <f t="shared" si="32"/>
        <v>108795</v>
      </c>
      <c r="N110" s="21">
        <f t="shared" si="32"/>
        <v>111085</v>
      </c>
      <c r="O110" s="21">
        <f t="shared" si="32"/>
        <v>114253</v>
      </c>
      <c r="P110" s="21">
        <f t="shared" si="32"/>
        <v>113996</v>
      </c>
      <c r="Q110" s="21">
        <f t="shared" si="32"/>
        <v>108533</v>
      </c>
      <c r="R110" s="21">
        <f t="shared" si="32"/>
        <v>96974</v>
      </c>
      <c r="S110" s="21">
        <f t="shared" si="32"/>
        <v>86594</v>
      </c>
      <c r="T110" s="21">
        <f t="shared" si="32"/>
        <v>81484</v>
      </c>
      <c r="U110" s="21">
        <f t="shared" si="32"/>
        <v>90141</v>
      </c>
      <c r="V110" s="21">
        <f t="shared" si="32"/>
        <v>103326</v>
      </c>
      <c r="W110" s="21">
        <f t="shared" si="32"/>
        <v>117517</v>
      </c>
      <c r="X110" s="21">
        <f t="shared" si="32"/>
        <v>130586</v>
      </c>
      <c r="Y110" s="21">
        <f t="shared" si="32"/>
        <v>139488</v>
      </c>
      <c r="Z110" s="21">
        <f t="shared" si="32"/>
        <v>139540</v>
      </c>
      <c r="AA110" s="21">
        <f t="shared" si="32"/>
        <v>138298</v>
      </c>
      <c r="AB110" s="21">
        <f t="shared" si="32"/>
        <v>139308</v>
      </c>
      <c r="AC110" s="21">
        <f t="shared" si="32"/>
        <v>139611</v>
      </c>
      <c r="AD110" s="21">
        <f t="shared" si="32"/>
        <v>139583</v>
      </c>
      <c r="AE110" s="21">
        <f t="shared" si="32"/>
        <v>141530</v>
      </c>
      <c r="AF110" s="21">
        <f t="shared" ref="AF110:AG110" si="33">SUM(AF82:AF86)</f>
        <v>141643</v>
      </c>
      <c r="AG110" s="21">
        <f t="shared" si="33"/>
        <v>141318</v>
      </c>
    </row>
    <row r="111" spans="1:33" ht="22" thickTop="1" thickBot="1">
      <c r="A111" s="20" t="s">
        <v>35</v>
      </c>
      <c r="B111" s="21">
        <f>SUM(B87)</f>
        <v>41583</v>
      </c>
      <c r="C111" s="21">
        <f t="shared" ref="C111:AE111" si="34">SUM(C87)</f>
        <v>43495</v>
      </c>
      <c r="D111" s="21">
        <f t="shared" si="34"/>
        <v>44904</v>
      </c>
      <c r="E111" s="21">
        <f t="shared" si="34"/>
        <v>46598</v>
      </c>
      <c r="F111" s="21">
        <f t="shared" si="34"/>
        <v>48418</v>
      </c>
      <c r="G111" s="21">
        <f t="shared" si="34"/>
        <v>50637</v>
      </c>
      <c r="H111" s="21">
        <f t="shared" si="34"/>
        <v>53922</v>
      </c>
      <c r="I111" s="21">
        <f t="shared" si="34"/>
        <v>56224</v>
      </c>
      <c r="J111" s="21">
        <f t="shared" si="34"/>
        <v>59390</v>
      </c>
      <c r="K111" s="21">
        <f t="shared" si="34"/>
        <v>62600</v>
      </c>
      <c r="L111" s="21">
        <f t="shared" si="34"/>
        <v>65976</v>
      </c>
      <c r="M111" s="21">
        <f t="shared" si="34"/>
        <v>68959</v>
      </c>
      <c r="N111" s="21">
        <f t="shared" si="34"/>
        <v>73572</v>
      </c>
      <c r="O111" s="21">
        <f t="shared" si="34"/>
        <v>77377</v>
      </c>
      <c r="P111" s="21">
        <f t="shared" si="34"/>
        <v>82649</v>
      </c>
      <c r="Q111" s="21">
        <f t="shared" si="34"/>
        <v>86839</v>
      </c>
      <c r="R111" s="21">
        <f t="shared" si="34"/>
        <v>92121</v>
      </c>
      <c r="S111" s="21">
        <f t="shared" si="34"/>
        <v>96078</v>
      </c>
      <c r="T111" s="21">
        <f t="shared" si="34"/>
        <v>100338</v>
      </c>
      <c r="U111" s="21">
        <f t="shared" si="34"/>
        <v>103032</v>
      </c>
      <c r="V111" s="21">
        <f t="shared" si="34"/>
        <v>101262</v>
      </c>
      <c r="W111" s="21">
        <f t="shared" si="34"/>
        <v>96142</v>
      </c>
      <c r="X111" s="21">
        <f t="shared" si="34"/>
        <v>90344</v>
      </c>
      <c r="Y111" s="21">
        <f t="shared" si="34"/>
        <v>90997</v>
      </c>
      <c r="Z111" s="21">
        <f t="shared" si="34"/>
        <v>98815</v>
      </c>
      <c r="AA111" s="21">
        <f t="shared" si="34"/>
        <v>107694</v>
      </c>
      <c r="AB111" s="21">
        <f t="shared" si="34"/>
        <v>114231</v>
      </c>
      <c r="AC111" s="21">
        <f t="shared" si="34"/>
        <v>119798</v>
      </c>
      <c r="AD111" s="21">
        <f t="shared" si="34"/>
        <v>125283</v>
      </c>
      <c r="AE111" s="21">
        <f t="shared" si="34"/>
        <v>130589</v>
      </c>
      <c r="AF111" s="21">
        <f t="shared" ref="AF111:AG111" si="35">SUM(AF87)</f>
        <v>135335</v>
      </c>
      <c r="AG111" s="21">
        <f t="shared" si="35"/>
        <v>139933</v>
      </c>
    </row>
    <row r="112" spans="1:33" ht="21.75" customHeight="1" thickTop="1" thickBot="1">
      <c r="A112" s="20" t="s">
        <v>36</v>
      </c>
      <c r="B112" s="32">
        <f>SUM(B94:B111)</f>
        <v>3577571</v>
      </c>
      <c r="C112" s="32">
        <f t="shared" ref="C112:AE112" si="36">SUM(C94:C111)</f>
        <v>3572362</v>
      </c>
      <c r="D112" s="32">
        <f t="shared" si="36"/>
        <v>3563610</v>
      </c>
      <c r="E112" s="32">
        <f t="shared" si="36"/>
        <v>3557313</v>
      </c>
      <c r="F112" s="32">
        <f t="shared" si="36"/>
        <v>3555046</v>
      </c>
      <c r="G112" s="32">
        <f t="shared" si="36"/>
        <v>3547280</v>
      </c>
      <c r="H112" s="32">
        <f t="shared" si="36"/>
        <v>3541112</v>
      </c>
      <c r="I112" s="32">
        <f t="shared" si="36"/>
        <v>3537492</v>
      </c>
      <c r="J112" s="32">
        <f t="shared" si="36"/>
        <v>3533095</v>
      </c>
      <c r="K112" s="32">
        <f t="shared" si="36"/>
        <v>3531357</v>
      </c>
      <c r="L112" s="32">
        <f t="shared" si="36"/>
        <v>3526838</v>
      </c>
      <c r="M112" s="32">
        <f t="shared" si="36"/>
        <v>3521585</v>
      </c>
      <c r="N112" s="32">
        <f t="shared" si="36"/>
        <v>3514925</v>
      </c>
      <c r="O112" s="32">
        <f t="shared" si="36"/>
        <v>3505206</v>
      </c>
      <c r="P112" s="32">
        <f t="shared" si="36"/>
        <v>3498070</v>
      </c>
      <c r="Q112" s="32">
        <f t="shared" si="36"/>
        <v>3494666</v>
      </c>
      <c r="R112" s="32">
        <f t="shared" si="36"/>
        <v>3492585</v>
      </c>
      <c r="S112" s="32">
        <f t="shared" si="36"/>
        <v>3490430</v>
      </c>
      <c r="T112" s="32">
        <f t="shared" si="36"/>
        <v>3491308</v>
      </c>
      <c r="U112" s="32">
        <f t="shared" si="36"/>
        <v>3494857</v>
      </c>
      <c r="V112" s="32">
        <f t="shared" si="36"/>
        <v>3498497</v>
      </c>
      <c r="W112" s="32">
        <f t="shared" si="36"/>
        <v>3507126</v>
      </c>
      <c r="X112" s="32">
        <f t="shared" si="36"/>
        <v>3531825</v>
      </c>
      <c r="Y112" s="32">
        <f t="shared" si="36"/>
        <v>3557577</v>
      </c>
      <c r="Z112" s="32">
        <f t="shared" si="36"/>
        <v>3570259</v>
      </c>
      <c r="AA112" s="32">
        <f t="shared" si="36"/>
        <v>3581920</v>
      </c>
      <c r="AB112" s="32">
        <f t="shared" si="36"/>
        <v>3615187</v>
      </c>
      <c r="AC112" s="32">
        <f t="shared" si="36"/>
        <v>3641389</v>
      </c>
      <c r="AD112" s="32">
        <f t="shared" si="36"/>
        <v>3657340</v>
      </c>
      <c r="AE112" s="32">
        <f t="shared" si="36"/>
        <v>3668948</v>
      </c>
      <c r="AF112" s="32">
        <f t="shared" ref="AF112:AG112" si="37">SUM(AF94:AF111)</f>
        <v>3667780</v>
      </c>
      <c r="AG112" s="32">
        <f t="shared" si="37"/>
        <v>3692828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1.75" customHeight="1" thickTop="1" thickBot="1">
      <c r="A117" s="19" t="s">
        <v>2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4.5165281136279337E-2</v>
      </c>
      <c r="C118" s="33">
        <f>J94/J$112</f>
        <v>3.6843617281731737E-2</v>
      </c>
      <c r="D118" s="33">
        <f>T94/T$112</f>
        <v>3.7889524499127546E-2</v>
      </c>
      <c r="E118" s="33">
        <f>AE94/AE$112</f>
        <v>4.3973367842771283E-2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6.1348887275752183E-2</v>
      </c>
      <c r="C119" s="33">
        <f t="shared" ref="C119:C135" si="39">J95/J$112</f>
        <v>4.083473555055836E-2</v>
      </c>
      <c r="D119" s="33">
        <f t="shared" ref="D119:D135" si="40">T95/T$112</f>
        <v>3.8487581158694675E-2</v>
      </c>
      <c r="E119" s="33">
        <f t="shared" ref="E119:E135" si="41">AE95/AE$112</f>
        <v>4.2803550227476651E-2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6.6964429217477445E-2</v>
      </c>
      <c r="C120" s="33">
        <f t="shared" si="39"/>
        <v>5.3264347547971394E-2</v>
      </c>
      <c r="D120" s="33">
        <f t="shared" si="40"/>
        <v>3.8963906936884403E-2</v>
      </c>
      <c r="E120" s="33">
        <f t="shared" si="41"/>
        <v>4.0983137400693606E-2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7.0383508810866371E-2</v>
      </c>
      <c r="C121" s="33">
        <f t="shared" si="39"/>
        <v>6.7079147319842797E-2</v>
      </c>
      <c r="D121" s="33">
        <f t="shared" si="40"/>
        <v>4.3272320860834962E-2</v>
      </c>
      <c r="E121" s="33">
        <f t="shared" si="41"/>
        <v>4.0904913343007311E-2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6.5184171047898143E-2</v>
      </c>
      <c r="C122" s="33">
        <f t="shared" si="39"/>
        <v>7.2739623474602291E-2</v>
      </c>
      <c r="D122" s="33">
        <f t="shared" si="40"/>
        <v>5.7064000082490574E-2</v>
      </c>
      <c r="E122" s="33">
        <f t="shared" si="41"/>
        <v>4.3922399554313658E-2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6.2437894314326677E-2</v>
      </c>
      <c r="C123" s="33">
        <f t="shared" si="39"/>
        <v>7.2973129791301966E-2</v>
      </c>
      <c r="D123" s="33">
        <f t="shared" si="40"/>
        <v>7.3308055319095303E-2</v>
      </c>
      <c r="E123" s="33">
        <f t="shared" si="41"/>
        <v>5.0103190342299757E-2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6.9423919189863736E-2</v>
      </c>
      <c r="C124" s="33">
        <f t="shared" si="39"/>
        <v>6.6237675465845108E-2</v>
      </c>
      <c r="D124" s="33">
        <f t="shared" si="40"/>
        <v>7.8390104797399718E-2</v>
      </c>
      <c r="E124" s="33">
        <f t="shared" si="41"/>
        <v>6.3022697514382872E-2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6.4956642369920825E-2</v>
      </c>
      <c r="C125" s="33">
        <f t="shared" si="39"/>
        <v>6.4226407724671988E-2</v>
      </c>
      <c r="D125" s="33">
        <f t="shared" si="40"/>
        <v>7.6132498192654441E-2</v>
      </c>
      <c r="E125" s="33">
        <f t="shared" si="41"/>
        <v>7.8131933186297547E-2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7.0171912730732672E-2</v>
      </c>
      <c r="C126" s="33">
        <f t="shared" si="39"/>
        <v>7.2581688293125432E-2</v>
      </c>
      <c r="D126" s="33">
        <f t="shared" si="40"/>
        <v>6.7925545382991129E-2</v>
      </c>
      <c r="E126" s="33">
        <f t="shared" si="41"/>
        <v>8.0959174128387754E-2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6.5065654881482429E-2</v>
      </c>
      <c r="C127" s="33">
        <f t="shared" si="39"/>
        <v>6.5115996031807802E-2</v>
      </c>
      <c r="D127" s="33">
        <f t="shared" si="40"/>
        <v>6.5098238253399582E-2</v>
      </c>
      <c r="E127" s="33">
        <f t="shared" si="41"/>
        <v>7.8980950397770699E-2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6.9051320015731346E-2</v>
      </c>
      <c r="C128" s="33">
        <f t="shared" si="39"/>
        <v>6.8710295081224823E-2</v>
      </c>
      <c r="D128" s="33">
        <f t="shared" si="40"/>
        <v>7.2270335358553303E-2</v>
      </c>
      <c r="E128" s="33">
        <f t="shared" si="41"/>
        <v>6.8812368013937517E-2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6.9877858468776727E-2</v>
      </c>
      <c r="C129" s="33">
        <f t="shared" si="39"/>
        <v>6.5337048678283494E-2</v>
      </c>
      <c r="D129" s="33">
        <f t="shared" si="40"/>
        <v>6.4216333821020655E-2</v>
      </c>
      <c r="E129" s="33">
        <f t="shared" si="41"/>
        <v>6.2637028379797149E-2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5.1913994159724572E-2</v>
      </c>
      <c r="C130" s="33">
        <f t="shared" si="39"/>
        <v>6.5644993978367414E-2</v>
      </c>
      <c r="D130" s="33">
        <f t="shared" si="40"/>
        <v>6.6368535803773263E-2</v>
      </c>
      <c r="E130" s="33">
        <f t="shared" si="41"/>
        <v>6.875867414855702E-2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5.4514920877880547E-2</v>
      </c>
      <c r="C131" s="33">
        <f t="shared" si="39"/>
        <v>6.5324595008059511E-2</v>
      </c>
      <c r="D131" s="33">
        <f t="shared" si="40"/>
        <v>6.0635440929302141E-2</v>
      </c>
      <c r="E131" s="33">
        <f t="shared" si="41"/>
        <v>5.5890407822623812E-2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4.8788409789770767E-2</v>
      </c>
      <c r="C132" s="33">
        <f t="shared" si="39"/>
        <v>3.6206498834591198E-2</v>
      </c>
      <c r="D132" s="33">
        <f t="shared" si="40"/>
        <v>5.6830276790245951E-2</v>
      </c>
      <c r="E132" s="33">
        <f t="shared" si="41"/>
        <v>5.849333378396205E-2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3.3595978947727381E-2</v>
      </c>
      <c r="C133" s="33">
        <f t="shared" si="39"/>
        <v>4.3153948591815393E-2</v>
      </c>
      <c r="D133" s="33">
        <f t="shared" si="40"/>
        <v>5.1068825781053977E-2</v>
      </c>
      <c r="E133" s="33">
        <f t="shared" si="41"/>
        <v>4.7454747246349634E-2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1.9531967359976924E-2</v>
      </c>
      <c r="C134" s="33">
        <f t="shared" si="39"/>
        <v>2.6916626923419836E-2</v>
      </c>
      <c r="D134" s="33">
        <f t="shared" si="40"/>
        <v>2.3339103854486627E-2</v>
      </c>
      <c r="E134" s="33">
        <f t="shared" si="41"/>
        <v>3.8575090189340376E-2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1.1623249405811931E-2</v>
      </c>
      <c r="C135" s="33">
        <f t="shared" si="39"/>
        <v>1.6809624422779459E-2</v>
      </c>
      <c r="D135" s="33">
        <f t="shared" si="40"/>
        <v>2.8739372177991745E-2</v>
      </c>
      <c r="E135" s="33">
        <f t="shared" si="41"/>
        <v>3.5593036478031304E-2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0.99999999999999989</v>
      </c>
      <c r="C136" s="34">
        <f t="shared" ref="C136:E136" si="42">SUM(C118:C135)</f>
        <v>1.0000000000000002</v>
      </c>
      <c r="D136" s="34">
        <f t="shared" si="42"/>
        <v>1</v>
      </c>
      <c r="E136" s="34">
        <f t="shared" si="42"/>
        <v>1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4.5165281136279337E-2</v>
      </c>
      <c r="C142" s="35">
        <f t="shared" ref="C142:AE151" si="43">C94/C$112</f>
        <v>4.3096696247468765E-2</v>
      </c>
      <c r="D142" s="35">
        <f t="shared" si="43"/>
        <v>4.121999882141985E-2</v>
      </c>
      <c r="E142" s="35">
        <f t="shared" si="43"/>
        <v>3.9787052755830034E-2</v>
      </c>
      <c r="F142" s="35">
        <f t="shared" si="43"/>
        <v>3.9113136651396353E-2</v>
      </c>
      <c r="G142" s="35">
        <f t="shared" si="43"/>
        <v>3.8079317110574863E-2</v>
      </c>
      <c r="H142" s="35">
        <f t="shared" si="43"/>
        <v>3.7270213424483611E-2</v>
      </c>
      <c r="I142" s="35">
        <f t="shared" si="43"/>
        <v>3.7036974217892225E-2</v>
      </c>
      <c r="J142" s="35">
        <f t="shared" si="43"/>
        <v>3.6843617281731737E-2</v>
      </c>
      <c r="K142" s="35">
        <f t="shared" si="43"/>
        <v>3.6835981182304703E-2</v>
      </c>
      <c r="L142" s="35">
        <f t="shared" si="43"/>
        <v>3.5599593743744398E-2</v>
      </c>
      <c r="M142" s="35">
        <f t="shared" si="43"/>
        <v>3.6376233996907641E-2</v>
      </c>
      <c r="N142" s="35">
        <f t="shared" si="43"/>
        <v>3.6515715129056811E-2</v>
      </c>
      <c r="O142" s="35">
        <f t="shared" si="43"/>
        <v>3.6634366139964382E-2</v>
      </c>
      <c r="P142" s="35">
        <f t="shared" si="43"/>
        <v>3.6600754130134618E-2</v>
      </c>
      <c r="Q142" s="35">
        <f t="shared" si="43"/>
        <v>3.688993454596233E-2</v>
      </c>
      <c r="R142" s="35">
        <f t="shared" si="43"/>
        <v>3.7027588448097899E-2</v>
      </c>
      <c r="S142" s="35">
        <f t="shared" si="43"/>
        <v>3.7373332225542413E-2</v>
      </c>
      <c r="T142" s="35">
        <f t="shared" si="43"/>
        <v>3.7889524499127546E-2</v>
      </c>
      <c r="U142" s="35">
        <f t="shared" si="43"/>
        <v>3.8539488167899288E-2</v>
      </c>
      <c r="V142" s="35">
        <f t="shared" si="43"/>
        <v>3.9046481960681972E-2</v>
      </c>
      <c r="W142" s="35">
        <f t="shared" si="43"/>
        <v>4.0071272032997957E-2</v>
      </c>
      <c r="X142" s="35">
        <f t="shared" si="43"/>
        <v>4.0638196966157725E-2</v>
      </c>
      <c r="Y142" s="35">
        <f t="shared" si="43"/>
        <v>4.1729525460727904E-2</v>
      </c>
      <c r="Z142" s="35">
        <f t="shared" si="43"/>
        <v>4.2467787351001707E-2</v>
      </c>
      <c r="AA142" s="35">
        <f t="shared" si="43"/>
        <v>4.3100069236610535E-2</v>
      </c>
      <c r="AB142" s="35">
        <f t="shared" si="43"/>
        <v>4.3517527585709953E-2</v>
      </c>
      <c r="AC142" s="35">
        <f t="shared" si="43"/>
        <v>4.4192202480976356E-2</v>
      </c>
      <c r="AD142" s="35">
        <f t="shared" si="43"/>
        <v>4.4155588487808081E-2</v>
      </c>
      <c r="AE142" s="35">
        <f t="shared" si="43"/>
        <v>4.3973367842771283E-2</v>
      </c>
      <c r="AF142" s="35">
        <f t="shared" ref="AF142:AG150" si="44">AF94/AF$112</f>
        <v>4.3516241432146968E-2</v>
      </c>
      <c r="AG142" s="35">
        <f t="shared" si="44"/>
        <v>4.31241314244801E-2</v>
      </c>
    </row>
    <row r="143" spans="1:33" ht="22" thickTop="1" thickBot="1">
      <c r="A143" s="20" t="s">
        <v>19</v>
      </c>
      <c r="B143" s="35">
        <f t="shared" ref="B143:Q158" si="45">B95/B$112</f>
        <v>6.1348887275752183E-2</v>
      </c>
      <c r="C143" s="35">
        <f t="shared" si="45"/>
        <v>5.861164126143991E-2</v>
      </c>
      <c r="D143" s="35">
        <f t="shared" si="45"/>
        <v>5.5673600646535398E-2</v>
      </c>
      <c r="E143" s="35">
        <f t="shared" si="45"/>
        <v>5.2326854566916096E-2</v>
      </c>
      <c r="F143" s="35">
        <f t="shared" si="45"/>
        <v>4.8987270488201839E-2</v>
      </c>
      <c r="G143" s="35">
        <f t="shared" si="45"/>
        <v>4.632394397961255E-2</v>
      </c>
      <c r="H143" s="35">
        <f t="shared" si="45"/>
        <v>4.4184425683231707E-2</v>
      </c>
      <c r="I143" s="35">
        <f t="shared" si="45"/>
        <v>4.2274017863503294E-2</v>
      </c>
      <c r="J143" s="35">
        <f t="shared" si="45"/>
        <v>4.083473555055836E-2</v>
      </c>
      <c r="K143" s="35">
        <f t="shared" si="45"/>
        <v>4.0074113152535978E-2</v>
      </c>
      <c r="L143" s="35">
        <f t="shared" si="45"/>
        <v>3.8110908411443906E-2</v>
      </c>
      <c r="M143" s="35">
        <f t="shared" si="45"/>
        <v>3.735931405886838E-2</v>
      </c>
      <c r="N143" s="35">
        <f t="shared" si="45"/>
        <v>3.7118857443615441E-2</v>
      </c>
      <c r="O143" s="35">
        <f t="shared" si="45"/>
        <v>3.7036054371697415E-2</v>
      </c>
      <c r="P143" s="35">
        <f t="shared" si="45"/>
        <v>3.7069584084938267E-2</v>
      </c>
      <c r="Q143" s="35">
        <f t="shared" si="45"/>
        <v>3.7487130386709346E-2</v>
      </c>
      <c r="R143" s="35">
        <f t="shared" si="43"/>
        <v>3.827308426280248E-2</v>
      </c>
      <c r="S143" s="35">
        <f t="shared" si="43"/>
        <v>3.8396415341376278E-2</v>
      </c>
      <c r="T143" s="35">
        <f t="shared" si="43"/>
        <v>3.8487581158694675E-2</v>
      </c>
      <c r="U143" s="35">
        <f t="shared" si="43"/>
        <v>3.8224739953594669E-2</v>
      </c>
      <c r="V143" s="35">
        <f t="shared" si="43"/>
        <v>3.8142665264540743E-2</v>
      </c>
      <c r="W143" s="35">
        <f t="shared" si="43"/>
        <v>3.817399203792507E-2</v>
      </c>
      <c r="X143" s="35">
        <f t="shared" si="43"/>
        <v>3.8477557636632617E-2</v>
      </c>
      <c r="Y143" s="35">
        <f t="shared" si="43"/>
        <v>3.8882081821419466E-2</v>
      </c>
      <c r="Z143" s="35">
        <f t="shared" si="43"/>
        <v>3.9721487992887911E-2</v>
      </c>
      <c r="AA143" s="35">
        <f t="shared" si="43"/>
        <v>4.0402912404520479E-2</v>
      </c>
      <c r="AB143" s="35">
        <f t="shared" si="43"/>
        <v>4.1110183235334712E-2</v>
      </c>
      <c r="AC143" s="35">
        <f t="shared" si="43"/>
        <v>4.1649216823580235E-2</v>
      </c>
      <c r="AD143" s="35">
        <f t="shared" si="43"/>
        <v>4.2460367370821414E-2</v>
      </c>
      <c r="AE143" s="35">
        <f t="shared" si="43"/>
        <v>4.2803550227476651E-2</v>
      </c>
      <c r="AF143" s="35">
        <f t="shared" si="44"/>
        <v>4.3261318835917092E-2</v>
      </c>
      <c r="AG143" s="35">
        <f t="shared" si="44"/>
        <v>4.3789204371284016E-2</v>
      </c>
    </row>
    <row r="144" spans="1:33" ht="22" thickTop="1" thickBot="1">
      <c r="A144" s="20" t="s">
        <v>20</v>
      </c>
      <c r="B144" s="35">
        <f t="shared" si="45"/>
        <v>6.6964429217477445E-2</v>
      </c>
      <c r="C144" s="35">
        <f t="shared" si="43"/>
        <v>6.6721681621291454E-2</v>
      </c>
      <c r="D144" s="35">
        <f t="shared" si="43"/>
        <v>6.6488757187234293E-2</v>
      </c>
      <c r="E144" s="35">
        <f t="shared" si="43"/>
        <v>6.5777737297786285E-2</v>
      </c>
      <c r="F144" s="35">
        <f t="shared" si="43"/>
        <v>6.4726307338920513E-2</v>
      </c>
      <c r="G144" s="35">
        <f t="shared" si="43"/>
        <v>6.2522270584786085E-2</v>
      </c>
      <c r="H144" s="35">
        <f t="shared" si="43"/>
        <v>5.9742250456918618E-2</v>
      </c>
      <c r="I144" s="35">
        <f t="shared" si="43"/>
        <v>5.6696382634928925E-2</v>
      </c>
      <c r="J144" s="35">
        <f t="shared" si="43"/>
        <v>5.3264347547971394E-2</v>
      </c>
      <c r="K144" s="35">
        <f t="shared" si="43"/>
        <v>4.9861851973618074E-2</v>
      </c>
      <c r="L144" s="35">
        <f t="shared" si="43"/>
        <v>4.6818991969577284E-2</v>
      </c>
      <c r="M144" s="35">
        <f t="shared" si="43"/>
        <v>4.4619113268599221E-2</v>
      </c>
      <c r="N144" s="35">
        <f t="shared" si="43"/>
        <v>4.2720683940624622E-2</v>
      </c>
      <c r="O144" s="35">
        <f t="shared" si="43"/>
        <v>4.1258630733828482E-2</v>
      </c>
      <c r="P144" s="35">
        <f t="shared" si="43"/>
        <v>4.0571801021706252E-2</v>
      </c>
      <c r="Q144" s="35">
        <f t="shared" si="43"/>
        <v>3.9672460830305387E-2</v>
      </c>
      <c r="R144" s="35">
        <f t="shared" si="43"/>
        <v>3.9010360520932201E-2</v>
      </c>
      <c r="S144" s="35">
        <f t="shared" si="43"/>
        <v>3.8905235171597767E-2</v>
      </c>
      <c r="T144" s="35">
        <f t="shared" si="43"/>
        <v>3.8963906936884403E-2</v>
      </c>
      <c r="U144" s="35">
        <f t="shared" si="43"/>
        <v>3.9267987216644346E-2</v>
      </c>
      <c r="V144" s="35">
        <f t="shared" si="43"/>
        <v>3.9795660822347423E-2</v>
      </c>
      <c r="W144" s="35">
        <f t="shared" si="43"/>
        <v>4.0341578831213934E-2</v>
      </c>
      <c r="X144" s="35">
        <f t="shared" si="43"/>
        <v>4.0007644772886541E-2</v>
      </c>
      <c r="Y144" s="35">
        <f t="shared" si="43"/>
        <v>3.9759926489293135E-2</v>
      </c>
      <c r="Z144" s="35">
        <f t="shared" si="43"/>
        <v>3.9508898374039529E-2</v>
      </c>
      <c r="AA144" s="35">
        <f t="shared" si="43"/>
        <v>3.9458167686603832E-2</v>
      </c>
      <c r="AB144" s="35">
        <f t="shared" si="43"/>
        <v>3.9450241439792741E-2</v>
      </c>
      <c r="AC144" s="35">
        <f t="shared" si="43"/>
        <v>3.9862261351368944E-2</v>
      </c>
      <c r="AD144" s="35">
        <f t="shared" si="43"/>
        <v>4.0298687023902616E-2</v>
      </c>
      <c r="AE144" s="35">
        <f t="shared" si="43"/>
        <v>4.0983137400693606E-2</v>
      </c>
      <c r="AF144" s="35">
        <f t="shared" si="44"/>
        <v>4.1488039086313794E-2</v>
      </c>
      <c r="AG144" s="35">
        <f t="shared" si="44"/>
        <v>4.2021724272021332E-2</v>
      </c>
    </row>
    <row r="145" spans="1:33" ht="22" thickTop="1" thickBot="1">
      <c r="A145" s="20" t="s">
        <v>21</v>
      </c>
      <c r="B145" s="35">
        <f t="shared" si="45"/>
        <v>7.0383508810866371E-2</v>
      </c>
      <c r="C145" s="35">
        <f t="shared" si="43"/>
        <v>7.092310353765939E-2</v>
      </c>
      <c r="D145" s="35">
        <f t="shared" si="43"/>
        <v>7.0812743257539404E-2</v>
      </c>
      <c r="E145" s="35">
        <f t="shared" si="43"/>
        <v>6.9849911998185146E-2</v>
      </c>
      <c r="F145" s="35">
        <f t="shared" si="43"/>
        <v>6.8880121382395618E-2</v>
      </c>
      <c r="G145" s="35">
        <f t="shared" si="43"/>
        <v>6.8270900520962546E-2</v>
      </c>
      <c r="H145" s="35">
        <f t="shared" si="43"/>
        <v>6.8087933959727912E-2</v>
      </c>
      <c r="I145" s="35">
        <f t="shared" si="43"/>
        <v>6.7825171053390365E-2</v>
      </c>
      <c r="J145" s="35">
        <f t="shared" si="43"/>
        <v>6.7079147319842797E-2</v>
      </c>
      <c r="K145" s="35">
        <f t="shared" si="43"/>
        <v>6.5953682960969401E-2</v>
      </c>
      <c r="L145" s="35">
        <f t="shared" si="43"/>
        <v>6.3657587901684173E-2</v>
      </c>
      <c r="M145" s="35">
        <f t="shared" si="43"/>
        <v>6.0718398107670268E-2</v>
      </c>
      <c r="N145" s="35">
        <f t="shared" si="43"/>
        <v>5.7630248156077299E-2</v>
      </c>
      <c r="O145" s="35">
        <f t="shared" si="43"/>
        <v>5.4207085118535114E-2</v>
      </c>
      <c r="P145" s="35">
        <f t="shared" si="43"/>
        <v>5.0917791810912875E-2</v>
      </c>
      <c r="Q145" s="35">
        <f t="shared" si="43"/>
        <v>4.8328223641400922E-2</v>
      </c>
      <c r="R145" s="35">
        <f t="shared" si="43"/>
        <v>4.631039759948577E-2</v>
      </c>
      <c r="S145" s="35">
        <f t="shared" si="43"/>
        <v>4.4602813979939433E-2</v>
      </c>
      <c r="T145" s="35">
        <f t="shared" si="43"/>
        <v>4.3272320860834962E-2</v>
      </c>
      <c r="U145" s="35">
        <f t="shared" si="43"/>
        <v>4.2610613252559403E-2</v>
      </c>
      <c r="V145" s="35">
        <f t="shared" si="43"/>
        <v>4.1663319991413456E-2</v>
      </c>
      <c r="W145" s="35">
        <f t="shared" si="43"/>
        <v>4.0636977399728436E-2</v>
      </c>
      <c r="X145" s="35">
        <f t="shared" si="43"/>
        <v>4.0206408867936548E-2</v>
      </c>
      <c r="Y145" s="35">
        <f t="shared" si="43"/>
        <v>3.9972711764214804E-2</v>
      </c>
      <c r="Z145" s="35">
        <f t="shared" si="43"/>
        <v>4.0243859058964632E-2</v>
      </c>
      <c r="AA145" s="35">
        <f t="shared" si="43"/>
        <v>4.0777850984946622E-2</v>
      </c>
      <c r="AB145" s="35">
        <f t="shared" si="43"/>
        <v>4.1336727533043245E-2</v>
      </c>
      <c r="AC145" s="35">
        <f t="shared" si="43"/>
        <v>4.1193621445003541E-2</v>
      </c>
      <c r="AD145" s="35">
        <f t="shared" si="43"/>
        <v>4.121875461400909E-2</v>
      </c>
      <c r="AE145" s="35">
        <f t="shared" si="43"/>
        <v>4.0904913343007311E-2</v>
      </c>
      <c r="AF145" s="35">
        <f t="shared" si="44"/>
        <v>4.0703095605516146E-2</v>
      </c>
      <c r="AG145" s="35">
        <f t="shared" si="44"/>
        <v>4.0606277898672778E-2</v>
      </c>
    </row>
    <row r="146" spans="1:33" ht="22" thickTop="1" thickBot="1">
      <c r="A146" s="20" t="s">
        <v>22</v>
      </c>
      <c r="B146" s="35">
        <f t="shared" si="45"/>
        <v>6.5184171047898143E-2</v>
      </c>
      <c r="C146" s="35">
        <f t="shared" si="43"/>
        <v>6.6377931463832612E-2</v>
      </c>
      <c r="D146" s="35">
        <f t="shared" si="43"/>
        <v>6.8033258409309655E-2</v>
      </c>
      <c r="E146" s="35">
        <f t="shared" si="43"/>
        <v>7.0336515229331806E-2</v>
      </c>
      <c r="F146" s="35">
        <f t="shared" si="43"/>
        <v>7.2419034802925192E-2</v>
      </c>
      <c r="G146" s="35">
        <f t="shared" si="43"/>
        <v>7.3572427324597997E-2</v>
      </c>
      <c r="H146" s="35">
        <f t="shared" si="43"/>
        <v>7.3980998059366657E-2</v>
      </c>
      <c r="I146" s="35">
        <f t="shared" si="43"/>
        <v>7.3816138665472597E-2</v>
      </c>
      <c r="J146" s="35">
        <f t="shared" si="43"/>
        <v>7.2739623474602291E-2</v>
      </c>
      <c r="K146" s="35">
        <f t="shared" si="43"/>
        <v>7.1746923349862393E-2</v>
      </c>
      <c r="L146" s="35">
        <f t="shared" si="43"/>
        <v>7.1551627832069406E-2</v>
      </c>
      <c r="M146" s="35">
        <f t="shared" si="43"/>
        <v>7.1240080815882623E-2</v>
      </c>
      <c r="N146" s="35">
        <f t="shared" si="43"/>
        <v>7.0767086068692794E-2</v>
      </c>
      <c r="O146" s="35">
        <f t="shared" si="43"/>
        <v>6.9805597730917948E-2</v>
      </c>
      <c r="P146" s="35">
        <f t="shared" si="43"/>
        <v>6.8544082879988102E-2</v>
      </c>
      <c r="Q146" s="35">
        <f t="shared" si="43"/>
        <v>6.6181718081212912E-2</v>
      </c>
      <c r="R146" s="35">
        <f t="shared" si="43"/>
        <v>6.3351357232536931E-2</v>
      </c>
      <c r="S146" s="35">
        <f t="shared" si="43"/>
        <v>6.034557346802543E-2</v>
      </c>
      <c r="T146" s="35">
        <f t="shared" si="43"/>
        <v>5.7064000082490574E-2</v>
      </c>
      <c r="U146" s="35">
        <f t="shared" si="43"/>
        <v>5.3905495990250817E-2</v>
      </c>
      <c r="V146" s="35">
        <f t="shared" si="43"/>
        <v>5.1227427092262766E-2</v>
      </c>
      <c r="W146" s="35">
        <f t="shared" si="43"/>
        <v>4.8814328313268471E-2</v>
      </c>
      <c r="X146" s="35">
        <f t="shared" si="43"/>
        <v>4.7323692425304195E-2</v>
      </c>
      <c r="Y146" s="35">
        <f t="shared" si="43"/>
        <v>4.5780316209599964E-2</v>
      </c>
      <c r="Z146" s="35">
        <f t="shared" si="43"/>
        <v>4.4613850143645044E-2</v>
      </c>
      <c r="AA146" s="35">
        <f t="shared" si="43"/>
        <v>4.3383436816009292E-2</v>
      </c>
      <c r="AB146" s="35">
        <f t="shared" si="43"/>
        <v>4.3160422960140096E-2</v>
      </c>
      <c r="AC146" s="35">
        <f t="shared" si="43"/>
        <v>4.3465282066815714E-2</v>
      </c>
      <c r="AD146" s="35">
        <f t="shared" si="43"/>
        <v>4.3661240136273906E-2</v>
      </c>
      <c r="AE146" s="35">
        <f t="shared" si="43"/>
        <v>4.3922399554313658E-2</v>
      </c>
      <c r="AF146" s="35">
        <f t="shared" si="44"/>
        <v>4.4520663725741455E-2</v>
      </c>
      <c r="AG146" s="35">
        <f t="shared" si="44"/>
        <v>4.4603485458840755E-2</v>
      </c>
    </row>
    <row r="147" spans="1:33" ht="22" thickTop="1" thickBot="1">
      <c r="A147" s="20" t="s">
        <v>23</v>
      </c>
      <c r="B147" s="35">
        <f t="shared" si="45"/>
        <v>6.2437894314326677E-2</v>
      </c>
      <c r="C147" s="35">
        <f t="shared" si="43"/>
        <v>6.3107826138560433E-2</v>
      </c>
      <c r="D147" s="35">
        <f t="shared" si="43"/>
        <v>6.3987922359629704E-2</v>
      </c>
      <c r="E147" s="35">
        <f t="shared" si="43"/>
        <v>6.4761801955577139E-2</v>
      </c>
      <c r="F147" s="35">
        <f t="shared" si="43"/>
        <v>6.5939793746691316E-2</v>
      </c>
      <c r="G147" s="35">
        <f t="shared" si="43"/>
        <v>6.7389098125888003E-2</v>
      </c>
      <c r="H147" s="35">
        <f t="shared" si="43"/>
        <v>6.8808611532196667E-2</v>
      </c>
      <c r="I147" s="35">
        <f t="shared" si="43"/>
        <v>7.0562138373740493E-2</v>
      </c>
      <c r="J147" s="35">
        <f t="shared" si="43"/>
        <v>7.2973129791301966E-2</v>
      </c>
      <c r="K147" s="35">
        <f t="shared" si="43"/>
        <v>7.4981374015711241E-2</v>
      </c>
      <c r="L147" s="35">
        <f t="shared" si="43"/>
        <v>7.6648261133627341E-2</v>
      </c>
      <c r="M147" s="35">
        <f t="shared" si="43"/>
        <v>7.7214663283720258E-2</v>
      </c>
      <c r="N147" s="35">
        <f t="shared" si="43"/>
        <v>7.7104063386843252E-2</v>
      </c>
      <c r="O147" s="35">
        <f t="shared" si="43"/>
        <v>7.6062861925946718E-2</v>
      </c>
      <c r="P147" s="35">
        <f t="shared" si="43"/>
        <v>7.496476628540881E-2</v>
      </c>
      <c r="Q147" s="35">
        <f t="shared" si="43"/>
        <v>7.4430575053524434E-2</v>
      </c>
      <c r="R147" s="35">
        <f t="shared" si="43"/>
        <v>7.4257605756194917E-2</v>
      </c>
      <c r="S147" s="35">
        <f t="shared" si="43"/>
        <v>7.4019533409923705E-2</v>
      </c>
      <c r="T147" s="35">
        <f t="shared" si="43"/>
        <v>7.3308055319095303E-2</v>
      </c>
      <c r="U147" s="35">
        <f t="shared" si="43"/>
        <v>7.2328567377721031E-2</v>
      </c>
      <c r="V147" s="35">
        <f t="shared" si="43"/>
        <v>7.0156984556510982E-2</v>
      </c>
      <c r="W147" s="35">
        <f t="shared" si="43"/>
        <v>6.7282156386739456E-2</v>
      </c>
      <c r="X147" s="35">
        <f t="shared" si="43"/>
        <v>6.5179050490893523E-2</v>
      </c>
      <c r="Y147" s="35">
        <f t="shared" si="43"/>
        <v>6.2231962934322996E-2</v>
      </c>
      <c r="Z147" s="35">
        <f t="shared" si="43"/>
        <v>5.8883963320308132E-2</v>
      </c>
      <c r="AA147" s="35">
        <f t="shared" si="43"/>
        <v>5.5798566132130252E-2</v>
      </c>
      <c r="AB147" s="35">
        <f t="shared" si="43"/>
        <v>5.4028740422003063E-2</v>
      </c>
      <c r="AC147" s="35">
        <f t="shared" si="43"/>
        <v>5.2295154403992544E-2</v>
      </c>
      <c r="AD147" s="35">
        <f t="shared" si="43"/>
        <v>5.0849524517818961E-2</v>
      </c>
      <c r="AE147" s="35">
        <f t="shared" si="43"/>
        <v>5.0103190342299757E-2</v>
      </c>
      <c r="AF147" s="35">
        <f t="shared" si="44"/>
        <v>4.9944925813434828E-2</v>
      </c>
      <c r="AG147" s="35">
        <f t="shared" si="44"/>
        <v>4.8984409780255131E-2</v>
      </c>
    </row>
    <row r="148" spans="1:33" ht="22" thickTop="1" thickBot="1">
      <c r="A148" s="20" t="s">
        <v>24</v>
      </c>
      <c r="B148" s="35">
        <f t="shared" si="45"/>
        <v>6.9423919189863736E-2</v>
      </c>
      <c r="C148" s="35">
        <f t="shared" si="43"/>
        <v>6.6783545452560517E-2</v>
      </c>
      <c r="D148" s="35">
        <f t="shared" si="43"/>
        <v>6.4174811497329953E-2</v>
      </c>
      <c r="E148" s="35">
        <f t="shared" si="43"/>
        <v>6.3258701160117198E-2</v>
      </c>
      <c r="F148" s="35">
        <f t="shared" si="43"/>
        <v>6.3108325461892753E-2</v>
      </c>
      <c r="G148" s="35">
        <f t="shared" si="43"/>
        <v>6.371304210550055E-2</v>
      </c>
      <c r="H148" s="35">
        <f t="shared" si="43"/>
        <v>6.4421289131775555E-2</v>
      </c>
      <c r="I148" s="35">
        <f t="shared" si="43"/>
        <v>6.5367214964726417E-2</v>
      </c>
      <c r="J148" s="35">
        <f t="shared" si="43"/>
        <v>6.6237675465845108E-2</v>
      </c>
      <c r="K148" s="35">
        <f t="shared" si="43"/>
        <v>6.73488973219077E-2</v>
      </c>
      <c r="L148" s="35">
        <f t="shared" si="43"/>
        <v>6.9140119279649359E-2</v>
      </c>
      <c r="M148" s="35">
        <f t="shared" si="43"/>
        <v>7.0619621562449858E-2</v>
      </c>
      <c r="N148" s="35">
        <f t="shared" si="43"/>
        <v>7.2468118096403189E-2</v>
      </c>
      <c r="O148" s="35">
        <f t="shared" si="43"/>
        <v>7.4954795809433164E-2</v>
      </c>
      <c r="P148" s="35">
        <f t="shared" si="43"/>
        <v>7.6883824508943502E-2</v>
      </c>
      <c r="Q148" s="35">
        <f t="shared" si="43"/>
        <v>7.827872534886024E-2</v>
      </c>
      <c r="R148" s="35">
        <f t="shared" si="43"/>
        <v>7.8957562951223803E-2</v>
      </c>
      <c r="S148" s="35">
        <f t="shared" si="43"/>
        <v>7.9026079881275371E-2</v>
      </c>
      <c r="T148" s="35">
        <f t="shared" si="43"/>
        <v>7.8390104797399718E-2</v>
      </c>
      <c r="U148" s="35">
        <f t="shared" si="43"/>
        <v>7.7606322662128954E-2</v>
      </c>
      <c r="V148" s="35">
        <f t="shared" si="43"/>
        <v>7.733549578576171E-2</v>
      </c>
      <c r="W148" s="35">
        <f t="shared" si="43"/>
        <v>7.73784574606102E-2</v>
      </c>
      <c r="X148" s="35">
        <f t="shared" si="43"/>
        <v>7.7788961797371048E-2</v>
      </c>
      <c r="Y148" s="35">
        <f t="shared" si="43"/>
        <v>7.7527766791836122E-2</v>
      </c>
      <c r="Z148" s="35">
        <f t="shared" si="43"/>
        <v>7.6728607084247946E-2</v>
      </c>
      <c r="AA148" s="35">
        <f t="shared" si="43"/>
        <v>7.4757951043016038E-2</v>
      </c>
      <c r="AB148" s="35">
        <f t="shared" si="43"/>
        <v>7.2579371412875737E-2</v>
      </c>
      <c r="AC148" s="35">
        <f t="shared" si="43"/>
        <v>6.9869492108643155E-2</v>
      </c>
      <c r="AD148" s="35">
        <f t="shared" si="43"/>
        <v>6.6370367534875074E-2</v>
      </c>
      <c r="AE148" s="35">
        <f t="shared" si="43"/>
        <v>6.3022697514382872E-2</v>
      </c>
      <c r="AF148" s="35">
        <f t="shared" si="44"/>
        <v>6.092241083162022E-2</v>
      </c>
      <c r="AG148" s="35">
        <f t="shared" si="44"/>
        <v>5.8779612806228725E-2</v>
      </c>
    </row>
    <row r="149" spans="1:33" ht="22" thickTop="1" thickBot="1">
      <c r="A149" s="20" t="s">
        <v>25</v>
      </c>
      <c r="B149" s="35">
        <f t="shared" si="45"/>
        <v>6.4956642369920825E-2</v>
      </c>
      <c r="C149" s="35">
        <f t="shared" si="43"/>
        <v>6.7800799583020988E-2</v>
      </c>
      <c r="D149" s="35">
        <f t="shared" si="43"/>
        <v>7.0349729628101834E-2</v>
      </c>
      <c r="E149" s="35">
        <f t="shared" si="43"/>
        <v>7.1982420439247269E-2</v>
      </c>
      <c r="F149" s="35">
        <f t="shared" si="43"/>
        <v>7.3006931555878604E-2</v>
      </c>
      <c r="G149" s="35">
        <f t="shared" si="43"/>
        <v>7.0181096502108659E-2</v>
      </c>
      <c r="H149" s="35">
        <f t="shared" si="43"/>
        <v>6.7645135200468096E-2</v>
      </c>
      <c r="I149" s="35">
        <f t="shared" si="43"/>
        <v>6.504495275183661E-2</v>
      </c>
      <c r="J149" s="35">
        <f t="shared" si="43"/>
        <v>6.4226407724671988E-2</v>
      </c>
      <c r="K149" s="35">
        <f t="shared" si="43"/>
        <v>6.4050165417996532E-2</v>
      </c>
      <c r="L149" s="35">
        <f t="shared" si="43"/>
        <v>6.4885316535661694E-2</v>
      </c>
      <c r="M149" s="35">
        <f t="shared" si="43"/>
        <v>6.5564795397526965E-2</v>
      </c>
      <c r="N149" s="35">
        <f t="shared" si="43"/>
        <v>6.6535701330753858E-2</v>
      </c>
      <c r="O149" s="35">
        <f t="shared" si="43"/>
        <v>6.7445394079549109E-2</v>
      </c>
      <c r="P149" s="35">
        <f t="shared" si="43"/>
        <v>6.8648997875971604E-2</v>
      </c>
      <c r="Q149" s="35">
        <f t="shared" si="43"/>
        <v>7.0119433445141821E-2</v>
      </c>
      <c r="R149" s="35">
        <f t="shared" si="43"/>
        <v>7.1697038153688455E-2</v>
      </c>
      <c r="S149" s="35">
        <f t="shared" si="43"/>
        <v>7.3638491532561884E-2</v>
      </c>
      <c r="T149" s="35">
        <f t="shared" si="43"/>
        <v>7.6132498192654441E-2</v>
      </c>
      <c r="U149" s="35">
        <f t="shared" si="43"/>
        <v>7.8085884486833082E-2</v>
      </c>
      <c r="V149" s="35">
        <f t="shared" si="43"/>
        <v>7.9658207510253695E-2</v>
      </c>
      <c r="W149" s="35">
        <f t="shared" si="43"/>
        <v>8.0668615841004862E-2</v>
      </c>
      <c r="X149" s="35">
        <f t="shared" si="43"/>
        <v>8.1309238141753906E-2</v>
      </c>
      <c r="Y149" s="35">
        <f t="shared" si="43"/>
        <v>8.1008506632463617E-2</v>
      </c>
      <c r="Z149" s="35">
        <f t="shared" si="43"/>
        <v>8.0259443362512353E-2</v>
      </c>
      <c r="AA149" s="35">
        <f t="shared" si="43"/>
        <v>7.9758341894849691E-2</v>
      </c>
      <c r="AB149" s="35">
        <f t="shared" si="43"/>
        <v>7.987830228422485E-2</v>
      </c>
      <c r="AC149" s="35">
        <f t="shared" si="43"/>
        <v>7.9648178208919729E-2</v>
      </c>
      <c r="AD149" s="35">
        <f t="shared" si="43"/>
        <v>7.9023005791094073E-2</v>
      </c>
      <c r="AE149" s="35">
        <f t="shared" si="43"/>
        <v>7.8131933186297547E-2</v>
      </c>
      <c r="AF149" s="35">
        <f t="shared" si="44"/>
        <v>7.6554209903538381E-2</v>
      </c>
      <c r="AG149" s="35">
        <f t="shared" si="44"/>
        <v>7.437660243044085E-2</v>
      </c>
    </row>
    <row r="150" spans="1:33" ht="22" thickTop="1" thickBot="1">
      <c r="A150" s="20" t="s">
        <v>26</v>
      </c>
      <c r="B150" s="35">
        <f t="shared" si="45"/>
        <v>7.0171912730732672E-2</v>
      </c>
      <c r="C150" s="35">
        <f t="shared" si="43"/>
        <v>6.8888875203576797E-2</v>
      </c>
      <c r="D150" s="35">
        <f t="shared" si="43"/>
        <v>6.6815672871049295E-2</v>
      </c>
      <c r="E150" s="35">
        <f t="shared" si="43"/>
        <v>6.4877057486929041E-2</v>
      </c>
      <c r="F150" s="35">
        <f t="shared" si="43"/>
        <v>6.2536462256747166E-2</v>
      </c>
      <c r="G150" s="35">
        <f t="shared" si="43"/>
        <v>6.539771317742045E-2</v>
      </c>
      <c r="H150" s="35">
        <f t="shared" si="43"/>
        <v>6.8338420247651022E-2</v>
      </c>
      <c r="I150" s="35">
        <f t="shared" si="43"/>
        <v>7.0924824706317363E-2</v>
      </c>
      <c r="J150" s="35">
        <f t="shared" si="43"/>
        <v>7.2581688293125432E-2</v>
      </c>
      <c r="K150" s="35">
        <f t="shared" si="43"/>
        <v>7.3558691460534856E-2</v>
      </c>
      <c r="L150" s="35">
        <f t="shared" si="43"/>
        <v>7.0984547631617892E-2</v>
      </c>
      <c r="M150" s="35">
        <f t="shared" si="43"/>
        <v>6.8424871187263689E-2</v>
      </c>
      <c r="N150" s="35">
        <f t="shared" si="43"/>
        <v>6.5835259642808883E-2</v>
      </c>
      <c r="O150" s="35">
        <f t="shared" si="43"/>
        <v>6.5044108677207557E-2</v>
      </c>
      <c r="P150" s="35">
        <f t="shared" si="43"/>
        <v>6.4930375892992415E-2</v>
      </c>
      <c r="Q150" s="35">
        <f t="shared" si="43"/>
        <v>6.5456613021101298E-2</v>
      </c>
      <c r="R150" s="35">
        <f t="shared" si="43"/>
        <v>6.6084290002963425E-2</v>
      </c>
      <c r="S150" s="35">
        <f t="shared" si="43"/>
        <v>6.6999481439249609E-2</v>
      </c>
      <c r="T150" s="35">
        <f t="shared" si="43"/>
        <v>6.7925545382991129E-2</v>
      </c>
      <c r="U150" s="35">
        <f t="shared" si="43"/>
        <v>6.9173073461947079E-2</v>
      </c>
      <c r="V150" s="35">
        <f t="shared" si="43"/>
        <v>7.0671205377623586E-2</v>
      </c>
      <c r="W150" s="35">
        <f t="shared" si="43"/>
        <v>7.235240478956273E-2</v>
      </c>
      <c r="X150" s="35">
        <f t="shared" si="43"/>
        <v>7.4551542049790129E-2</v>
      </c>
      <c r="Y150" s="35">
        <f t="shared" si="43"/>
        <v>7.7083363199166172E-2</v>
      </c>
      <c r="Z150" s="35">
        <f t="shared" si="43"/>
        <v>7.9155041693053638E-2</v>
      </c>
      <c r="AA150" s="35">
        <f t="shared" si="43"/>
        <v>8.079409925403136E-2</v>
      </c>
      <c r="AB150" s="35">
        <f t="shared" si="43"/>
        <v>8.1805450174499958E-2</v>
      </c>
      <c r="AC150" s="35">
        <f t="shared" si="43"/>
        <v>8.2158209408552618E-2</v>
      </c>
      <c r="AD150" s="35">
        <f t="shared" si="43"/>
        <v>8.1620248595974124E-2</v>
      </c>
      <c r="AE150" s="35">
        <f t="shared" si="43"/>
        <v>8.0959174128387754E-2</v>
      </c>
      <c r="AF150" s="35">
        <f t="shared" si="44"/>
        <v>8.0645513089661863E-2</v>
      </c>
      <c r="AG150" s="35">
        <f t="shared" si="44"/>
        <v>8.0682338847084131E-2</v>
      </c>
    </row>
    <row r="151" spans="1:33" ht="22" thickTop="1" thickBot="1">
      <c r="A151" s="20" t="s">
        <v>27</v>
      </c>
      <c r="B151" s="35">
        <f t="shared" si="45"/>
        <v>6.5065654881482429E-2</v>
      </c>
      <c r="C151" s="35">
        <f t="shared" si="43"/>
        <v>6.5777768322471244E-2</v>
      </c>
      <c r="D151" s="35">
        <f t="shared" si="43"/>
        <v>6.7618791057382818E-2</v>
      </c>
      <c r="E151" s="35">
        <f t="shared" si="43"/>
        <v>6.9042279945565652E-2</v>
      </c>
      <c r="F151" s="35">
        <f t="shared" si="43"/>
        <v>7.0235378107625049E-2</v>
      </c>
      <c r="G151" s="35">
        <f t="shared" si="43"/>
        <v>7.0245653007374662E-2</v>
      </c>
      <c r="H151" s="35">
        <f t="shared" si="43"/>
        <v>6.9138169027130464E-2</v>
      </c>
      <c r="I151" s="35">
        <f t="shared" si="43"/>
        <v>6.7066724108492681E-2</v>
      </c>
      <c r="J151" s="35">
        <f t="shared" si="43"/>
        <v>6.5115996031807802E-2</v>
      </c>
      <c r="K151" s="35">
        <f t="shared" si="43"/>
        <v>6.2798521927972736E-2</v>
      </c>
      <c r="L151" s="35">
        <f t="shared" ref="C151:AE159" si="46">L103/L$112</f>
        <v>6.5812209123299686E-2</v>
      </c>
      <c r="M151" s="35">
        <f t="shared" si="46"/>
        <v>6.8700315340961521E-2</v>
      </c>
      <c r="N151" s="35">
        <f t="shared" si="46"/>
        <v>7.1317880182365206E-2</v>
      </c>
      <c r="O151" s="35">
        <f t="shared" si="46"/>
        <v>7.3019388874719482E-2</v>
      </c>
      <c r="P151" s="35">
        <f t="shared" si="46"/>
        <v>7.4029679223114458E-2</v>
      </c>
      <c r="Q151" s="35">
        <f t="shared" si="46"/>
        <v>7.1145282553468622E-2</v>
      </c>
      <c r="R151" s="35">
        <f t="shared" si="46"/>
        <v>6.8561824551156239E-2</v>
      </c>
      <c r="S151" s="35">
        <f t="shared" si="46"/>
        <v>6.6017653985325594E-2</v>
      </c>
      <c r="T151" s="35">
        <f t="shared" si="46"/>
        <v>6.5098238253399582E-2</v>
      </c>
      <c r="U151" s="35">
        <f t="shared" si="46"/>
        <v>6.4803509843178134E-2</v>
      </c>
      <c r="V151" s="35">
        <f t="shared" si="46"/>
        <v>6.5341773910339213E-2</v>
      </c>
      <c r="W151" s="35">
        <f t="shared" si="46"/>
        <v>6.5943168280808845E-2</v>
      </c>
      <c r="X151" s="35">
        <f t="shared" si="46"/>
        <v>6.7006151210776299E-2</v>
      </c>
      <c r="Y151" s="35">
        <f t="shared" si="46"/>
        <v>6.8044627003154112E-2</v>
      </c>
      <c r="Z151" s="35">
        <f t="shared" si="46"/>
        <v>6.9268924187292857E-2</v>
      </c>
      <c r="AA151" s="35">
        <f t="shared" si="46"/>
        <v>7.0726314378880606E-2</v>
      </c>
      <c r="AB151" s="35">
        <f t="shared" si="46"/>
        <v>7.2494728488457172E-2</v>
      </c>
      <c r="AC151" s="35">
        <f t="shared" si="46"/>
        <v>7.4419129623338784E-2</v>
      </c>
      <c r="AD151" s="35">
        <f t="shared" si="46"/>
        <v>7.6905346508664763E-2</v>
      </c>
      <c r="AE151" s="35">
        <f t="shared" si="46"/>
        <v>7.8980950397770699E-2</v>
      </c>
      <c r="AF151" s="35">
        <f t="shared" ref="AF151:AG151" si="47">AF103/AF$112</f>
        <v>8.0394407516263242E-2</v>
      </c>
      <c r="AG151" s="35">
        <f t="shared" si="47"/>
        <v>8.1561069186000534E-2</v>
      </c>
    </row>
    <row r="152" spans="1:33" ht="22" thickTop="1" thickBot="1">
      <c r="A152" s="20" t="s">
        <v>28</v>
      </c>
      <c r="B152" s="35">
        <f t="shared" si="45"/>
        <v>6.9051320015731346E-2</v>
      </c>
      <c r="C152" s="35">
        <f t="shared" si="46"/>
        <v>6.7742574800650102E-2</v>
      </c>
      <c r="D152" s="35">
        <f t="shared" si="46"/>
        <v>6.6801361540684862E-2</v>
      </c>
      <c r="E152" s="35">
        <f t="shared" si="46"/>
        <v>6.6284299413630454E-2</v>
      </c>
      <c r="F152" s="35">
        <f t="shared" si="46"/>
        <v>6.5380588605604542E-2</v>
      </c>
      <c r="G152" s="35">
        <f t="shared" si="46"/>
        <v>6.4732132789066546E-2</v>
      </c>
      <c r="H152" s="35">
        <f t="shared" si="46"/>
        <v>6.5438483730534361E-2</v>
      </c>
      <c r="I152" s="35">
        <f t="shared" si="46"/>
        <v>6.7232943565667433E-2</v>
      </c>
      <c r="J152" s="35">
        <f t="shared" si="46"/>
        <v>6.8710295081224823E-2</v>
      </c>
      <c r="K152" s="35">
        <f t="shared" si="46"/>
        <v>6.9972534637534528E-2</v>
      </c>
      <c r="L152" s="35">
        <f t="shared" si="46"/>
        <v>7.0222391842211074E-2</v>
      </c>
      <c r="M152" s="35">
        <f t="shared" si="46"/>
        <v>6.9104962680156798E-2</v>
      </c>
      <c r="N152" s="35">
        <f t="shared" si="46"/>
        <v>6.7097306485913638E-2</v>
      </c>
      <c r="O152" s="35">
        <f t="shared" si="46"/>
        <v>6.5166498060313716E-2</v>
      </c>
      <c r="P152" s="35">
        <f t="shared" si="46"/>
        <v>6.286009142184118E-2</v>
      </c>
      <c r="Q152" s="35">
        <f t="shared" si="46"/>
        <v>6.5532729021886504E-2</v>
      </c>
      <c r="R152" s="35">
        <f t="shared" si="46"/>
        <v>6.8290106038936774E-2</v>
      </c>
      <c r="S152" s="35">
        <f t="shared" si="46"/>
        <v>7.070189059800655E-2</v>
      </c>
      <c r="T152" s="35">
        <f t="shared" si="46"/>
        <v>7.2270335358553303E-2</v>
      </c>
      <c r="U152" s="35">
        <f t="shared" si="46"/>
        <v>7.3185540924850426E-2</v>
      </c>
      <c r="V152" s="35">
        <f t="shared" si="46"/>
        <v>7.0366503101188888E-2</v>
      </c>
      <c r="W152" s="35">
        <f t="shared" si="46"/>
        <v>6.787951160009649E-2</v>
      </c>
      <c r="X152" s="35">
        <f t="shared" si="46"/>
        <v>6.5284944752358909E-2</v>
      </c>
      <c r="Y152" s="35">
        <f t="shared" si="46"/>
        <v>6.4290667496444909E-2</v>
      </c>
      <c r="Z152" s="35">
        <f t="shared" si="46"/>
        <v>6.4072662515520587E-2</v>
      </c>
      <c r="AA152" s="35">
        <f t="shared" si="46"/>
        <v>6.4677044713449774E-2</v>
      </c>
      <c r="AB152" s="35">
        <f t="shared" si="46"/>
        <v>6.5364253633352853E-2</v>
      </c>
      <c r="AC152" s="35">
        <f t="shared" si="46"/>
        <v>6.6411745627835972E-2</v>
      </c>
      <c r="AD152" s="35">
        <f t="shared" si="46"/>
        <v>6.7499876959757635E-2</v>
      </c>
      <c r="AE152" s="35">
        <f t="shared" si="46"/>
        <v>6.8812368013937517E-2</v>
      </c>
      <c r="AF152" s="35">
        <f t="shared" ref="AF152:AG152" si="48">AF104/AF$112</f>
        <v>7.0255304298512997E-2</v>
      </c>
      <c r="AG152" s="35">
        <f t="shared" si="48"/>
        <v>7.18100057733531E-2</v>
      </c>
    </row>
    <row r="153" spans="1:33" ht="22" thickTop="1" thickBot="1">
      <c r="A153" s="20" t="s">
        <v>29</v>
      </c>
      <c r="B153" s="35">
        <f t="shared" si="45"/>
        <v>6.9877858468776727E-2</v>
      </c>
      <c r="C153" s="35">
        <f t="shared" si="46"/>
        <v>6.9277133728328763E-2</v>
      </c>
      <c r="D153" s="35">
        <f t="shared" si="46"/>
        <v>6.8730304382353849E-2</v>
      </c>
      <c r="E153" s="35">
        <f t="shared" si="46"/>
        <v>6.7885226855213476E-2</v>
      </c>
      <c r="F153" s="35">
        <f t="shared" si="46"/>
        <v>6.7905731740180011E-2</v>
      </c>
      <c r="G153" s="35">
        <f t="shared" si="46"/>
        <v>6.7732459800184927E-2</v>
      </c>
      <c r="H153" s="35">
        <f t="shared" si="46"/>
        <v>6.6639801282760897E-2</v>
      </c>
      <c r="I153" s="35">
        <f t="shared" si="46"/>
        <v>6.5775979140023491E-2</v>
      </c>
      <c r="J153" s="35">
        <f t="shared" si="46"/>
        <v>6.5337048678283494E-2</v>
      </c>
      <c r="K153" s="35">
        <f t="shared" si="46"/>
        <v>6.4526752746890223E-2</v>
      </c>
      <c r="L153" s="35">
        <f t="shared" si="46"/>
        <v>6.4064751485608348E-2</v>
      </c>
      <c r="M153" s="35">
        <f t="shared" si="46"/>
        <v>6.4750673347370571E-2</v>
      </c>
      <c r="N153" s="35">
        <f t="shared" si="46"/>
        <v>6.6605119597146448E-2</v>
      </c>
      <c r="O153" s="35">
        <f t="shared" si="46"/>
        <v>6.8180586247997985E-2</v>
      </c>
      <c r="P153" s="35">
        <f t="shared" si="46"/>
        <v>6.9525481193915509E-2</v>
      </c>
      <c r="Q153" s="35">
        <f t="shared" si="46"/>
        <v>6.9497342521431235E-2</v>
      </c>
      <c r="R153" s="35">
        <f t="shared" si="46"/>
        <v>6.8333913133109145E-2</v>
      </c>
      <c r="S153" s="35">
        <f t="shared" si="46"/>
        <v>6.6315898041215557E-2</v>
      </c>
      <c r="T153" s="35">
        <f t="shared" si="46"/>
        <v>6.4216333821020655E-2</v>
      </c>
      <c r="U153" s="35">
        <f t="shared" si="46"/>
        <v>6.1746446278059447E-2</v>
      </c>
      <c r="V153" s="35">
        <f t="shared" si="46"/>
        <v>6.4223007765906337E-2</v>
      </c>
      <c r="W153" s="35">
        <f t="shared" si="46"/>
        <v>6.6947979627763582E-2</v>
      </c>
      <c r="X153" s="35">
        <f t="shared" si="46"/>
        <v>6.9141591103749483E-2</v>
      </c>
      <c r="Y153" s="35">
        <f t="shared" si="46"/>
        <v>7.0540988993351372E-2</v>
      </c>
      <c r="Z153" s="35">
        <f t="shared" si="46"/>
        <v>7.1491171928983299E-2</v>
      </c>
      <c r="AA153" s="35">
        <f t="shared" si="46"/>
        <v>6.8725432170456069E-2</v>
      </c>
      <c r="AB153" s="35">
        <f t="shared" si="46"/>
        <v>6.5916368918122359E-2</v>
      </c>
      <c r="AC153" s="35">
        <f t="shared" si="46"/>
        <v>6.3359064357035186E-2</v>
      </c>
      <c r="AD153" s="35">
        <f t="shared" si="46"/>
        <v>6.2614632492467209E-2</v>
      </c>
      <c r="AE153" s="35">
        <f t="shared" si="46"/>
        <v>6.2637028379797149E-2</v>
      </c>
      <c r="AF153" s="35">
        <f t="shared" ref="AF153:AG153" si="49">AF105/AF$112</f>
        <v>6.3375120645185912E-2</v>
      </c>
      <c r="AG153" s="35">
        <f t="shared" si="49"/>
        <v>6.4285961869873176E-2</v>
      </c>
    </row>
    <row r="154" spans="1:33" ht="22" thickTop="1" thickBot="1">
      <c r="A154" s="20" t="s">
        <v>30</v>
      </c>
      <c r="B154" s="35">
        <f t="shared" si="45"/>
        <v>5.1913994159724572E-2</v>
      </c>
      <c r="C154" s="35">
        <f t="shared" si="46"/>
        <v>5.8591486529080757E-2</v>
      </c>
      <c r="D154" s="35">
        <f t="shared" si="46"/>
        <v>6.5227957043559756E-2</v>
      </c>
      <c r="E154" s="35">
        <f t="shared" si="46"/>
        <v>6.9495430961515059E-2</v>
      </c>
      <c r="F154" s="35">
        <f t="shared" si="46"/>
        <v>6.8519225911563453E-2</v>
      </c>
      <c r="G154" s="35">
        <f t="shared" si="46"/>
        <v>6.7310728219931892E-2</v>
      </c>
      <c r="H154" s="35">
        <f t="shared" si="46"/>
        <v>6.6866566208580808E-2</v>
      </c>
      <c r="I154" s="35">
        <f t="shared" si="46"/>
        <v>6.6393365695243969E-2</v>
      </c>
      <c r="J154" s="35">
        <f t="shared" si="46"/>
        <v>6.5644993978367414E-2</v>
      </c>
      <c r="K154" s="35">
        <f t="shared" si="46"/>
        <v>6.5776130818832532E-2</v>
      </c>
      <c r="L154" s="35">
        <f t="shared" si="46"/>
        <v>6.5881959987955221E-2</v>
      </c>
      <c r="M154" s="35">
        <f t="shared" si="46"/>
        <v>6.4886975608994243E-2</v>
      </c>
      <c r="N154" s="35">
        <f t="shared" si="46"/>
        <v>6.418003229087392E-2</v>
      </c>
      <c r="O154" s="35">
        <f t="shared" si="46"/>
        <v>6.3859014277620196E-2</v>
      </c>
      <c r="P154" s="35">
        <f t="shared" si="46"/>
        <v>6.3105083660418462E-2</v>
      </c>
      <c r="Q154" s="35">
        <f t="shared" si="46"/>
        <v>6.2444594132887089E-2</v>
      </c>
      <c r="R154" s="35">
        <f t="shared" si="46"/>
        <v>6.3121441568351241E-2</v>
      </c>
      <c r="S154" s="35">
        <f t="shared" si="46"/>
        <v>6.4932687376626955E-2</v>
      </c>
      <c r="T154" s="35">
        <f t="shared" si="46"/>
        <v>6.6368535803773263E-2</v>
      </c>
      <c r="U154" s="35">
        <f t="shared" si="46"/>
        <v>6.7545539059251924E-2</v>
      </c>
      <c r="V154" s="35">
        <f t="shared" si="46"/>
        <v>6.7534429785133451E-2</v>
      </c>
      <c r="W154" s="35">
        <f t="shared" si="46"/>
        <v>6.6351479815666733E-2</v>
      </c>
      <c r="X154" s="35">
        <f t="shared" si="46"/>
        <v>6.4095757858897318E-2</v>
      </c>
      <c r="Y154" s="35">
        <f t="shared" si="46"/>
        <v>6.1757482691168736E-2</v>
      </c>
      <c r="Z154" s="35">
        <f t="shared" si="46"/>
        <v>5.9324547602848984E-2</v>
      </c>
      <c r="AA154" s="35">
        <f t="shared" si="46"/>
        <v>6.1769665430830394E-2</v>
      </c>
      <c r="AB154" s="35">
        <f t="shared" si="46"/>
        <v>6.4128632903360183E-2</v>
      </c>
      <c r="AC154" s="35">
        <f t="shared" si="46"/>
        <v>6.6303270537698661E-2</v>
      </c>
      <c r="AD154" s="35">
        <f t="shared" si="46"/>
        <v>6.7837007223829335E-2</v>
      </c>
      <c r="AE154" s="35">
        <f t="shared" si="46"/>
        <v>6.875867414855702E-2</v>
      </c>
      <c r="AF154" s="35">
        <f t="shared" ref="AF154:AG154" si="50">AF106/AF$112</f>
        <v>6.5798112209565454E-2</v>
      </c>
      <c r="AG154" s="35">
        <f t="shared" si="50"/>
        <v>6.3608432345075377E-2</v>
      </c>
    </row>
    <row r="155" spans="1:33" ht="22" thickTop="1" thickBot="1">
      <c r="A155" s="20" t="s">
        <v>31</v>
      </c>
      <c r="B155" s="35">
        <f t="shared" si="45"/>
        <v>5.4514920877880547E-2</v>
      </c>
      <c r="C155" s="35">
        <f t="shared" si="46"/>
        <v>4.8749538820533865E-2</v>
      </c>
      <c r="D155" s="35">
        <f t="shared" si="46"/>
        <v>4.3547413998726012E-2</v>
      </c>
      <c r="E155" s="35">
        <f t="shared" si="46"/>
        <v>4.0399874849359613E-2</v>
      </c>
      <c r="F155" s="35">
        <f t="shared" si="46"/>
        <v>4.3178625536772236E-2</v>
      </c>
      <c r="G155" s="35">
        <f t="shared" si="46"/>
        <v>4.8504487945693599E-2</v>
      </c>
      <c r="H155" s="35">
        <f t="shared" si="46"/>
        <v>5.4938957028187754E-2</v>
      </c>
      <c r="I155" s="35">
        <f t="shared" si="46"/>
        <v>6.1218795689149265E-2</v>
      </c>
      <c r="J155" s="35">
        <f t="shared" si="46"/>
        <v>6.5324595008059511E-2</v>
      </c>
      <c r="K155" s="35">
        <f t="shared" si="46"/>
        <v>6.4609157329604455E-2</v>
      </c>
      <c r="L155" s="35">
        <f t="shared" si="46"/>
        <v>6.3713445301428639E-2</v>
      </c>
      <c r="M155" s="35">
        <f t="shared" si="46"/>
        <v>6.3268954178303236E-2</v>
      </c>
      <c r="N155" s="35">
        <f t="shared" si="46"/>
        <v>6.2916562942310295E-2</v>
      </c>
      <c r="O155" s="35">
        <f t="shared" si="46"/>
        <v>6.2329004343824587E-2</v>
      </c>
      <c r="P155" s="35">
        <f t="shared" si="46"/>
        <v>6.2580222808577307E-2</v>
      </c>
      <c r="Q155" s="35">
        <f t="shared" si="46"/>
        <v>6.2588527773469627E-2</v>
      </c>
      <c r="R155" s="35">
        <f t="shared" si="46"/>
        <v>6.168754661661778E-2</v>
      </c>
      <c r="S155" s="35">
        <f t="shared" si="46"/>
        <v>6.1007669542148105E-2</v>
      </c>
      <c r="T155" s="35">
        <f t="shared" si="46"/>
        <v>6.0635440929302141E-2</v>
      </c>
      <c r="U155" s="35">
        <f t="shared" si="46"/>
        <v>5.9923481847755145E-2</v>
      </c>
      <c r="V155" s="35">
        <f t="shared" si="46"/>
        <v>5.9292318958684261E-2</v>
      </c>
      <c r="W155" s="35">
        <f t="shared" si="46"/>
        <v>6.0040899585586602E-2</v>
      </c>
      <c r="X155" s="35">
        <f t="shared" si="46"/>
        <v>6.1506728107989496E-2</v>
      </c>
      <c r="Y155" s="35">
        <f t="shared" si="46"/>
        <v>6.2645165515742882E-2</v>
      </c>
      <c r="Z155" s="35">
        <f t="shared" si="46"/>
        <v>6.3713865016515603E-2</v>
      </c>
      <c r="AA155" s="35">
        <f t="shared" si="46"/>
        <v>6.3725878858265958E-2</v>
      </c>
      <c r="AB155" s="35">
        <f t="shared" si="46"/>
        <v>6.2078946400283025E-2</v>
      </c>
      <c r="AC155" s="35">
        <f t="shared" si="46"/>
        <v>5.998095781582248E-2</v>
      </c>
      <c r="AD155" s="35">
        <f t="shared" si="46"/>
        <v>5.8034527826234368E-2</v>
      </c>
      <c r="AE155" s="35">
        <f t="shared" si="46"/>
        <v>5.5890407822623812E-2</v>
      </c>
      <c r="AF155" s="35">
        <f t="shared" ref="AF155:AG155" si="51">AF107/AF$112</f>
        <v>5.8049010573153245E-2</v>
      </c>
      <c r="AG155" s="35">
        <f t="shared" si="51"/>
        <v>6.071688147945152E-2</v>
      </c>
    </row>
    <row r="156" spans="1:33" ht="22" thickTop="1" thickBot="1">
      <c r="A156" s="20" t="s">
        <v>32</v>
      </c>
      <c r="B156" s="35">
        <f t="shared" si="45"/>
        <v>4.8788409789770767E-2</v>
      </c>
      <c r="C156" s="35">
        <f t="shared" si="46"/>
        <v>5.0585578953084818E-2</v>
      </c>
      <c r="D156" s="35">
        <f t="shared" si="46"/>
        <v>5.0901192891478021E-2</v>
      </c>
      <c r="E156" s="35">
        <f t="shared" si="46"/>
        <v>5.1794992456384921E-2</v>
      </c>
      <c r="F156" s="35">
        <f t="shared" si="46"/>
        <v>5.1052503961974048E-2</v>
      </c>
      <c r="G156" s="35">
        <f t="shared" si="46"/>
        <v>4.8448670530660112E-2</v>
      </c>
      <c r="H156" s="35">
        <f t="shared" si="46"/>
        <v>4.3413763812045481E-2</v>
      </c>
      <c r="I156" s="35">
        <f t="shared" si="46"/>
        <v>3.8833727397828748E-2</v>
      </c>
      <c r="J156" s="35">
        <f t="shared" si="46"/>
        <v>3.6206498834591198E-2</v>
      </c>
      <c r="K156" s="35">
        <f t="shared" si="46"/>
        <v>3.8998322741087915E-2</v>
      </c>
      <c r="L156" s="35">
        <f t="shared" si="46"/>
        <v>4.4065817596385205E-2</v>
      </c>
      <c r="M156" s="35">
        <f t="shared" si="46"/>
        <v>5.0049054616032269E-2</v>
      </c>
      <c r="N156" s="35">
        <f t="shared" si="46"/>
        <v>5.5854961343414153E-2</v>
      </c>
      <c r="O156" s="35">
        <f t="shared" si="46"/>
        <v>5.9629876246930995E-2</v>
      </c>
      <c r="P156" s="35">
        <f t="shared" si="46"/>
        <v>5.9093728827610652E-2</v>
      </c>
      <c r="Q156" s="35">
        <f t="shared" si="46"/>
        <v>5.8041884403259136E-2</v>
      </c>
      <c r="R156" s="35">
        <f t="shared" si="46"/>
        <v>5.7763232677229041E-2</v>
      </c>
      <c r="S156" s="35">
        <f t="shared" si="46"/>
        <v>5.7353964984256954E-2</v>
      </c>
      <c r="T156" s="35">
        <f t="shared" si="46"/>
        <v>5.6830276790245951E-2</v>
      </c>
      <c r="U156" s="35">
        <f t="shared" si="46"/>
        <v>5.7118216854080153E-2</v>
      </c>
      <c r="V156" s="35">
        <f t="shared" si="46"/>
        <v>5.7260017659011855E-2</v>
      </c>
      <c r="W156" s="35">
        <f t="shared" si="46"/>
        <v>5.6489558687084523E-2</v>
      </c>
      <c r="X156" s="35">
        <f t="shared" si="46"/>
        <v>5.5655928592158448E-2</v>
      </c>
      <c r="Y156" s="35">
        <f t="shared" si="46"/>
        <v>5.5124035263326696E-2</v>
      </c>
      <c r="Z156" s="35">
        <f t="shared" si="46"/>
        <v>5.4587356267430456E-2</v>
      </c>
      <c r="AA156" s="35">
        <f t="shared" si="46"/>
        <v>5.4105898512529595E-2</v>
      </c>
      <c r="AB156" s="35">
        <f t="shared" si="46"/>
        <v>5.4581408928500795E-2</v>
      </c>
      <c r="AC156" s="35">
        <f t="shared" si="46"/>
        <v>5.6095901866018712E-2</v>
      </c>
      <c r="AD156" s="35">
        <f t="shared" si="46"/>
        <v>5.7355345688396488E-2</v>
      </c>
      <c r="AE156" s="35">
        <f t="shared" si="46"/>
        <v>5.849333378396205E-2</v>
      </c>
      <c r="AF156" s="35">
        <f t="shared" ref="AF156:AG156" si="52">AF108/AF$112</f>
        <v>5.8134075653392514E-2</v>
      </c>
      <c r="AG156" s="35">
        <f t="shared" si="52"/>
        <v>5.7053293573380619E-2</v>
      </c>
    </row>
    <row r="157" spans="1:33" ht="22" thickTop="1" thickBot="1">
      <c r="A157" s="20" t="s">
        <v>33</v>
      </c>
      <c r="B157" s="35">
        <f t="shared" si="45"/>
        <v>3.3595978947727381E-2</v>
      </c>
      <c r="C157" s="35">
        <f t="shared" si="46"/>
        <v>3.4280120547693652E-2</v>
      </c>
      <c r="D157" s="35">
        <f t="shared" si="46"/>
        <v>3.6095139479348191E-2</v>
      </c>
      <c r="E157" s="35">
        <f t="shared" si="46"/>
        <v>3.7225849960349285E-2</v>
      </c>
      <c r="F157" s="35">
        <f t="shared" si="46"/>
        <v>3.8809343113985026E-2</v>
      </c>
      <c r="G157" s="35">
        <f t="shared" si="46"/>
        <v>3.9828262781624234E-2</v>
      </c>
      <c r="H157" s="35">
        <f t="shared" si="46"/>
        <v>4.1622518576085704E-2</v>
      </c>
      <c r="I157" s="35">
        <f t="shared" si="46"/>
        <v>4.2164618322811757E-2</v>
      </c>
      <c r="J157" s="35">
        <f t="shared" si="46"/>
        <v>4.3153948591815393E-2</v>
      </c>
      <c r="K157" s="35">
        <f t="shared" si="46"/>
        <v>4.2794597091146545E-2</v>
      </c>
      <c r="L157" s="35">
        <f t="shared" si="46"/>
        <v>4.0849622239524472E-2</v>
      </c>
      <c r="M157" s="35">
        <f t="shared" si="46"/>
        <v>3.6626405439596089E-2</v>
      </c>
      <c r="N157" s="35">
        <f t="shared" si="46"/>
        <v>3.2797285859584489E-2</v>
      </c>
      <c r="O157" s="35">
        <f t="shared" si="46"/>
        <v>3.0696626674723254E-2</v>
      </c>
      <c r="P157" s="35">
        <f t="shared" si="46"/>
        <v>3.3458449945255528E-2</v>
      </c>
      <c r="Q157" s="35">
        <f t="shared" si="46"/>
        <v>3.7999053414546624E-2</v>
      </c>
      <c r="R157" s="35">
        <f t="shared" si="46"/>
        <v>4.3130804261027292E-2</v>
      </c>
      <c r="S157" s="35">
        <f t="shared" si="46"/>
        <v>4.8028179909065646E-2</v>
      </c>
      <c r="T157" s="35">
        <f t="shared" si="46"/>
        <v>5.1068825781053977E-2</v>
      </c>
      <c r="U157" s="35">
        <f t="shared" si="46"/>
        <v>5.0661586439731295E-2</v>
      </c>
      <c r="V157" s="35">
        <f t="shared" si="46"/>
        <v>4.9805673693588987E-2</v>
      </c>
      <c r="W157" s="35">
        <f t="shared" si="46"/>
        <v>4.9706226693879835E-2</v>
      </c>
      <c r="X157" s="35">
        <f t="shared" si="46"/>
        <v>4.9272543231898523E-2</v>
      </c>
      <c r="Y157" s="35">
        <f t="shared" si="46"/>
        <v>4.883379895923546E-2</v>
      </c>
      <c r="Z157" s="35">
        <f t="shared" si="46"/>
        <v>4.9197271122347147E-2</v>
      </c>
      <c r="AA157" s="35">
        <f t="shared" si="46"/>
        <v>4.9362353151382501E-2</v>
      </c>
      <c r="AB157" s="35">
        <f t="shared" si="46"/>
        <v>4.8437051803959241E-2</v>
      </c>
      <c r="AC157" s="35">
        <f t="shared" si="46"/>
        <v>4.7857287425210546E-2</v>
      </c>
      <c r="AD157" s="35">
        <f t="shared" si="46"/>
        <v>4.7675086264881032E-2</v>
      </c>
      <c r="AE157" s="35">
        <f t="shared" si="46"/>
        <v>4.7454747246349634E-2</v>
      </c>
      <c r="AF157" s="35">
        <f t="shared" ref="AF157:AG157" si="53">AF109/AF$112</f>
        <v>4.6921025797621446E-2</v>
      </c>
      <c r="AG157" s="35">
        <f t="shared" si="53"/>
        <v>4.7835155062732407E-2</v>
      </c>
    </row>
    <row r="158" spans="1:33" ht="22" thickTop="1" thickBot="1">
      <c r="A158" s="20" t="s">
        <v>34</v>
      </c>
      <c r="B158" s="35">
        <f t="shared" si="45"/>
        <v>1.9531967359976924E-2</v>
      </c>
      <c r="C158" s="35">
        <f t="shared" si="46"/>
        <v>2.0508279955950712E-2</v>
      </c>
      <c r="D158" s="35">
        <f t="shared" si="46"/>
        <v>2.0920639463914401E-2</v>
      </c>
      <c r="E158" s="35">
        <f t="shared" si="46"/>
        <v>2.1814779863340673E-2</v>
      </c>
      <c r="F158" s="35">
        <f t="shared" si="46"/>
        <v>2.2581704990596464E-2</v>
      </c>
      <c r="G158" s="35">
        <f t="shared" si="46"/>
        <v>2.3472914458401932E-2</v>
      </c>
      <c r="H158" s="35">
        <f t="shared" si="46"/>
        <v>2.423504255160526E-2</v>
      </c>
      <c r="I158" s="35">
        <f t="shared" si="46"/>
        <v>2.5872284658170253E-2</v>
      </c>
      <c r="J158" s="35">
        <f t="shared" si="46"/>
        <v>2.6916626923419836E-2</v>
      </c>
      <c r="K158" s="35">
        <f t="shared" si="46"/>
        <v>2.8385405383822705E-2</v>
      </c>
      <c r="L158" s="35">
        <f t="shared" si="46"/>
        <v>2.9286006332017517E-2</v>
      </c>
      <c r="M158" s="35">
        <f t="shared" si="46"/>
        <v>3.0893759486140475E-2</v>
      </c>
      <c r="N158" s="35">
        <f t="shared" si="46"/>
        <v>3.1603803779597005E-2</v>
      </c>
      <c r="O158" s="35">
        <f t="shared" si="46"/>
        <v>3.2595231207523896E-2</v>
      </c>
      <c r="P158" s="35">
        <f t="shared" si="46"/>
        <v>3.258825580963217E-2</v>
      </c>
      <c r="Q158" s="35">
        <f t="shared" si="46"/>
        <v>3.1056759072254688E-2</v>
      </c>
      <c r="R158" s="35">
        <f t="shared" si="46"/>
        <v>2.7765680720726913E-2</v>
      </c>
      <c r="S158" s="35">
        <f t="shared" si="46"/>
        <v>2.4808977690427825E-2</v>
      </c>
      <c r="T158" s="35">
        <f t="shared" si="46"/>
        <v>2.3339103854486627E-2</v>
      </c>
      <c r="U158" s="35">
        <f t="shared" si="46"/>
        <v>2.579247162330247E-2</v>
      </c>
      <c r="V158" s="35">
        <f t="shared" si="46"/>
        <v>2.9534397199711761E-2</v>
      </c>
      <c r="W158" s="35">
        <f t="shared" si="46"/>
        <v>3.3508063297412183E-2</v>
      </c>
      <c r="X158" s="35">
        <f t="shared" si="46"/>
        <v>3.6974085635613316E-2</v>
      </c>
      <c r="Y158" s="35">
        <f t="shared" si="46"/>
        <v>3.9208708623875183E-2</v>
      </c>
      <c r="Z158" s="35">
        <f t="shared" si="46"/>
        <v>3.9083999228067205E-2</v>
      </c>
      <c r="AA158" s="35">
        <f t="shared" si="46"/>
        <v>3.8610019207575827E-2</v>
      </c>
      <c r="AB158" s="35">
        <f t="shared" si="46"/>
        <v>3.8534106257850559E-2</v>
      </c>
      <c r="AC158" s="35">
        <f t="shared" si="46"/>
        <v>3.8340040023188957E-2</v>
      </c>
      <c r="AD158" s="35">
        <f t="shared" si="46"/>
        <v>3.8165169221346662E-2</v>
      </c>
      <c r="AE158" s="35">
        <f t="shared" si="46"/>
        <v>3.8575090189340376E-2</v>
      </c>
      <c r="AF158" s="35">
        <f t="shared" ref="AF158:AG158" si="54">AF110/AF$112</f>
        <v>3.8618183206190121E-2</v>
      </c>
      <c r="AG158" s="35">
        <f t="shared" si="54"/>
        <v>3.8268232368255439E-2</v>
      </c>
    </row>
    <row r="159" spans="1:33" ht="22" thickTop="1" thickBot="1">
      <c r="A159" s="20" t="s">
        <v>35</v>
      </c>
      <c r="B159" s="35">
        <f t="shared" ref="B159" si="55">B111/B$112</f>
        <v>1.1623249405811931E-2</v>
      </c>
      <c r="C159" s="35">
        <f t="shared" si="46"/>
        <v>1.2175417832795221E-2</v>
      </c>
      <c r="D159" s="35">
        <f t="shared" si="46"/>
        <v>1.2600705464402671E-2</v>
      </c>
      <c r="E159" s="35">
        <f t="shared" si="46"/>
        <v>1.3099212804720867E-2</v>
      </c>
      <c r="F159" s="35">
        <f t="shared" si="46"/>
        <v>1.3619514346649804E-2</v>
      </c>
      <c r="G159" s="35">
        <f t="shared" si="46"/>
        <v>1.4274881035610382E-2</v>
      </c>
      <c r="H159" s="35">
        <f t="shared" si="46"/>
        <v>1.5227420087249428E-2</v>
      </c>
      <c r="I159" s="35">
        <f t="shared" si="46"/>
        <v>1.5893746190804105E-2</v>
      </c>
      <c r="J159" s="35">
        <f t="shared" si="46"/>
        <v>1.6809624422779459E-2</v>
      </c>
      <c r="K159" s="35">
        <f t="shared" si="46"/>
        <v>1.7726896487667489E-2</v>
      </c>
      <c r="L159" s="35">
        <f t="shared" si="46"/>
        <v>1.8706841652494387E-2</v>
      </c>
      <c r="M159" s="35">
        <f t="shared" si="46"/>
        <v>1.958180762355587E-2</v>
      </c>
      <c r="N159" s="35">
        <f t="shared" si="46"/>
        <v>2.0931314323918718E-2</v>
      </c>
      <c r="O159" s="35">
        <f t="shared" si="46"/>
        <v>2.2074879479265983E-2</v>
      </c>
      <c r="P159" s="35">
        <f t="shared" si="46"/>
        <v>2.3627028618638277E-2</v>
      </c>
      <c r="Q159" s="35">
        <f t="shared" si="46"/>
        <v>2.4849012752577785E-2</v>
      </c>
      <c r="R159" s="35">
        <f t="shared" si="46"/>
        <v>2.6376165504919707E-2</v>
      </c>
      <c r="S159" s="35">
        <f t="shared" si="46"/>
        <v>2.7526121423434934E-2</v>
      </c>
      <c r="T159" s="35">
        <f t="shared" si="46"/>
        <v>2.8739372177991745E-2</v>
      </c>
      <c r="U159" s="35">
        <f t="shared" si="46"/>
        <v>2.9481034560212335E-2</v>
      </c>
      <c r="V159" s="35">
        <f t="shared" si="46"/>
        <v>2.894442956503893E-2</v>
      </c>
      <c r="W159" s="35">
        <f t="shared" si="46"/>
        <v>2.7413329318650086E-2</v>
      </c>
      <c r="X159" s="35">
        <f t="shared" si="46"/>
        <v>2.5579976357831997E-2</v>
      </c>
      <c r="Y159" s="35">
        <f t="shared" si="46"/>
        <v>2.5578364150656473E-2</v>
      </c>
      <c r="Z159" s="35">
        <f t="shared" si="46"/>
        <v>2.767726375033296E-2</v>
      </c>
      <c r="AA159" s="35">
        <f t="shared" si="46"/>
        <v>3.0065998123911197E-2</v>
      </c>
      <c r="AB159" s="35">
        <f t="shared" si="46"/>
        <v>3.1597535618489443E-2</v>
      </c>
      <c r="AC159" s="35">
        <f t="shared" si="46"/>
        <v>3.2898984425997882E-2</v>
      </c>
      <c r="AD159" s="35">
        <f t="shared" si="46"/>
        <v>3.4255223741845163E-2</v>
      </c>
      <c r="AE159" s="35">
        <f t="shared" si="46"/>
        <v>3.5593036478031304E-2</v>
      </c>
      <c r="AF159" s="35">
        <f t="shared" ref="AF159:AG159" si="56">AF111/AF$112</f>
        <v>3.6898341776224308E-2</v>
      </c>
      <c r="AG159" s="35">
        <f t="shared" si="56"/>
        <v>3.7893181052570009E-2</v>
      </c>
    </row>
    <row r="160" spans="1:33" ht="22" thickTop="1" thickBot="1">
      <c r="A160" s="20" t="s">
        <v>36</v>
      </c>
      <c r="B160" s="32">
        <f>SUM(B142:B159)</f>
        <v>0.99999999999999989</v>
      </c>
      <c r="C160" s="32">
        <f t="shared" ref="C160:AE160" si="57">SUM(C142:C159)</f>
        <v>1.0000000000000002</v>
      </c>
      <c r="D160" s="32">
        <f t="shared" si="57"/>
        <v>0.99999999999999978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1</v>
      </c>
      <c r="H160" s="32">
        <f t="shared" si="57"/>
        <v>1</v>
      </c>
      <c r="I160" s="32">
        <f t="shared" si="57"/>
        <v>1</v>
      </c>
      <c r="J160" s="32">
        <f t="shared" si="57"/>
        <v>1.0000000000000002</v>
      </c>
      <c r="K160" s="32">
        <f t="shared" si="57"/>
        <v>1</v>
      </c>
      <c r="L160" s="32">
        <f t="shared" si="57"/>
        <v>0.99999999999999989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0.99999999999999989</v>
      </c>
      <c r="R160" s="32">
        <f t="shared" si="57"/>
        <v>1</v>
      </c>
      <c r="S160" s="32">
        <f t="shared" si="57"/>
        <v>0.99999999999999978</v>
      </c>
      <c r="T160" s="32">
        <f t="shared" si="57"/>
        <v>1</v>
      </c>
      <c r="U160" s="32">
        <f t="shared" si="57"/>
        <v>1</v>
      </c>
      <c r="V160" s="32">
        <f t="shared" si="57"/>
        <v>1</v>
      </c>
      <c r="W160" s="32">
        <f t="shared" si="57"/>
        <v>0.99999999999999978</v>
      </c>
      <c r="X160" s="32">
        <f t="shared" si="57"/>
        <v>1</v>
      </c>
      <c r="Y160" s="32">
        <f t="shared" si="57"/>
        <v>1</v>
      </c>
      <c r="Z160" s="32">
        <f t="shared" si="57"/>
        <v>1</v>
      </c>
      <c r="AA160" s="32">
        <f t="shared" si="57"/>
        <v>1</v>
      </c>
      <c r="AB160" s="32">
        <f t="shared" si="57"/>
        <v>1.0000000000000002</v>
      </c>
      <c r="AC160" s="32">
        <f t="shared" si="57"/>
        <v>1</v>
      </c>
      <c r="AD160" s="32">
        <f t="shared" si="57"/>
        <v>1.0000000000000002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AT295"/>
  <sheetViews>
    <sheetView topLeftCell="M190" workbookViewId="0">
      <selection activeCell="AH209" sqref="AH209:AH295"/>
    </sheetView>
  </sheetViews>
  <sheetFormatPr baseColWidth="10" defaultColWidth="8.83203125" defaultRowHeight="14" x14ac:dyDescent="0"/>
  <sheetData>
    <row r="1" spans="1:46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L1" s="125" t="s">
        <v>41</v>
      </c>
      <c r="AM1" s="125" t="s">
        <v>42</v>
      </c>
      <c r="AN1" s="125" t="s">
        <v>43</v>
      </c>
      <c r="AO1" s="64" t="s">
        <v>37</v>
      </c>
      <c r="AQ1" s="125" t="s">
        <v>41</v>
      </c>
      <c r="AR1" s="125" t="s">
        <v>42</v>
      </c>
      <c r="AS1" s="125" t="s">
        <v>43</v>
      </c>
      <c r="AT1" s="64" t="s">
        <v>37</v>
      </c>
    </row>
    <row r="2" spans="1:46">
      <c r="A2" s="2">
        <v>0</v>
      </c>
      <c r="B2" s="3">
        <v>83237</v>
      </c>
      <c r="C2" s="3">
        <v>83142</v>
      </c>
      <c r="D2" s="3">
        <v>80942</v>
      </c>
      <c r="E2" s="3">
        <v>77799</v>
      </c>
      <c r="F2" s="3">
        <v>76846</v>
      </c>
      <c r="G2" s="3">
        <v>72603</v>
      </c>
      <c r="H2" s="3">
        <v>72534</v>
      </c>
      <c r="I2" s="3">
        <v>75679</v>
      </c>
      <c r="J2" s="3">
        <v>74848</v>
      </c>
      <c r="K2" s="3">
        <v>76586</v>
      </c>
      <c r="L2" s="129" t="s">
        <v>9</v>
      </c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H2" s="73"/>
      <c r="AI2" s="73"/>
      <c r="AL2" s="125"/>
      <c r="AM2" s="125"/>
      <c r="AN2" s="125"/>
      <c r="AO2" s="64" t="s">
        <v>44</v>
      </c>
      <c r="AQ2" s="125"/>
      <c r="AR2" s="125"/>
      <c r="AS2" s="125"/>
      <c r="AT2" s="64" t="s">
        <v>44</v>
      </c>
    </row>
    <row r="3" spans="1:46">
      <c r="A3" s="2">
        <v>1</v>
      </c>
      <c r="B3" s="3">
        <v>86514</v>
      </c>
      <c r="C3" s="3">
        <v>83291</v>
      </c>
      <c r="D3" s="3">
        <v>82870</v>
      </c>
      <c r="E3" s="3">
        <v>80869</v>
      </c>
      <c r="F3" s="3">
        <v>77845</v>
      </c>
      <c r="G3" s="3">
        <v>76857</v>
      </c>
      <c r="H3" s="3">
        <v>72753</v>
      </c>
      <c r="I3" s="3">
        <v>72765</v>
      </c>
      <c r="J3" s="3">
        <v>75770</v>
      </c>
      <c r="K3" s="3">
        <v>75202</v>
      </c>
      <c r="L3" s="12">
        <v>0</v>
      </c>
      <c r="M3" s="13">
        <v>36252</v>
      </c>
      <c r="N3" s="13">
        <v>39761</v>
      </c>
      <c r="O3" s="13">
        <v>38910</v>
      </c>
      <c r="P3" s="13">
        <v>38558</v>
      </c>
      <c r="Q3" s="13">
        <v>38723</v>
      </c>
      <c r="R3" s="13">
        <v>40308</v>
      </c>
      <c r="S3" s="13">
        <v>41242</v>
      </c>
      <c r="T3" s="13">
        <v>41493</v>
      </c>
      <c r="U3" s="13">
        <v>42059</v>
      </c>
      <c r="V3" s="13">
        <v>43433</v>
      </c>
      <c r="W3" s="14">
        <v>0</v>
      </c>
      <c r="X3" s="15">
        <v>83501</v>
      </c>
      <c r="Y3" s="15">
        <v>86335</v>
      </c>
      <c r="Z3" s="15">
        <v>87319</v>
      </c>
      <c r="AA3" s="15">
        <v>92165</v>
      </c>
      <c r="AB3" s="15">
        <v>91863</v>
      </c>
      <c r="AC3" s="15">
        <v>94386</v>
      </c>
      <c r="AD3" s="15">
        <v>95237</v>
      </c>
      <c r="AE3" s="15">
        <v>97263</v>
      </c>
      <c r="AF3" s="15">
        <v>96971</v>
      </c>
      <c r="AG3" s="15">
        <v>94894</v>
      </c>
      <c r="AH3" s="15">
        <f>AO4</f>
        <v>91929</v>
      </c>
      <c r="AI3" s="15">
        <f>AT4</f>
        <v>90510</v>
      </c>
      <c r="AL3" s="125"/>
      <c r="AM3" s="125"/>
      <c r="AN3" s="125"/>
      <c r="AO3" s="64" t="s">
        <v>38</v>
      </c>
      <c r="AQ3" s="125"/>
      <c r="AR3" s="125"/>
      <c r="AS3" s="125"/>
      <c r="AT3" s="64" t="s">
        <v>38</v>
      </c>
    </row>
    <row r="4" spans="1:46">
      <c r="A4" s="2">
        <v>2</v>
      </c>
      <c r="B4" s="3">
        <v>90847</v>
      </c>
      <c r="C4" s="3">
        <v>86326</v>
      </c>
      <c r="D4" s="3">
        <v>83222</v>
      </c>
      <c r="E4" s="3">
        <v>82662</v>
      </c>
      <c r="F4" s="3">
        <v>80750</v>
      </c>
      <c r="G4" s="3">
        <v>77783</v>
      </c>
      <c r="H4" s="3">
        <v>76857</v>
      </c>
      <c r="I4" s="3">
        <v>72962</v>
      </c>
      <c r="J4" s="3">
        <v>72996</v>
      </c>
      <c r="K4" s="3">
        <v>75855</v>
      </c>
      <c r="L4" s="12">
        <v>1</v>
      </c>
      <c r="M4" s="13">
        <v>37112</v>
      </c>
      <c r="N4" s="13">
        <v>36820</v>
      </c>
      <c r="O4" s="13">
        <v>39733</v>
      </c>
      <c r="P4" s="13">
        <v>38942</v>
      </c>
      <c r="Q4" s="13">
        <v>38619</v>
      </c>
      <c r="R4" s="13">
        <v>38945</v>
      </c>
      <c r="S4" s="13">
        <v>40335</v>
      </c>
      <c r="T4" s="13">
        <v>41037</v>
      </c>
      <c r="U4" s="13">
        <v>41456</v>
      </c>
      <c r="V4" s="13">
        <v>42215</v>
      </c>
      <c r="W4" s="14">
        <v>1</v>
      </c>
      <c r="X4" s="15">
        <v>83892</v>
      </c>
      <c r="Y4" s="15">
        <v>84218</v>
      </c>
      <c r="Z4" s="15">
        <v>86787</v>
      </c>
      <c r="AA4" s="15">
        <v>88175</v>
      </c>
      <c r="AB4" s="15">
        <v>92362</v>
      </c>
      <c r="AC4" s="15">
        <v>92167</v>
      </c>
      <c r="AD4" s="15">
        <v>94570</v>
      </c>
      <c r="AE4" s="15">
        <v>95362</v>
      </c>
      <c r="AF4" s="15">
        <v>97161</v>
      </c>
      <c r="AG4" s="15">
        <v>96696</v>
      </c>
      <c r="AH4" s="15">
        <f t="shared" ref="AH4:AH67" si="0">AO5</f>
        <v>94322</v>
      </c>
      <c r="AI4" s="15">
        <f t="shared" ref="AI4:AI67" si="1">AT5</f>
        <v>93601</v>
      </c>
      <c r="AL4" s="52">
        <v>0</v>
      </c>
      <c r="AM4" s="52">
        <v>47221</v>
      </c>
      <c r="AN4" s="52">
        <v>44708</v>
      </c>
      <c r="AO4" s="52">
        <v>91929</v>
      </c>
      <c r="AQ4" s="72">
        <v>0</v>
      </c>
      <c r="AR4" s="72">
        <v>46417</v>
      </c>
      <c r="AS4" s="72">
        <v>44093</v>
      </c>
      <c r="AT4" s="72">
        <v>90510</v>
      </c>
    </row>
    <row r="5" spans="1:46">
      <c r="A5" s="2">
        <v>3</v>
      </c>
      <c r="B5" s="3">
        <v>97869</v>
      </c>
      <c r="C5" s="3">
        <v>90530</v>
      </c>
      <c r="D5" s="3">
        <v>86081</v>
      </c>
      <c r="E5" s="3">
        <v>83372</v>
      </c>
      <c r="F5" s="3">
        <v>82572</v>
      </c>
      <c r="G5" s="3">
        <v>80639</v>
      </c>
      <c r="H5" s="3">
        <v>77803</v>
      </c>
      <c r="I5" s="3">
        <v>76941</v>
      </c>
      <c r="J5" s="3">
        <v>73179</v>
      </c>
      <c r="K5" s="3">
        <v>73222</v>
      </c>
      <c r="L5" s="12">
        <v>2</v>
      </c>
      <c r="M5" s="13">
        <v>36953</v>
      </c>
      <c r="N5" s="13">
        <v>37435</v>
      </c>
      <c r="O5" s="13">
        <v>36998</v>
      </c>
      <c r="P5" s="13">
        <v>39747</v>
      </c>
      <c r="Q5" s="13">
        <v>39050</v>
      </c>
      <c r="R5" s="13">
        <v>38800</v>
      </c>
      <c r="S5" s="13">
        <v>39099</v>
      </c>
      <c r="T5" s="13">
        <v>40458</v>
      </c>
      <c r="U5" s="13">
        <v>40948</v>
      </c>
      <c r="V5" s="13">
        <v>41473</v>
      </c>
      <c r="W5" s="14">
        <v>2</v>
      </c>
      <c r="X5" s="15">
        <v>82716</v>
      </c>
      <c r="Y5" s="15">
        <v>84712</v>
      </c>
      <c r="Z5" s="15">
        <v>85142</v>
      </c>
      <c r="AA5" s="15">
        <v>87517</v>
      </c>
      <c r="AB5" s="15">
        <v>89017</v>
      </c>
      <c r="AC5" s="15">
        <v>92704</v>
      </c>
      <c r="AD5" s="15">
        <v>92468</v>
      </c>
      <c r="AE5" s="15">
        <v>95098</v>
      </c>
      <c r="AF5" s="15">
        <v>95427</v>
      </c>
      <c r="AG5" s="15">
        <v>97127</v>
      </c>
      <c r="AH5" s="15">
        <f t="shared" si="0"/>
        <v>96578</v>
      </c>
      <c r="AI5" s="15">
        <f t="shared" si="1"/>
        <v>95499</v>
      </c>
      <c r="AL5" s="52">
        <v>1</v>
      </c>
      <c r="AM5" s="52">
        <v>48658</v>
      </c>
      <c r="AN5" s="52">
        <v>45664</v>
      </c>
      <c r="AO5" s="52">
        <v>94322</v>
      </c>
      <c r="AQ5" s="72">
        <v>1</v>
      </c>
      <c r="AR5" s="72">
        <v>48094</v>
      </c>
      <c r="AS5" s="72">
        <v>45507</v>
      </c>
      <c r="AT5" s="72">
        <v>93601</v>
      </c>
    </row>
    <row r="6" spans="1:46">
      <c r="A6" s="2">
        <v>4</v>
      </c>
      <c r="B6" s="3">
        <v>104004</v>
      </c>
      <c r="C6" s="3">
        <v>97596</v>
      </c>
      <c r="D6" s="3">
        <v>90018</v>
      </c>
      <c r="E6" s="3">
        <v>85936</v>
      </c>
      <c r="F6" s="3">
        <v>83443</v>
      </c>
      <c r="G6" s="3">
        <v>82487</v>
      </c>
      <c r="H6" s="3">
        <v>80648</v>
      </c>
      <c r="I6" s="3">
        <v>77899</v>
      </c>
      <c r="J6" s="3">
        <v>77004</v>
      </c>
      <c r="K6" s="3">
        <v>73306</v>
      </c>
      <c r="L6" s="12">
        <v>3</v>
      </c>
      <c r="M6" s="13">
        <v>37470</v>
      </c>
      <c r="N6" s="13">
        <v>37251</v>
      </c>
      <c r="O6" s="13">
        <v>37632</v>
      </c>
      <c r="P6" s="13">
        <v>37280</v>
      </c>
      <c r="Q6" s="13">
        <v>39864</v>
      </c>
      <c r="R6" s="13">
        <v>39247</v>
      </c>
      <c r="S6" s="13">
        <v>38898</v>
      </c>
      <c r="T6" s="13">
        <v>39301</v>
      </c>
      <c r="U6" s="13">
        <v>40566</v>
      </c>
      <c r="V6" s="13">
        <v>40898</v>
      </c>
      <c r="W6" s="14">
        <v>3</v>
      </c>
      <c r="X6" s="15">
        <v>80529</v>
      </c>
      <c r="Y6" s="15">
        <v>83347</v>
      </c>
      <c r="Z6" s="15">
        <v>85518</v>
      </c>
      <c r="AA6" s="15">
        <v>86093</v>
      </c>
      <c r="AB6" s="15">
        <v>88188</v>
      </c>
      <c r="AC6" s="15">
        <v>89672</v>
      </c>
      <c r="AD6" s="15">
        <v>92987</v>
      </c>
      <c r="AE6" s="15">
        <v>93061</v>
      </c>
      <c r="AF6" s="15">
        <v>95568</v>
      </c>
      <c r="AG6" s="15">
        <v>95509</v>
      </c>
      <c r="AH6" s="15">
        <f t="shared" si="0"/>
        <v>97007</v>
      </c>
      <c r="AI6" s="15">
        <f t="shared" si="1"/>
        <v>97705</v>
      </c>
      <c r="AL6" s="52">
        <v>2</v>
      </c>
      <c r="AM6" s="52">
        <v>49627</v>
      </c>
      <c r="AN6" s="52">
        <v>46951</v>
      </c>
      <c r="AO6" s="52">
        <v>96578</v>
      </c>
      <c r="AQ6" s="72">
        <v>2</v>
      </c>
      <c r="AR6" s="72">
        <v>49317</v>
      </c>
      <c r="AS6" s="72">
        <v>46182</v>
      </c>
      <c r="AT6" s="72">
        <v>95499</v>
      </c>
    </row>
    <row r="7" spans="1:46">
      <c r="A7" s="2">
        <v>5</v>
      </c>
      <c r="B7" s="3">
        <v>110941</v>
      </c>
      <c r="C7" s="3">
        <v>103770</v>
      </c>
      <c r="D7" s="3">
        <v>97239</v>
      </c>
      <c r="E7" s="3">
        <v>89785</v>
      </c>
      <c r="F7" s="3">
        <v>85929</v>
      </c>
      <c r="G7" s="3">
        <v>83583</v>
      </c>
      <c r="H7" s="3">
        <v>82542</v>
      </c>
      <c r="I7" s="3">
        <v>80651</v>
      </c>
      <c r="J7" s="3">
        <v>78010</v>
      </c>
      <c r="K7" s="3">
        <v>77136</v>
      </c>
      <c r="L7" s="12">
        <v>4</v>
      </c>
      <c r="M7" s="13">
        <v>36234</v>
      </c>
      <c r="N7" s="13">
        <v>37782</v>
      </c>
      <c r="O7" s="13">
        <v>37387</v>
      </c>
      <c r="P7" s="13">
        <v>37830</v>
      </c>
      <c r="Q7" s="13">
        <v>37574</v>
      </c>
      <c r="R7" s="13">
        <v>40016</v>
      </c>
      <c r="S7" s="13">
        <v>39315</v>
      </c>
      <c r="T7" s="13">
        <v>39030</v>
      </c>
      <c r="U7" s="13">
        <v>39472</v>
      </c>
      <c r="V7" s="13">
        <v>40680</v>
      </c>
      <c r="W7" s="14">
        <v>4</v>
      </c>
      <c r="X7" s="15">
        <v>79422</v>
      </c>
      <c r="Y7" s="15">
        <v>81184</v>
      </c>
      <c r="Z7" s="15">
        <v>83954</v>
      </c>
      <c r="AA7" s="15">
        <v>86782</v>
      </c>
      <c r="AB7" s="15">
        <v>86982</v>
      </c>
      <c r="AC7" s="15">
        <v>88494</v>
      </c>
      <c r="AD7" s="15">
        <v>90202</v>
      </c>
      <c r="AE7" s="15">
        <v>93298</v>
      </c>
      <c r="AF7" s="15">
        <v>93220</v>
      </c>
      <c r="AG7" s="15">
        <v>95723</v>
      </c>
      <c r="AH7" s="15">
        <f t="shared" si="0"/>
        <v>95563</v>
      </c>
      <c r="AI7" s="15">
        <f t="shared" si="1"/>
        <v>98001</v>
      </c>
      <c r="AL7" s="52">
        <v>3</v>
      </c>
      <c r="AM7" s="52">
        <v>49657</v>
      </c>
      <c r="AN7" s="52">
        <v>47350</v>
      </c>
      <c r="AO7" s="52">
        <v>97007</v>
      </c>
      <c r="AQ7" s="72">
        <v>3</v>
      </c>
      <c r="AR7" s="72">
        <v>50370</v>
      </c>
      <c r="AS7" s="72">
        <v>47335</v>
      </c>
      <c r="AT7" s="72">
        <v>97705</v>
      </c>
    </row>
    <row r="8" spans="1:46">
      <c r="A8" s="2">
        <v>6</v>
      </c>
      <c r="B8" s="3">
        <v>121520</v>
      </c>
      <c r="C8" s="3">
        <v>110606</v>
      </c>
      <c r="D8" s="3">
        <v>103531</v>
      </c>
      <c r="E8" s="3">
        <v>97037</v>
      </c>
      <c r="F8" s="3">
        <v>89582</v>
      </c>
      <c r="G8" s="3">
        <v>85873</v>
      </c>
      <c r="H8" s="3">
        <v>83820</v>
      </c>
      <c r="I8" s="3">
        <v>82652</v>
      </c>
      <c r="J8" s="3">
        <v>80661</v>
      </c>
      <c r="K8" s="3">
        <v>78095</v>
      </c>
      <c r="L8" s="12">
        <v>5</v>
      </c>
      <c r="M8" s="13">
        <v>36318</v>
      </c>
      <c r="N8" s="13">
        <v>36414</v>
      </c>
      <c r="O8" s="13">
        <v>37939</v>
      </c>
      <c r="P8" s="13">
        <v>37525</v>
      </c>
      <c r="Q8" s="13">
        <v>38084</v>
      </c>
      <c r="R8" s="13">
        <v>38149</v>
      </c>
      <c r="S8" s="13">
        <v>40129</v>
      </c>
      <c r="T8" s="13">
        <v>39484</v>
      </c>
      <c r="U8" s="13">
        <v>39162</v>
      </c>
      <c r="V8" s="13">
        <v>39655</v>
      </c>
      <c r="W8" s="14">
        <v>5</v>
      </c>
      <c r="X8" s="15">
        <v>79180</v>
      </c>
      <c r="Y8" s="15">
        <v>80100</v>
      </c>
      <c r="Z8" s="15">
        <v>81916</v>
      </c>
      <c r="AA8" s="15">
        <v>84639</v>
      </c>
      <c r="AB8" s="15">
        <v>87740</v>
      </c>
      <c r="AC8" s="15">
        <v>87797</v>
      </c>
      <c r="AD8" s="15">
        <v>88942</v>
      </c>
      <c r="AE8" s="15">
        <v>90668</v>
      </c>
      <c r="AF8" s="15">
        <v>93390</v>
      </c>
      <c r="AG8" s="15">
        <v>93249</v>
      </c>
      <c r="AH8" s="15">
        <f t="shared" si="0"/>
        <v>95901</v>
      </c>
      <c r="AI8" s="15">
        <f t="shared" si="1"/>
        <v>96428</v>
      </c>
      <c r="AL8" s="52">
        <v>4</v>
      </c>
      <c r="AM8" s="52">
        <v>49030</v>
      </c>
      <c r="AN8" s="52">
        <v>46533</v>
      </c>
      <c r="AO8" s="52">
        <v>95563</v>
      </c>
      <c r="AQ8" s="72">
        <v>4</v>
      </c>
      <c r="AR8" s="72">
        <v>50268</v>
      </c>
      <c r="AS8" s="72">
        <v>47733</v>
      </c>
      <c r="AT8" s="72">
        <v>98001</v>
      </c>
    </row>
    <row r="9" spans="1:46">
      <c r="A9" s="2">
        <v>7</v>
      </c>
      <c r="B9" s="3">
        <v>126715</v>
      </c>
      <c r="C9" s="3">
        <v>121325</v>
      </c>
      <c r="D9" s="3">
        <v>110221</v>
      </c>
      <c r="E9" s="3">
        <v>103464</v>
      </c>
      <c r="F9" s="3">
        <v>96981</v>
      </c>
      <c r="G9" s="3">
        <v>89439</v>
      </c>
      <c r="H9" s="3">
        <v>85859</v>
      </c>
      <c r="I9" s="3">
        <v>84083</v>
      </c>
      <c r="J9" s="3">
        <v>82789</v>
      </c>
      <c r="K9" s="3">
        <v>80787</v>
      </c>
      <c r="L9" s="12">
        <v>6</v>
      </c>
      <c r="M9" s="13">
        <v>38093</v>
      </c>
      <c r="N9" s="13">
        <v>36662</v>
      </c>
      <c r="O9" s="13">
        <v>36529</v>
      </c>
      <c r="P9" s="13">
        <v>38098</v>
      </c>
      <c r="Q9" s="13">
        <v>37761</v>
      </c>
      <c r="R9" s="13">
        <v>38585</v>
      </c>
      <c r="S9" s="13">
        <v>38620</v>
      </c>
      <c r="T9" s="13">
        <v>40261</v>
      </c>
      <c r="U9" s="13">
        <v>39626</v>
      </c>
      <c r="V9" s="13">
        <v>39278</v>
      </c>
      <c r="W9" s="14">
        <v>6</v>
      </c>
      <c r="X9" s="15">
        <v>77500</v>
      </c>
      <c r="Y9" s="15">
        <v>79789</v>
      </c>
      <c r="Z9" s="15">
        <v>80817</v>
      </c>
      <c r="AA9" s="15">
        <v>83049</v>
      </c>
      <c r="AB9" s="15">
        <v>85382</v>
      </c>
      <c r="AC9" s="15">
        <v>88422</v>
      </c>
      <c r="AD9" s="15">
        <v>88576</v>
      </c>
      <c r="AE9" s="15">
        <v>89402</v>
      </c>
      <c r="AF9" s="15">
        <v>90903</v>
      </c>
      <c r="AG9" s="15">
        <v>93337</v>
      </c>
      <c r="AH9" s="15">
        <f t="shared" si="0"/>
        <v>93476</v>
      </c>
      <c r="AI9" s="15">
        <f t="shared" si="1"/>
        <v>96788</v>
      </c>
      <c r="AL9" s="52">
        <v>5</v>
      </c>
      <c r="AM9" s="52">
        <v>49255</v>
      </c>
      <c r="AN9" s="52">
        <v>46646</v>
      </c>
      <c r="AO9" s="52">
        <v>95901</v>
      </c>
      <c r="AQ9" s="72">
        <v>5</v>
      </c>
      <c r="AR9" s="72">
        <v>49565</v>
      </c>
      <c r="AS9" s="72">
        <v>46863</v>
      </c>
      <c r="AT9" s="72">
        <v>96428</v>
      </c>
    </row>
    <row r="10" spans="1:46">
      <c r="A10" s="2">
        <v>8</v>
      </c>
      <c r="B10" s="3">
        <v>129139</v>
      </c>
      <c r="C10" s="3">
        <v>126555</v>
      </c>
      <c r="D10" s="3">
        <v>121032</v>
      </c>
      <c r="E10" s="3">
        <v>109919</v>
      </c>
      <c r="F10" s="3">
        <v>103389</v>
      </c>
      <c r="G10" s="3">
        <v>96912</v>
      </c>
      <c r="H10" s="3">
        <v>89359</v>
      </c>
      <c r="I10" s="3">
        <v>85983</v>
      </c>
      <c r="J10" s="3">
        <v>84341</v>
      </c>
      <c r="K10" s="3">
        <v>82921</v>
      </c>
      <c r="L10" s="12">
        <v>7</v>
      </c>
      <c r="M10" s="13">
        <v>38688</v>
      </c>
      <c r="N10" s="13">
        <v>38322</v>
      </c>
      <c r="O10" s="13">
        <v>36785</v>
      </c>
      <c r="P10" s="13">
        <v>36671</v>
      </c>
      <c r="Q10" s="13">
        <v>38293</v>
      </c>
      <c r="R10" s="13">
        <v>38129</v>
      </c>
      <c r="S10" s="13">
        <v>39060</v>
      </c>
      <c r="T10" s="13">
        <v>39206</v>
      </c>
      <c r="U10" s="13">
        <v>40440</v>
      </c>
      <c r="V10" s="13">
        <v>39750</v>
      </c>
      <c r="W10" s="14">
        <v>7</v>
      </c>
      <c r="X10" s="15">
        <v>76695</v>
      </c>
      <c r="Y10" s="15">
        <v>78064</v>
      </c>
      <c r="Z10" s="15">
        <v>80341</v>
      </c>
      <c r="AA10" s="15">
        <v>81782</v>
      </c>
      <c r="AB10" s="15">
        <v>83987</v>
      </c>
      <c r="AC10" s="15">
        <v>85986</v>
      </c>
      <c r="AD10" s="15">
        <v>89186</v>
      </c>
      <c r="AE10" s="15">
        <v>89342</v>
      </c>
      <c r="AF10" s="15">
        <v>89622</v>
      </c>
      <c r="AG10" s="15">
        <v>91171</v>
      </c>
      <c r="AH10" s="15">
        <f t="shared" si="0"/>
        <v>93346</v>
      </c>
      <c r="AI10" s="15">
        <f t="shared" si="1"/>
        <v>94384</v>
      </c>
      <c r="AL10" s="52">
        <v>6</v>
      </c>
      <c r="AM10" s="52">
        <v>48162</v>
      </c>
      <c r="AN10" s="52">
        <v>45314</v>
      </c>
      <c r="AO10" s="52">
        <v>93476</v>
      </c>
      <c r="AQ10" s="72">
        <v>6</v>
      </c>
      <c r="AR10" s="72">
        <v>49743</v>
      </c>
      <c r="AS10" s="72">
        <v>47045</v>
      </c>
      <c r="AT10" s="72">
        <v>96788</v>
      </c>
    </row>
    <row r="11" spans="1:46">
      <c r="A11" s="2">
        <v>9</v>
      </c>
      <c r="B11" s="3">
        <v>131148</v>
      </c>
      <c r="C11" s="3">
        <v>128961</v>
      </c>
      <c r="D11" s="3">
        <v>126420</v>
      </c>
      <c r="E11" s="3">
        <v>120866</v>
      </c>
      <c r="F11" s="3">
        <v>109676</v>
      </c>
      <c r="G11" s="3">
        <v>103384</v>
      </c>
      <c r="H11" s="3">
        <v>96888</v>
      </c>
      <c r="I11" s="3">
        <v>89345</v>
      </c>
      <c r="J11" s="3">
        <v>86115</v>
      </c>
      <c r="K11" s="3">
        <v>84523</v>
      </c>
      <c r="L11" s="12">
        <v>8</v>
      </c>
      <c r="M11" s="13">
        <v>40434</v>
      </c>
      <c r="N11" s="13">
        <v>38897</v>
      </c>
      <c r="O11" s="13">
        <v>38422</v>
      </c>
      <c r="P11" s="13">
        <v>36922</v>
      </c>
      <c r="Q11" s="13">
        <v>36860</v>
      </c>
      <c r="R11" s="13">
        <v>38685</v>
      </c>
      <c r="S11" s="13">
        <v>38495</v>
      </c>
      <c r="T11" s="13">
        <v>39551</v>
      </c>
      <c r="U11" s="13">
        <v>39752</v>
      </c>
      <c r="V11" s="13">
        <v>40572</v>
      </c>
      <c r="W11" s="14">
        <v>8</v>
      </c>
      <c r="X11" s="15">
        <v>77794</v>
      </c>
      <c r="Y11" s="15">
        <v>77414</v>
      </c>
      <c r="Z11" s="15">
        <v>78609</v>
      </c>
      <c r="AA11" s="15">
        <v>81177</v>
      </c>
      <c r="AB11" s="15">
        <v>82773</v>
      </c>
      <c r="AC11" s="15">
        <v>84889</v>
      </c>
      <c r="AD11" s="15">
        <v>86742</v>
      </c>
      <c r="AE11" s="15">
        <v>89891</v>
      </c>
      <c r="AF11" s="15">
        <v>89909</v>
      </c>
      <c r="AG11" s="15">
        <v>89846</v>
      </c>
      <c r="AH11" s="15">
        <f t="shared" si="0"/>
        <v>91324</v>
      </c>
      <c r="AI11" s="15">
        <f t="shared" si="1"/>
        <v>94175</v>
      </c>
      <c r="AL11" s="52">
        <v>7</v>
      </c>
      <c r="AM11" s="52">
        <v>47534</v>
      </c>
      <c r="AN11" s="52">
        <v>45812</v>
      </c>
      <c r="AO11" s="52">
        <v>93346</v>
      </c>
      <c r="AQ11" s="72">
        <v>7</v>
      </c>
      <c r="AR11" s="72">
        <v>48663</v>
      </c>
      <c r="AS11" s="72">
        <v>45721</v>
      </c>
      <c r="AT11" s="72">
        <v>94384</v>
      </c>
    </row>
    <row r="12" spans="1:46">
      <c r="A12" s="2">
        <v>10</v>
      </c>
      <c r="B12" s="3">
        <v>133362</v>
      </c>
      <c r="C12" s="3">
        <v>131084</v>
      </c>
      <c r="D12" s="3">
        <v>128656</v>
      </c>
      <c r="E12" s="3">
        <v>126248</v>
      </c>
      <c r="F12" s="3">
        <v>120766</v>
      </c>
      <c r="G12" s="3">
        <v>109612</v>
      </c>
      <c r="H12" s="3">
        <v>103446</v>
      </c>
      <c r="I12" s="3">
        <v>96934</v>
      </c>
      <c r="J12" s="3">
        <v>89366</v>
      </c>
      <c r="K12" s="3">
        <v>86242</v>
      </c>
      <c r="L12" s="12">
        <v>9</v>
      </c>
      <c r="M12" s="13">
        <v>41643</v>
      </c>
      <c r="N12" s="13">
        <v>40671</v>
      </c>
      <c r="O12" s="13">
        <v>39017</v>
      </c>
      <c r="P12" s="13">
        <v>38545</v>
      </c>
      <c r="Q12" s="13">
        <v>37107</v>
      </c>
      <c r="R12" s="13">
        <v>37165</v>
      </c>
      <c r="S12" s="13">
        <v>39038</v>
      </c>
      <c r="T12" s="13">
        <v>38906</v>
      </c>
      <c r="U12" s="13">
        <v>40022</v>
      </c>
      <c r="V12" s="13">
        <v>40292</v>
      </c>
      <c r="W12" s="14">
        <v>9</v>
      </c>
      <c r="X12" s="15">
        <v>79057</v>
      </c>
      <c r="Y12" s="15">
        <v>78404</v>
      </c>
      <c r="Z12" s="15">
        <v>78069</v>
      </c>
      <c r="AA12" s="15">
        <v>79592</v>
      </c>
      <c r="AB12" s="15">
        <v>82196</v>
      </c>
      <c r="AC12" s="15">
        <v>83731</v>
      </c>
      <c r="AD12" s="15">
        <v>85652</v>
      </c>
      <c r="AE12" s="15">
        <v>87538</v>
      </c>
      <c r="AF12" s="15">
        <v>90607</v>
      </c>
      <c r="AG12" s="15">
        <v>90396</v>
      </c>
      <c r="AH12" s="15">
        <f t="shared" si="0"/>
        <v>89921</v>
      </c>
      <c r="AI12" s="15">
        <f t="shared" si="1"/>
        <v>92056</v>
      </c>
      <c r="AL12" s="52">
        <v>8</v>
      </c>
      <c r="AM12" s="52">
        <v>46934</v>
      </c>
      <c r="AN12" s="52">
        <v>44390</v>
      </c>
      <c r="AO12" s="52">
        <v>91324</v>
      </c>
      <c r="AQ12" s="72">
        <v>8</v>
      </c>
      <c r="AR12" s="72">
        <v>48060</v>
      </c>
      <c r="AS12" s="72">
        <v>46115</v>
      </c>
      <c r="AT12" s="72">
        <v>94175</v>
      </c>
    </row>
    <row r="13" spans="1:46">
      <c r="A13" s="2">
        <v>11</v>
      </c>
      <c r="B13" s="3">
        <v>133234</v>
      </c>
      <c r="C13" s="3">
        <v>133139</v>
      </c>
      <c r="D13" s="3">
        <v>130845</v>
      </c>
      <c r="E13" s="3">
        <v>128431</v>
      </c>
      <c r="F13" s="3">
        <v>126116</v>
      </c>
      <c r="G13" s="3">
        <v>120636</v>
      </c>
      <c r="H13" s="3">
        <v>109569</v>
      </c>
      <c r="I13" s="3">
        <v>103470</v>
      </c>
      <c r="J13" s="3">
        <v>97006</v>
      </c>
      <c r="K13" s="3">
        <v>89406</v>
      </c>
      <c r="L13" s="12">
        <v>10</v>
      </c>
      <c r="M13" s="13">
        <v>42402</v>
      </c>
      <c r="N13" s="13">
        <v>41903</v>
      </c>
      <c r="O13" s="13">
        <v>40788</v>
      </c>
      <c r="P13" s="13">
        <v>39133</v>
      </c>
      <c r="Q13" s="13">
        <v>38723</v>
      </c>
      <c r="R13" s="13">
        <v>37464</v>
      </c>
      <c r="S13" s="13">
        <v>37487</v>
      </c>
      <c r="T13" s="13">
        <v>39397</v>
      </c>
      <c r="U13" s="13">
        <v>39304</v>
      </c>
      <c r="V13" s="13">
        <v>40469</v>
      </c>
      <c r="W13" s="14">
        <v>10</v>
      </c>
      <c r="X13" s="15">
        <v>79410</v>
      </c>
      <c r="Y13" s="15">
        <v>79683</v>
      </c>
      <c r="Z13" s="15">
        <v>79079</v>
      </c>
      <c r="AA13" s="15">
        <v>79213</v>
      </c>
      <c r="AB13" s="15">
        <v>80504</v>
      </c>
      <c r="AC13" s="15">
        <v>83069</v>
      </c>
      <c r="AD13" s="15">
        <v>84623</v>
      </c>
      <c r="AE13" s="15">
        <v>86586</v>
      </c>
      <c r="AF13" s="15">
        <v>88190</v>
      </c>
      <c r="AG13" s="15">
        <v>91155</v>
      </c>
      <c r="AH13" s="15">
        <f t="shared" si="0"/>
        <v>90634</v>
      </c>
      <c r="AI13" s="15">
        <f t="shared" si="1"/>
        <v>90680</v>
      </c>
      <c r="AL13" s="52">
        <v>9</v>
      </c>
      <c r="AM13" s="52">
        <v>46158</v>
      </c>
      <c r="AN13" s="52">
        <v>43763</v>
      </c>
      <c r="AO13" s="52">
        <v>89921</v>
      </c>
      <c r="AQ13" s="72">
        <v>9</v>
      </c>
      <c r="AR13" s="72">
        <v>47368</v>
      </c>
      <c r="AS13" s="72">
        <v>44688</v>
      </c>
      <c r="AT13" s="72">
        <v>92056</v>
      </c>
    </row>
    <row r="14" spans="1:46">
      <c r="A14" s="2">
        <v>12</v>
      </c>
      <c r="B14" s="3">
        <v>139087</v>
      </c>
      <c r="C14" s="3">
        <v>133054</v>
      </c>
      <c r="D14" s="3">
        <v>132963</v>
      </c>
      <c r="E14" s="3">
        <v>130690</v>
      </c>
      <c r="F14" s="3">
        <v>128293</v>
      </c>
      <c r="G14" s="3">
        <v>125993</v>
      </c>
      <c r="H14" s="3">
        <v>120591</v>
      </c>
      <c r="I14" s="3">
        <v>109583</v>
      </c>
      <c r="J14" s="3">
        <v>103583</v>
      </c>
      <c r="K14" s="3">
        <v>97084</v>
      </c>
      <c r="L14" s="12">
        <v>11</v>
      </c>
      <c r="M14" s="13">
        <v>43518</v>
      </c>
      <c r="N14" s="13">
        <v>42613</v>
      </c>
      <c r="O14" s="13">
        <v>42012</v>
      </c>
      <c r="P14" s="13">
        <v>40897</v>
      </c>
      <c r="Q14" s="13">
        <v>39355</v>
      </c>
      <c r="R14" s="13">
        <v>39018</v>
      </c>
      <c r="S14" s="13">
        <v>37806</v>
      </c>
      <c r="T14" s="13">
        <v>37819</v>
      </c>
      <c r="U14" s="13">
        <v>39813</v>
      </c>
      <c r="V14" s="13">
        <v>39677</v>
      </c>
      <c r="W14" s="14">
        <v>11</v>
      </c>
      <c r="X14" s="15">
        <v>79860</v>
      </c>
      <c r="Y14" s="15">
        <v>79866</v>
      </c>
      <c r="Z14" s="15">
        <v>80295</v>
      </c>
      <c r="AA14" s="15">
        <v>79954</v>
      </c>
      <c r="AB14" s="15">
        <v>80168</v>
      </c>
      <c r="AC14" s="15">
        <v>81203</v>
      </c>
      <c r="AD14" s="15">
        <v>83757</v>
      </c>
      <c r="AE14" s="15">
        <v>85455</v>
      </c>
      <c r="AF14" s="15">
        <v>87300</v>
      </c>
      <c r="AG14" s="15">
        <v>88696</v>
      </c>
      <c r="AH14" s="15">
        <f t="shared" si="0"/>
        <v>91405</v>
      </c>
      <c r="AI14" s="15">
        <f t="shared" si="1"/>
        <v>91449</v>
      </c>
      <c r="AL14" s="52">
        <v>10</v>
      </c>
      <c r="AM14" s="52">
        <v>46505</v>
      </c>
      <c r="AN14" s="52">
        <v>44129</v>
      </c>
      <c r="AO14" s="52">
        <v>90634</v>
      </c>
      <c r="AQ14" s="72">
        <v>10</v>
      </c>
      <c r="AR14" s="72">
        <v>46638</v>
      </c>
      <c r="AS14" s="72">
        <v>44042</v>
      </c>
      <c r="AT14" s="72">
        <v>90680</v>
      </c>
    </row>
    <row r="15" spans="1:46">
      <c r="A15" s="2">
        <v>13</v>
      </c>
      <c r="B15" s="3">
        <v>137943</v>
      </c>
      <c r="C15" s="3">
        <v>138926</v>
      </c>
      <c r="D15" s="3">
        <v>132910</v>
      </c>
      <c r="E15" s="3">
        <v>132816</v>
      </c>
      <c r="F15" s="3">
        <v>130659</v>
      </c>
      <c r="G15" s="3">
        <v>128227</v>
      </c>
      <c r="H15" s="3">
        <v>126032</v>
      </c>
      <c r="I15" s="3">
        <v>120698</v>
      </c>
      <c r="J15" s="3">
        <v>109652</v>
      </c>
      <c r="K15" s="3">
        <v>103691</v>
      </c>
      <c r="L15" s="12">
        <v>12</v>
      </c>
      <c r="M15" s="13">
        <v>45124</v>
      </c>
      <c r="N15" s="13">
        <v>43716</v>
      </c>
      <c r="O15" s="13">
        <v>42701</v>
      </c>
      <c r="P15" s="13">
        <v>42175</v>
      </c>
      <c r="Q15" s="13">
        <v>41062</v>
      </c>
      <c r="R15" s="13">
        <v>39663</v>
      </c>
      <c r="S15" s="13">
        <v>39329</v>
      </c>
      <c r="T15" s="13">
        <v>38124</v>
      </c>
      <c r="U15" s="13">
        <v>38143</v>
      </c>
      <c r="V15" s="13">
        <v>40207</v>
      </c>
      <c r="W15" s="14">
        <v>12</v>
      </c>
      <c r="X15" s="15">
        <v>78218</v>
      </c>
      <c r="Y15" s="15">
        <v>80159</v>
      </c>
      <c r="Z15" s="15">
        <v>80239</v>
      </c>
      <c r="AA15" s="15">
        <v>81181</v>
      </c>
      <c r="AB15" s="15">
        <v>80930</v>
      </c>
      <c r="AC15" s="15">
        <v>81010</v>
      </c>
      <c r="AD15" s="15">
        <v>81902</v>
      </c>
      <c r="AE15" s="15">
        <v>84550</v>
      </c>
      <c r="AF15" s="15">
        <v>86280</v>
      </c>
      <c r="AG15" s="15">
        <v>87953</v>
      </c>
      <c r="AH15" s="15">
        <f t="shared" si="0"/>
        <v>88926</v>
      </c>
      <c r="AI15" s="15">
        <f t="shared" si="1"/>
        <v>92196</v>
      </c>
      <c r="AL15" s="52">
        <v>11</v>
      </c>
      <c r="AM15" s="52">
        <v>47046</v>
      </c>
      <c r="AN15" s="52">
        <v>44359</v>
      </c>
      <c r="AO15" s="52">
        <v>91405</v>
      </c>
      <c r="AQ15" s="72">
        <v>11</v>
      </c>
      <c r="AR15" s="72">
        <v>46992</v>
      </c>
      <c r="AS15" s="72">
        <v>44457</v>
      </c>
      <c r="AT15" s="72">
        <v>91449</v>
      </c>
    </row>
    <row r="16" spans="1:46">
      <c r="A16" s="2">
        <v>14</v>
      </c>
      <c r="B16" s="3">
        <v>140885</v>
      </c>
      <c r="C16" s="3">
        <v>137834</v>
      </c>
      <c r="D16" s="3">
        <v>138770</v>
      </c>
      <c r="E16" s="3">
        <v>132873</v>
      </c>
      <c r="F16" s="3">
        <v>132767</v>
      </c>
      <c r="G16" s="3">
        <v>130587</v>
      </c>
      <c r="H16" s="3">
        <v>128204</v>
      </c>
      <c r="I16" s="3">
        <v>125996</v>
      </c>
      <c r="J16" s="3">
        <v>120763</v>
      </c>
      <c r="K16" s="3">
        <v>109690</v>
      </c>
      <c r="L16" s="12">
        <v>13</v>
      </c>
      <c r="M16" s="13">
        <v>49366</v>
      </c>
      <c r="N16" s="13">
        <v>45335</v>
      </c>
      <c r="O16" s="13">
        <v>43807</v>
      </c>
      <c r="P16" s="13">
        <v>42830</v>
      </c>
      <c r="Q16" s="13">
        <v>42363</v>
      </c>
      <c r="R16" s="13">
        <v>41374</v>
      </c>
      <c r="S16" s="13">
        <v>39992</v>
      </c>
      <c r="T16" s="13">
        <v>39673</v>
      </c>
      <c r="U16" s="13">
        <v>38501</v>
      </c>
      <c r="V16" s="13">
        <v>38443</v>
      </c>
      <c r="W16" s="14">
        <v>13</v>
      </c>
      <c r="X16" s="15">
        <v>78416</v>
      </c>
      <c r="Y16" s="15">
        <v>78526</v>
      </c>
      <c r="Z16" s="15">
        <v>80478</v>
      </c>
      <c r="AA16" s="15">
        <v>81051</v>
      </c>
      <c r="AB16" s="15">
        <v>82160</v>
      </c>
      <c r="AC16" s="15">
        <v>81650</v>
      </c>
      <c r="AD16" s="15">
        <v>81751</v>
      </c>
      <c r="AE16" s="15">
        <v>82821</v>
      </c>
      <c r="AF16" s="15">
        <v>85286</v>
      </c>
      <c r="AG16" s="15">
        <v>87007</v>
      </c>
      <c r="AH16" s="15">
        <f t="shared" si="0"/>
        <v>88227</v>
      </c>
      <c r="AI16" s="15">
        <f t="shared" si="1"/>
        <v>89651</v>
      </c>
      <c r="AL16" s="52">
        <v>12</v>
      </c>
      <c r="AM16" s="52">
        <v>45607</v>
      </c>
      <c r="AN16" s="52">
        <v>43319</v>
      </c>
      <c r="AO16" s="52">
        <v>88926</v>
      </c>
      <c r="AQ16" s="72">
        <v>12</v>
      </c>
      <c r="AR16" s="72">
        <v>47577</v>
      </c>
      <c r="AS16" s="72">
        <v>44619</v>
      </c>
      <c r="AT16" s="72">
        <v>92196</v>
      </c>
    </row>
    <row r="17" spans="1:46">
      <c r="A17" s="2">
        <v>15</v>
      </c>
      <c r="B17" s="3">
        <v>147168</v>
      </c>
      <c r="C17" s="3">
        <v>140782</v>
      </c>
      <c r="D17" s="3">
        <v>137704</v>
      </c>
      <c r="E17" s="3">
        <v>138710</v>
      </c>
      <c r="F17" s="3">
        <v>132840</v>
      </c>
      <c r="G17" s="3">
        <v>132825</v>
      </c>
      <c r="H17" s="3">
        <v>130700</v>
      </c>
      <c r="I17" s="3">
        <v>128256</v>
      </c>
      <c r="J17" s="3">
        <v>126132</v>
      </c>
      <c r="K17" s="3">
        <v>120881</v>
      </c>
      <c r="L17" s="12">
        <v>14</v>
      </c>
      <c r="M17" s="13">
        <v>52750</v>
      </c>
      <c r="N17" s="13">
        <v>49546</v>
      </c>
      <c r="O17" s="13">
        <v>45459</v>
      </c>
      <c r="P17" s="13">
        <v>43966</v>
      </c>
      <c r="Q17" s="13">
        <v>43038</v>
      </c>
      <c r="R17" s="13">
        <v>42653</v>
      </c>
      <c r="S17" s="13">
        <v>41669</v>
      </c>
      <c r="T17" s="13">
        <v>40325</v>
      </c>
      <c r="U17" s="13">
        <v>39989</v>
      </c>
      <c r="V17" s="13">
        <v>38897</v>
      </c>
      <c r="W17" s="14">
        <v>14</v>
      </c>
      <c r="X17" s="15">
        <v>74960</v>
      </c>
      <c r="Y17" s="15">
        <v>78771</v>
      </c>
      <c r="Z17" s="15">
        <v>78815</v>
      </c>
      <c r="AA17" s="15">
        <v>81140</v>
      </c>
      <c r="AB17" s="15">
        <v>81895</v>
      </c>
      <c r="AC17" s="15">
        <v>82889</v>
      </c>
      <c r="AD17" s="15">
        <v>82438</v>
      </c>
      <c r="AE17" s="15">
        <v>82550</v>
      </c>
      <c r="AF17" s="15">
        <v>83582</v>
      </c>
      <c r="AG17" s="15">
        <v>85992</v>
      </c>
      <c r="AH17" s="15">
        <f t="shared" si="0"/>
        <v>87217</v>
      </c>
      <c r="AI17" s="15">
        <f t="shared" si="1"/>
        <v>89069</v>
      </c>
      <c r="AL17" s="52">
        <v>13</v>
      </c>
      <c r="AM17" s="52">
        <v>45632</v>
      </c>
      <c r="AN17" s="52">
        <v>42595</v>
      </c>
      <c r="AO17" s="52">
        <v>88227</v>
      </c>
      <c r="AQ17" s="72">
        <v>13</v>
      </c>
      <c r="AR17" s="72">
        <v>46027</v>
      </c>
      <c r="AS17" s="72">
        <v>43624</v>
      </c>
      <c r="AT17" s="72">
        <v>89651</v>
      </c>
    </row>
    <row r="18" spans="1:46">
      <c r="A18" s="2">
        <v>16</v>
      </c>
      <c r="B18" s="3">
        <v>147549</v>
      </c>
      <c r="C18" s="3">
        <v>147079</v>
      </c>
      <c r="D18" s="3">
        <v>140741</v>
      </c>
      <c r="E18" s="3">
        <v>137623</v>
      </c>
      <c r="F18" s="3">
        <v>138616</v>
      </c>
      <c r="G18" s="3">
        <v>132875</v>
      </c>
      <c r="H18" s="3">
        <v>133024</v>
      </c>
      <c r="I18" s="3">
        <v>130892</v>
      </c>
      <c r="J18" s="3">
        <v>128386</v>
      </c>
      <c r="K18" s="3">
        <v>126310</v>
      </c>
      <c r="L18" s="12">
        <v>15</v>
      </c>
      <c r="M18" s="13">
        <v>55888</v>
      </c>
      <c r="N18" s="13">
        <v>52893</v>
      </c>
      <c r="O18" s="13">
        <v>49626</v>
      </c>
      <c r="P18" s="13">
        <v>45603</v>
      </c>
      <c r="Q18" s="13">
        <v>44128</v>
      </c>
      <c r="R18" s="13">
        <v>43296</v>
      </c>
      <c r="S18" s="13">
        <v>42988</v>
      </c>
      <c r="T18" s="13">
        <v>42032</v>
      </c>
      <c r="U18" s="13">
        <v>40674</v>
      </c>
      <c r="V18" s="13">
        <v>40318</v>
      </c>
      <c r="W18" s="14">
        <v>15</v>
      </c>
      <c r="X18" s="15">
        <v>76042</v>
      </c>
      <c r="Y18" s="15">
        <v>75257</v>
      </c>
      <c r="Z18" s="15">
        <v>79092</v>
      </c>
      <c r="AA18" s="15">
        <v>79539</v>
      </c>
      <c r="AB18" s="15">
        <v>81882</v>
      </c>
      <c r="AC18" s="15">
        <v>82524</v>
      </c>
      <c r="AD18" s="15">
        <v>83519</v>
      </c>
      <c r="AE18" s="15">
        <v>83311</v>
      </c>
      <c r="AF18" s="15">
        <v>83398</v>
      </c>
      <c r="AG18" s="15">
        <v>84296</v>
      </c>
      <c r="AH18" s="15">
        <f t="shared" si="0"/>
        <v>86139</v>
      </c>
      <c r="AI18" s="15">
        <f t="shared" si="1"/>
        <v>88057</v>
      </c>
      <c r="AL18" s="52">
        <v>14</v>
      </c>
      <c r="AM18" s="52">
        <v>44902</v>
      </c>
      <c r="AN18" s="52">
        <v>42315</v>
      </c>
      <c r="AO18" s="52">
        <v>87217</v>
      </c>
      <c r="AQ18" s="72">
        <v>14</v>
      </c>
      <c r="AR18" s="72">
        <v>46183</v>
      </c>
      <c r="AS18" s="72">
        <v>42886</v>
      </c>
      <c r="AT18" s="72">
        <v>89069</v>
      </c>
    </row>
    <row r="19" spans="1:46">
      <c r="A19" s="2">
        <v>17</v>
      </c>
      <c r="B19" s="3">
        <v>148079</v>
      </c>
      <c r="C19" s="3">
        <v>147497</v>
      </c>
      <c r="D19" s="3">
        <v>146994</v>
      </c>
      <c r="E19" s="3">
        <v>140638</v>
      </c>
      <c r="F19" s="3">
        <v>137634</v>
      </c>
      <c r="G19" s="3">
        <v>138679</v>
      </c>
      <c r="H19" s="3">
        <v>133032</v>
      </c>
      <c r="I19" s="3">
        <v>133295</v>
      </c>
      <c r="J19" s="3">
        <v>131132</v>
      </c>
      <c r="K19" s="3">
        <v>128562</v>
      </c>
      <c r="L19" s="12">
        <v>16</v>
      </c>
      <c r="M19" s="13">
        <v>61854</v>
      </c>
      <c r="N19" s="13">
        <v>56052</v>
      </c>
      <c r="O19" s="13">
        <v>52965</v>
      </c>
      <c r="P19" s="13">
        <v>49717</v>
      </c>
      <c r="Q19" s="13">
        <v>45764</v>
      </c>
      <c r="R19" s="13">
        <v>44459</v>
      </c>
      <c r="S19" s="13">
        <v>43597</v>
      </c>
      <c r="T19" s="13">
        <v>43369</v>
      </c>
      <c r="U19" s="13">
        <v>42394</v>
      </c>
      <c r="V19" s="13">
        <v>41029</v>
      </c>
      <c r="W19" s="14">
        <v>16</v>
      </c>
      <c r="X19" s="15">
        <v>79340</v>
      </c>
      <c r="Y19" s="15">
        <v>76233</v>
      </c>
      <c r="Z19" s="15">
        <v>75552</v>
      </c>
      <c r="AA19" s="15">
        <v>79928</v>
      </c>
      <c r="AB19" s="15">
        <v>80374</v>
      </c>
      <c r="AC19" s="15">
        <v>82478</v>
      </c>
      <c r="AD19" s="15">
        <v>83001</v>
      </c>
      <c r="AE19" s="15">
        <v>84403</v>
      </c>
      <c r="AF19" s="15">
        <v>84254</v>
      </c>
      <c r="AG19" s="15">
        <v>84219</v>
      </c>
      <c r="AH19" s="15">
        <f t="shared" si="0"/>
        <v>84558</v>
      </c>
      <c r="AI19" s="15">
        <f t="shared" si="1"/>
        <v>86954</v>
      </c>
      <c r="AL19" s="52">
        <v>15</v>
      </c>
      <c r="AM19" s="52">
        <v>44412</v>
      </c>
      <c r="AN19" s="52">
        <v>41727</v>
      </c>
      <c r="AO19" s="52">
        <v>86139</v>
      </c>
      <c r="AQ19" s="72">
        <v>15</v>
      </c>
      <c r="AR19" s="72">
        <v>45376</v>
      </c>
      <c r="AS19" s="72">
        <v>42681</v>
      </c>
      <c r="AT19" s="72">
        <v>88057</v>
      </c>
    </row>
    <row r="20" spans="1:46">
      <c r="A20" s="2">
        <v>18</v>
      </c>
      <c r="B20" s="3">
        <v>139362</v>
      </c>
      <c r="C20" s="3">
        <v>148237</v>
      </c>
      <c r="D20" s="3">
        <v>147464</v>
      </c>
      <c r="E20" s="3">
        <v>147051</v>
      </c>
      <c r="F20" s="3">
        <v>140729</v>
      </c>
      <c r="G20" s="3">
        <v>137775</v>
      </c>
      <c r="H20" s="3">
        <v>138943</v>
      </c>
      <c r="I20" s="3">
        <v>133470</v>
      </c>
      <c r="J20" s="3">
        <v>133802</v>
      </c>
      <c r="K20" s="3">
        <v>131517</v>
      </c>
      <c r="L20" s="12">
        <v>17</v>
      </c>
      <c r="M20" s="13">
        <v>65013</v>
      </c>
      <c r="N20" s="13">
        <v>61975</v>
      </c>
      <c r="O20" s="13">
        <v>56145</v>
      </c>
      <c r="P20" s="13">
        <v>53074</v>
      </c>
      <c r="Q20" s="13">
        <v>49872</v>
      </c>
      <c r="R20" s="13">
        <v>46072</v>
      </c>
      <c r="S20" s="13">
        <v>44817</v>
      </c>
      <c r="T20" s="13">
        <v>43971</v>
      </c>
      <c r="U20" s="13">
        <v>43719</v>
      </c>
      <c r="V20" s="13">
        <v>42738</v>
      </c>
      <c r="W20" s="14">
        <v>17</v>
      </c>
      <c r="X20" s="15">
        <v>80347</v>
      </c>
      <c r="Y20" s="15">
        <v>79478</v>
      </c>
      <c r="Z20" s="15">
        <v>76393</v>
      </c>
      <c r="AA20" s="15">
        <v>76554</v>
      </c>
      <c r="AB20" s="15">
        <v>80951</v>
      </c>
      <c r="AC20" s="15">
        <v>81126</v>
      </c>
      <c r="AD20" s="15">
        <v>83132</v>
      </c>
      <c r="AE20" s="15">
        <v>83874</v>
      </c>
      <c r="AF20" s="15">
        <v>85359</v>
      </c>
      <c r="AG20" s="15">
        <v>85041</v>
      </c>
      <c r="AH20" s="15">
        <f t="shared" si="0"/>
        <v>84517</v>
      </c>
      <c r="AI20" s="15">
        <f t="shared" si="1"/>
        <v>85322</v>
      </c>
      <c r="AL20" s="52">
        <v>16</v>
      </c>
      <c r="AM20" s="52">
        <v>43613</v>
      </c>
      <c r="AN20" s="52">
        <v>40945</v>
      </c>
      <c r="AO20" s="52">
        <v>84558</v>
      </c>
      <c r="AQ20" s="72">
        <v>16</v>
      </c>
      <c r="AR20" s="72">
        <v>44893</v>
      </c>
      <c r="AS20" s="72">
        <v>42061</v>
      </c>
      <c r="AT20" s="72">
        <v>86954</v>
      </c>
    </row>
    <row r="21" spans="1:46">
      <c r="A21" s="2">
        <v>19</v>
      </c>
      <c r="B21" s="3">
        <v>133522</v>
      </c>
      <c r="C21" s="3">
        <v>139858</v>
      </c>
      <c r="D21" s="3">
        <v>148585</v>
      </c>
      <c r="E21" s="3">
        <v>147665</v>
      </c>
      <c r="F21" s="3">
        <v>147336</v>
      </c>
      <c r="G21" s="3">
        <v>141052</v>
      </c>
      <c r="H21" s="3">
        <v>138177</v>
      </c>
      <c r="I21" s="3">
        <v>139711</v>
      </c>
      <c r="J21" s="3">
        <v>134098</v>
      </c>
      <c r="K21" s="3">
        <v>134615</v>
      </c>
      <c r="L21" s="12">
        <v>18</v>
      </c>
      <c r="M21" s="13">
        <v>66158</v>
      </c>
      <c r="N21" s="13">
        <v>65152</v>
      </c>
      <c r="O21" s="13">
        <v>62035</v>
      </c>
      <c r="P21" s="13">
        <v>56295</v>
      </c>
      <c r="Q21" s="13">
        <v>53226</v>
      </c>
      <c r="R21" s="13">
        <v>50128</v>
      </c>
      <c r="S21" s="13">
        <v>46396</v>
      </c>
      <c r="T21" s="13">
        <v>45184</v>
      </c>
      <c r="U21" s="13">
        <v>44387</v>
      </c>
      <c r="V21" s="13">
        <v>44138</v>
      </c>
      <c r="W21" s="14">
        <v>18</v>
      </c>
      <c r="X21" s="15">
        <v>83664</v>
      </c>
      <c r="Y21" s="15">
        <v>80744</v>
      </c>
      <c r="Z21" s="15">
        <v>79957</v>
      </c>
      <c r="AA21" s="15">
        <v>77621</v>
      </c>
      <c r="AB21" s="15">
        <v>77933</v>
      </c>
      <c r="AC21" s="15">
        <v>82303</v>
      </c>
      <c r="AD21" s="15">
        <v>82168</v>
      </c>
      <c r="AE21" s="15">
        <v>84417</v>
      </c>
      <c r="AF21" s="15">
        <v>85078</v>
      </c>
      <c r="AG21" s="15">
        <v>86571</v>
      </c>
      <c r="AH21" s="15">
        <f t="shared" si="0"/>
        <v>85651</v>
      </c>
      <c r="AI21" s="15">
        <f t="shared" si="1"/>
        <v>85576</v>
      </c>
      <c r="AL21" s="52">
        <v>17</v>
      </c>
      <c r="AM21" s="52">
        <v>43667</v>
      </c>
      <c r="AN21" s="52">
        <v>40850</v>
      </c>
      <c r="AO21" s="52">
        <v>84517</v>
      </c>
      <c r="AQ21" s="72">
        <v>17</v>
      </c>
      <c r="AR21" s="72">
        <v>44125</v>
      </c>
      <c r="AS21" s="72">
        <v>41197</v>
      </c>
      <c r="AT21" s="72">
        <v>85322</v>
      </c>
    </row>
    <row r="22" spans="1:46">
      <c r="A22" s="2">
        <v>20</v>
      </c>
      <c r="B22" s="3">
        <v>132250</v>
      </c>
      <c r="C22" s="3">
        <v>134309</v>
      </c>
      <c r="D22" s="3">
        <v>140636</v>
      </c>
      <c r="E22" s="3">
        <v>149249</v>
      </c>
      <c r="F22" s="3">
        <v>148377</v>
      </c>
      <c r="G22" s="3">
        <v>148031</v>
      </c>
      <c r="H22" s="3">
        <v>141849</v>
      </c>
      <c r="I22" s="3">
        <v>139148</v>
      </c>
      <c r="J22" s="3">
        <v>140516</v>
      </c>
      <c r="K22" s="3">
        <v>135119</v>
      </c>
      <c r="L22" s="12">
        <v>19</v>
      </c>
      <c r="M22" s="13">
        <v>68126</v>
      </c>
      <c r="N22" s="13">
        <v>66373</v>
      </c>
      <c r="O22" s="13">
        <v>65307</v>
      </c>
      <c r="P22" s="13">
        <v>62161</v>
      </c>
      <c r="Q22" s="13">
        <v>56458</v>
      </c>
      <c r="R22" s="13">
        <v>53530</v>
      </c>
      <c r="S22" s="13">
        <v>50400</v>
      </c>
      <c r="T22" s="13">
        <v>46764</v>
      </c>
      <c r="U22" s="13">
        <v>45643</v>
      </c>
      <c r="V22" s="13">
        <v>44878</v>
      </c>
      <c r="W22" s="14">
        <v>19</v>
      </c>
      <c r="X22" s="15">
        <v>86828</v>
      </c>
      <c r="Y22" s="15">
        <v>83959</v>
      </c>
      <c r="Z22" s="15">
        <v>81515</v>
      </c>
      <c r="AA22" s="15">
        <v>81020</v>
      </c>
      <c r="AB22" s="15">
        <v>78649</v>
      </c>
      <c r="AC22" s="15">
        <v>79105</v>
      </c>
      <c r="AD22" s="15">
        <v>83866</v>
      </c>
      <c r="AE22" s="15">
        <v>83958</v>
      </c>
      <c r="AF22" s="15">
        <v>85981</v>
      </c>
      <c r="AG22" s="15">
        <v>86565</v>
      </c>
      <c r="AH22" s="15">
        <f t="shared" si="0"/>
        <v>87579</v>
      </c>
      <c r="AI22" s="15">
        <f t="shared" si="1"/>
        <v>86790</v>
      </c>
      <c r="AL22" s="52">
        <v>18</v>
      </c>
      <c r="AM22" s="52">
        <v>44180</v>
      </c>
      <c r="AN22" s="52">
        <v>41471</v>
      </c>
      <c r="AO22" s="52">
        <v>85651</v>
      </c>
      <c r="AQ22" s="72">
        <v>18</v>
      </c>
      <c r="AR22" s="72">
        <v>44312</v>
      </c>
      <c r="AS22" s="72">
        <v>41264</v>
      </c>
      <c r="AT22" s="72">
        <v>85576</v>
      </c>
    </row>
    <row r="23" spans="1:46">
      <c r="A23" s="2">
        <v>21</v>
      </c>
      <c r="B23" s="3">
        <v>128571</v>
      </c>
      <c r="C23" s="3">
        <v>133158</v>
      </c>
      <c r="D23" s="3">
        <v>135110</v>
      </c>
      <c r="E23" s="3">
        <v>141384</v>
      </c>
      <c r="F23" s="3">
        <v>150130</v>
      </c>
      <c r="G23" s="3">
        <v>149358</v>
      </c>
      <c r="H23" s="3">
        <v>149179</v>
      </c>
      <c r="I23" s="3">
        <v>143184</v>
      </c>
      <c r="J23" s="3">
        <v>140702</v>
      </c>
      <c r="K23" s="3">
        <v>142048</v>
      </c>
      <c r="L23" s="12">
        <v>20</v>
      </c>
      <c r="M23" s="13">
        <v>70197</v>
      </c>
      <c r="N23" s="13">
        <v>68541</v>
      </c>
      <c r="O23" s="13">
        <v>66647</v>
      </c>
      <c r="P23" s="13">
        <v>65535</v>
      </c>
      <c r="Q23" s="13">
        <v>62461</v>
      </c>
      <c r="R23" s="13">
        <v>56966</v>
      </c>
      <c r="S23" s="13">
        <v>53966</v>
      </c>
      <c r="T23" s="13">
        <v>50861</v>
      </c>
      <c r="U23" s="13">
        <v>47366</v>
      </c>
      <c r="V23" s="13">
        <v>46258</v>
      </c>
      <c r="W23" s="14">
        <v>20</v>
      </c>
      <c r="X23" s="15">
        <v>89110</v>
      </c>
      <c r="Y23" s="15">
        <v>87053</v>
      </c>
      <c r="Z23" s="15">
        <v>84991</v>
      </c>
      <c r="AA23" s="15">
        <v>82760</v>
      </c>
      <c r="AB23" s="15">
        <v>81796</v>
      </c>
      <c r="AC23" s="15">
        <v>79464</v>
      </c>
      <c r="AD23" s="15">
        <v>81056</v>
      </c>
      <c r="AE23" s="15">
        <v>85751</v>
      </c>
      <c r="AF23" s="15">
        <v>85681</v>
      </c>
      <c r="AG23" s="15">
        <v>87618</v>
      </c>
      <c r="AH23" s="15">
        <f t="shared" si="0"/>
        <v>87835</v>
      </c>
      <c r="AI23" s="15">
        <f t="shared" si="1"/>
        <v>88913</v>
      </c>
      <c r="AL23" s="52">
        <v>19</v>
      </c>
      <c r="AM23" s="52">
        <v>45451</v>
      </c>
      <c r="AN23" s="52">
        <v>42128</v>
      </c>
      <c r="AO23" s="52">
        <v>87579</v>
      </c>
      <c r="AQ23" s="72">
        <v>19</v>
      </c>
      <c r="AR23" s="72">
        <v>44765</v>
      </c>
      <c r="AS23" s="72">
        <v>42025</v>
      </c>
      <c r="AT23" s="72">
        <v>86790</v>
      </c>
    </row>
    <row r="24" spans="1:46">
      <c r="A24" s="2">
        <v>22</v>
      </c>
      <c r="B24" s="3">
        <v>127390</v>
      </c>
      <c r="C24" s="3">
        <v>129276</v>
      </c>
      <c r="D24" s="3">
        <v>133731</v>
      </c>
      <c r="E24" s="3">
        <v>135827</v>
      </c>
      <c r="F24" s="3">
        <v>142253</v>
      </c>
      <c r="G24" s="3">
        <v>151185</v>
      </c>
      <c r="H24" s="3">
        <v>150539</v>
      </c>
      <c r="I24" s="3">
        <v>150633</v>
      </c>
      <c r="J24" s="3">
        <v>144781</v>
      </c>
      <c r="K24" s="3">
        <v>142389</v>
      </c>
      <c r="L24" s="12">
        <v>21</v>
      </c>
      <c r="M24" s="13">
        <v>70612</v>
      </c>
      <c r="N24" s="13">
        <v>70927</v>
      </c>
      <c r="O24" s="13">
        <v>69008</v>
      </c>
      <c r="P24" s="13">
        <v>67088</v>
      </c>
      <c r="Q24" s="13">
        <v>66171</v>
      </c>
      <c r="R24" s="13">
        <v>63010</v>
      </c>
      <c r="S24" s="13">
        <v>57609</v>
      </c>
      <c r="T24" s="13">
        <v>54509</v>
      </c>
      <c r="U24" s="13">
        <v>51526</v>
      </c>
      <c r="V24" s="13">
        <v>48180</v>
      </c>
      <c r="W24" s="14">
        <v>21</v>
      </c>
      <c r="X24" s="15">
        <v>91978</v>
      </c>
      <c r="Y24" s="15">
        <v>89441</v>
      </c>
      <c r="Z24" s="15">
        <v>88494</v>
      </c>
      <c r="AA24" s="15">
        <v>86638</v>
      </c>
      <c r="AB24" s="15">
        <v>83657</v>
      </c>
      <c r="AC24" s="15">
        <v>82831</v>
      </c>
      <c r="AD24" s="15">
        <v>81724</v>
      </c>
      <c r="AE24" s="15">
        <v>83395</v>
      </c>
      <c r="AF24" s="15">
        <v>87480</v>
      </c>
      <c r="AG24" s="15">
        <v>87393</v>
      </c>
      <c r="AH24" s="15">
        <f t="shared" si="0"/>
        <v>89237</v>
      </c>
      <c r="AI24" s="15">
        <f t="shared" si="1"/>
        <v>89397</v>
      </c>
      <c r="AL24" s="52">
        <v>20</v>
      </c>
      <c r="AM24" s="52">
        <v>45269</v>
      </c>
      <c r="AN24" s="52">
        <v>42566</v>
      </c>
      <c r="AO24" s="52">
        <v>87835</v>
      </c>
      <c r="AQ24" s="72">
        <v>20</v>
      </c>
      <c r="AR24" s="72">
        <v>46094</v>
      </c>
      <c r="AS24" s="72">
        <v>42819</v>
      </c>
      <c r="AT24" s="72">
        <v>88913</v>
      </c>
    </row>
    <row r="25" spans="1:46">
      <c r="A25" s="2">
        <v>23</v>
      </c>
      <c r="B25" s="3">
        <v>123124</v>
      </c>
      <c r="C25" s="3">
        <v>127877</v>
      </c>
      <c r="D25" s="3">
        <v>129793</v>
      </c>
      <c r="E25" s="3">
        <v>134329</v>
      </c>
      <c r="F25" s="3">
        <v>136666</v>
      </c>
      <c r="G25" s="3">
        <v>143018</v>
      </c>
      <c r="H25" s="3">
        <v>152335</v>
      </c>
      <c r="I25" s="3">
        <v>151980</v>
      </c>
      <c r="J25" s="3">
        <v>152308</v>
      </c>
      <c r="K25" s="3">
        <v>146533</v>
      </c>
      <c r="L25" s="12">
        <v>22</v>
      </c>
      <c r="M25" s="13">
        <v>74057</v>
      </c>
      <c r="N25" s="13">
        <v>71395</v>
      </c>
      <c r="O25" s="13">
        <v>71473</v>
      </c>
      <c r="P25" s="13">
        <v>69621</v>
      </c>
      <c r="Q25" s="13">
        <v>67828</v>
      </c>
      <c r="R25" s="13">
        <v>66877</v>
      </c>
      <c r="S25" s="13">
        <v>63736</v>
      </c>
      <c r="T25" s="13">
        <v>58372</v>
      </c>
      <c r="U25" s="13">
        <v>55289</v>
      </c>
      <c r="V25" s="13">
        <v>52435</v>
      </c>
      <c r="W25" s="14">
        <v>22</v>
      </c>
      <c r="X25" s="15">
        <v>96211</v>
      </c>
      <c r="Y25" s="15">
        <v>92619</v>
      </c>
      <c r="Z25" s="15">
        <v>91385</v>
      </c>
      <c r="AA25" s="15">
        <v>90808</v>
      </c>
      <c r="AB25" s="15">
        <v>87793</v>
      </c>
      <c r="AC25" s="15">
        <v>84999</v>
      </c>
      <c r="AD25" s="15">
        <v>85236</v>
      </c>
      <c r="AE25" s="15">
        <v>84155</v>
      </c>
      <c r="AF25" s="15">
        <v>85146</v>
      </c>
      <c r="AG25" s="15">
        <v>89669</v>
      </c>
      <c r="AH25" s="15">
        <f t="shared" si="0"/>
        <v>89638</v>
      </c>
      <c r="AI25" s="15">
        <f t="shared" si="1"/>
        <v>90787</v>
      </c>
      <c r="AL25" s="52">
        <v>21</v>
      </c>
      <c r="AM25" s="52">
        <v>45750</v>
      </c>
      <c r="AN25" s="52">
        <v>43487</v>
      </c>
      <c r="AO25" s="52">
        <v>89237</v>
      </c>
      <c r="AQ25" s="72">
        <v>21</v>
      </c>
      <c r="AR25" s="72">
        <v>46054</v>
      </c>
      <c r="AS25" s="72">
        <v>43343</v>
      </c>
      <c r="AT25" s="72">
        <v>89397</v>
      </c>
    </row>
    <row r="26" spans="1:46">
      <c r="A26" s="2">
        <v>24</v>
      </c>
      <c r="B26" s="3">
        <v>123952</v>
      </c>
      <c r="C26" s="3">
        <v>123538</v>
      </c>
      <c r="D26" s="3">
        <v>128377</v>
      </c>
      <c r="E26" s="3">
        <v>130323</v>
      </c>
      <c r="F26" s="3">
        <v>135049</v>
      </c>
      <c r="G26" s="3">
        <v>137443</v>
      </c>
      <c r="H26" s="3">
        <v>143964</v>
      </c>
      <c r="I26" s="3">
        <v>153641</v>
      </c>
      <c r="J26" s="3">
        <v>153427</v>
      </c>
      <c r="K26" s="3">
        <v>154072</v>
      </c>
      <c r="L26" s="12">
        <v>23</v>
      </c>
      <c r="M26" s="13">
        <v>74795</v>
      </c>
      <c r="N26" s="13">
        <v>74858</v>
      </c>
      <c r="O26" s="13">
        <v>71943</v>
      </c>
      <c r="P26" s="13">
        <v>71925</v>
      </c>
      <c r="Q26" s="13">
        <v>70229</v>
      </c>
      <c r="R26" s="13">
        <v>68545</v>
      </c>
      <c r="S26" s="13">
        <v>67563</v>
      </c>
      <c r="T26" s="13">
        <v>64582</v>
      </c>
      <c r="U26" s="13">
        <v>59362</v>
      </c>
      <c r="V26" s="13">
        <v>56216</v>
      </c>
      <c r="W26" s="14">
        <v>23</v>
      </c>
      <c r="X26" s="15">
        <v>104242</v>
      </c>
      <c r="Y26" s="15">
        <v>97194</v>
      </c>
      <c r="Z26" s="15">
        <v>95275</v>
      </c>
      <c r="AA26" s="15">
        <v>94188</v>
      </c>
      <c r="AB26" s="15">
        <v>92202</v>
      </c>
      <c r="AC26" s="15">
        <v>89223</v>
      </c>
      <c r="AD26" s="15">
        <v>87720</v>
      </c>
      <c r="AE26" s="15">
        <v>88056</v>
      </c>
      <c r="AF26" s="15">
        <v>86147</v>
      </c>
      <c r="AG26" s="15">
        <v>87703</v>
      </c>
      <c r="AH26" s="15">
        <f t="shared" si="0"/>
        <v>92397</v>
      </c>
      <c r="AI26" s="15">
        <f t="shared" si="1"/>
        <v>91413</v>
      </c>
      <c r="AL26" s="52">
        <v>22</v>
      </c>
      <c r="AM26" s="52">
        <v>45642</v>
      </c>
      <c r="AN26" s="52">
        <v>43996</v>
      </c>
      <c r="AO26" s="52">
        <v>89638</v>
      </c>
      <c r="AQ26" s="72">
        <v>22</v>
      </c>
      <c r="AR26" s="72">
        <v>46509</v>
      </c>
      <c r="AS26" s="72">
        <v>44278</v>
      </c>
      <c r="AT26" s="72">
        <v>90787</v>
      </c>
    </row>
    <row r="27" spans="1:46">
      <c r="A27" s="2">
        <v>25</v>
      </c>
      <c r="B27" s="3">
        <v>123844</v>
      </c>
      <c r="C27" s="3">
        <v>124224</v>
      </c>
      <c r="D27" s="3">
        <v>123786</v>
      </c>
      <c r="E27" s="3">
        <v>128888</v>
      </c>
      <c r="F27" s="3">
        <v>131000</v>
      </c>
      <c r="G27" s="3">
        <v>135690</v>
      </c>
      <c r="H27" s="3">
        <v>138403</v>
      </c>
      <c r="I27" s="3">
        <v>145060</v>
      </c>
      <c r="J27" s="3">
        <v>155000</v>
      </c>
      <c r="K27" s="3">
        <v>154854</v>
      </c>
      <c r="L27" s="12">
        <v>24</v>
      </c>
      <c r="M27" s="13">
        <v>76476</v>
      </c>
      <c r="N27" s="13">
        <v>75518</v>
      </c>
      <c r="O27" s="13">
        <v>75417</v>
      </c>
      <c r="P27" s="13">
        <v>72404</v>
      </c>
      <c r="Q27" s="13">
        <v>72339</v>
      </c>
      <c r="R27" s="13">
        <v>70943</v>
      </c>
      <c r="S27" s="13">
        <v>69235</v>
      </c>
      <c r="T27" s="13">
        <v>68376</v>
      </c>
      <c r="U27" s="13">
        <v>65564</v>
      </c>
      <c r="V27" s="13">
        <v>60333</v>
      </c>
      <c r="W27" s="14">
        <v>24</v>
      </c>
      <c r="X27" s="15">
        <v>111887</v>
      </c>
      <c r="Y27" s="15">
        <v>105428</v>
      </c>
      <c r="Z27" s="15">
        <v>100375</v>
      </c>
      <c r="AA27" s="15">
        <v>98749</v>
      </c>
      <c r="AB27" s="15">
        <v>95729</v>
      </c>
      <c r="AC27" s="15">
        <v>93701</v>
      </c>
      <c r="AD27" s="15">
        <v>91981</v>
      </c>
      <c r="AE27" s="15">
        <v>90691</v>
      </c>
      <c r="AF27" s="15">
        <v>90505</v>
      </c>
      <c r="AG27" s="15">
        <v>89005</v>
      </c>
      <c r="AH27" s="15">
        <f t="shared" si="0"/>
        <v>91267</v>
      </c>
      <c r="AI27" s="15">
        <f t="shared" si="1"/>
        <v>94488</v>
      </c>
      <c r="AL27" s="52">
        <v>23</v>
      </c>
      <c r="AM27" s="52">
        <v>47187</v>
      </c>
      <c r="AN27" s="52">
        <v>45210</v>
      </c>
      <c r="AO27" s="52">
        <v>92397</v>
      </c>
      <c r="AQ27" s="72">
        <v>23</v>
      </c>
      <c r="AR27" s="72">
        <v>46537</v>
      </c>
      <c r="AS27" s="72">
        <v>44876</v>
      </c>
      <c r="AT27" s="72">
        <v>91413</v>
      </c>
    </row>
    <row r="28" spans="1:46">
      <c r="A28" s="2">
        <v>26</v>
      </c>
      <c r="B28" s="3">
        <v>122845</v>
      </c>
      <c r="C28" s="3">
        <v>124021</v>
      </c>
      <c r="D28" s="3">
        <v>124531</v>
      </c>
      <c r="E28" s="3">
        <v>124380</v>
      </c>
      <c r="F28" s="3">
        <v>129583</v>
      </c>
      <c r="G28" s="3">
        <v>131724</v>
      </c>
      <c r="H28" s="3">
        <v>136460</v>
      </c>
      <c r="I28" s="3">
        <v>139350</v>
      </c>
      <c r="J28" s="3">
        <v>146226</v>
      </c>
      <c r="K28" s="3">
        <v>156302</v>
      </c>
      <c r="L28" s="12">
        <v>25</v>
      </c>
      <c r="M28" s="13">
        <v>80434</v>
      </c>
      <c r="N28" s="13">
        <v>77016</v>
      </c>
      <c r="O28" s="13">
        <v>75877</v>
      </c>
      <c r="P28" s="13">
        <v>75690</v>
      </c>
      <c r="Q28" s="13">
        <v>72818</v>
      </c>
      <c r="R28" s="13">
        <v>72949</v>
      </c>
      <c r="S28" s="13">
        <v>71559</v>
      </c>
      <c r="T28" s="13">
        <v>69934</v>
      </c>
      <c r="U28" s="13">
        <v>69305</v>
      </c>
      <c r="V28" s="13">
        <v>66570</v>
      </c>
      <c r="W28" s="14">
        <v>25</v>
      </c>
      <c r="X28" s="15">
        <v>120327</v>
      </c>
      <c r="Y28" s="15">
        <v>113350</v>
      </c>
      <c r="Z28" s="15">
        <v>109253</v>
      </c>
      <c r="AA28" s="15">
        <v>104759</v>
      </c>
      <c r="AB28" s="15">
        <v>100606</v>
      </c>
      <c r="AC28" s="15">
        <v>97342</v>
      </c>
      <c r="AD28" s="15">
        <v>96734</v>
      </c>
      <c r="AE28" s="15">
        <v>95143</v>
      </c>
      <c r="AF28" s="15">
        <v>93393</v>
      </c>
      <c r="AG28" s="15">
        <v>93815</v>
      </c>
      <c r="AH28" s="15">
        <f t="shared" si="0"/>
        <v>92532</v>
      </c>
      <c r="AI28" s="15">
        <f t="shared" si="1"/>
        <v>93316</v>
      </c>
      <c r="AL28" s="52">
        <v>24</v>
      </c>
      <c r="AM28" s="52">
        <v>46320</v>
      </c>
      <c r="AN28" s="52">
        <v>44947</v>
      </c>
      <c r="AO28" s="52">
        <v>91267</v>
      </c>
      <c r="AQ28" s="72">
        <v>24</v>
      </c>
      <c r="AR28" s="72">
        <v>48261</v>
      </c>
      <c r="AS28" s="72">
        <v>46227</v>
      </c>
      <c r="AT28" s="72">
        <v>94488</v>
      </c>
    </row>
    <row r="29" spans="1:46">
      <c r="A29" s="2">
        <v>27</v>
      </c>
      <c r="B29" s="3">
        <v>122979</v>
      </c>
      <c r="C29" s="3">
        <v>123037</v>
      </c>
      <c r="D29" s="3">
        <v>124163</v>
      </c>
      <c r="E29" s="3">
        <v>124937</v>
      </c>
      <c r="F29" s="3">
        <v>124935</v>
      </c>
      <c r="G29" s="3">
        <v>130175</v>
      </c>
      <c r="H29" s="3">
        <v>132481</v>
      </c>
      <c r="I29" s="3">
        <v>137350</v>
      </c>
      <c r="J29" s="3">
        <v>140429</v>
      </c>
      <c r="K29" s="3">
        <v>147401</v>
      </c>
      <c r="L29" s="12">
        <v>26</v>
      </c>
      <c r="M29" s="13">
        <v>80600</v>
      </c>
      <c r="N29" s="13">
        <v>80887</v>
      </c>
      <c r="O29" s="13">
        <v>77187</v>
      </c>
      <c r="P29" s="13">
        <v>76122</v>
      </c>
      <c r="Q29" s="13">
        <v>76023</v>
      </c>
      <c r="R29" s="13">
        <v>73432</v>
      </c>
      <c r="S29" s="13">
        <v>73418</v>
      </c>
      <c r="T29" s="13">
        <v>72302</v>
      </c>
      <c r="U29" s="13">
        <v>70772</v>
      </c>
      <c r="V29" s="13">
        <v>70256</v>
      </c>
      <c r="W29" s="14">
        <v>26</v>
      </c>
      <c r="X29" s="15">
        <v>132643</v>
      </c>
      <c r="Y29" s="15">
        <v>122111</v>
      </c>
      <c r="Z29" s="15">
        <v>117519</v>
      </c>
      <c r="AA29" s="15">
        <v>114394</v>
      </c>
      <c r="AB29" s="15">
        <v>107005</v>
      </c>
      <c r="AC29" s="15">
        <v>102431</v>
      </c>
      <c r="AD29" s="15">
        <v>100426</v>
      </c>
      <c r="AE29" s="15">
        <v>100304</v>
      </c>
      <c r="AF29" s="15">
        <v>98021</v>
      </c>
      <c r="AG29" s="15">
        <v>96974</v>
      </c>
      <c r="AH29" s="15">
        <f t="shared" si="0"/>
        <v>97693</v>
      </c>
      <c r="AI29" s="15">
        <f t="shared" si="1"/>
        <v>94529</v>
      </c>
      <c r="AL29" s="52">
        <v>25</v>
      </c>
      <c r="AM29" s="52">
        <v>46746</v>
      </c>
      <c r="AN29" s="52">
        <v>45786</v>
      </c>
      <c r="AO29" s="52">
        <v>92532</v>
      </c>
      <c r="AQ29" s="72">
        <v>25</v>
      </c>
      <c r="AR29" s="72">
        <v>47385</v>
      </c>
      <c r="AS29" s="72">
        <v>45931</v>
      </c>
      <c r="AT29" s="72">
        <v>93316</v>
      </c>
    </row>
    <row r="30" spans="1:46">
      <c r="A30" s="2">
        <v>28</v>
      </c>
      <c r="B30" s="3">
        <v>121323</v>
      </c>
      <c r="C30" s="3">
        <v>123029</v>
      </c>
      <c r="D30" s="3">
        <v>122964</v>
      </c>
      <c r="E30" s="3">
        <v>124207</v>
      </c>
      <c r="F30" s="3">
        <v>125371</v>
      </c>
      <c r="G30" s="3">
        <v>125511</v>
      </c>
      <c r="H30" s="3">
        <v>130801</v>
      </c>
      <c r="I30" s="3">
        <v>133349</v>
      </c>
      <c r="J30" s="3">
        <v>138202</v>
      </c>
      <c r="K30" s="3">
        <v>141375</v>
      </c>
      <c r="L30" s="12">
        <v>27</v>
      </c>
      <c r="M30" s="13">
        <v>81686</v>
      </c>
      <c r="N30" s="13">
        <v>81026</v>
      </c>
      <c r="O30" s="13">
        <v>81061</v>
      </c>
      <c r="P30" s="13">
        <v>77301</v>
      </c>
      <c r="Q30" s="13">
        <v>76357</v>
      </c>
      <c r="R30" s="13">
        <v>76594</v>
      </c>
      <c r="S30" s="13">
        <v>74031</v>
      </c>
      <c r="T30" s="13">
        <v>74067</v>
      </c>
      <c r="U30" s="13">
        <v>73058</v>
      </c>
      <c r="V30" s="13">
        <v>71618</v>
      </c>
      <c r="W30" s="14">
        <v>27</v>
      </c>
      <c r="X30" s="15">
        <v>138857</v>
      </c>
      <c r="Y30" s="15">
        <v>134407</v>
      </c>
      <c r="Z30" s="15">
        <v>126487</v>
      </c>
      <c r="AA30" s="15">
        <v>122950</v>
      </c>
      <c r="AB30" s="15">
        <v>116919</v>
      </c>
      <c r="AC30" s="15">
        <v>108865</v>
      </c>
      <c r="AD30" s="15">
        <v>105681</v>
      </c>
      <c r="AE30" s="15">
        <v>103765</v>
      </c>
      <c r="AF30" s="15">
        <v>103305</v>
      </c>
      <c r="AG30" s="15">
        <v>101501</v>
      </c>
      <c r="AH30" s="15">
        <f t="shared" si="0"/>
        <v>101243</v>
      </c>
      <c r="AI30" s="15">
        <f t="shared" si="1"/>
        <v>100144</v>
      </c>
      <c r="AL30" s="52">
        <v>26</v>
      </c>
      <c r="AM30" s="52">
        <v>48848</v>
      </c>
      <c r="AN30" s="52">
        <v>48845</v>
      </c>
      <c r="AO30" s="52">
        <v>97693</v>
      </c>
      <c r="AQ30" s="72">
        <v>26</v>
      </c>
      <c r="AR30" s="72">
        <v>47715</v>
      </c>
      <c r="AS30" s="72">
        <v>46814</v>
      </c>
      <c r="AT30" s="72">
        <v>94529</v>
      </c>
    </row>
    <row r="31" spans="1:46">
      <c r="A31" s="2">
        <v>29</v>
      </c>
      <c r="B31" s="3">
        <v>123082</v>
      </c>
      <c r="C31" s="3">
        <v>121150</v>
      </c>
      <c r="D31" s="3">
        <v>122835</v>
      </c>
      <c r="E31" s="3">
        <v>123114</v>
      </c>
      <c r="F31" s="3">
        <v>124528</v>
      </c>
      <c r="G31" s="3">
        <v>125706</v>
      </c>
      <c r="H31" s="3">
        <v>126011</v>
      </c>
      <c r="I31" s="3">
        <v>131489</v>
      </c>
      <c r="J31" s="3">
        <v>134112</v>
      </c>
      <c r="K31" s="3">
        <v>139006</v>
      </c>
      <c r="L31" s="12">
        <v>28</v>
      </c>
      <c r="M31" s="13">
        <v>76285</v>
      </c>
      <c r="N31" s="13">
        <v>81957</v>
      </c>
      <c r="O31" s="13">
        <v>81114</v>
      </c>
      <c r="P31" s="13">
        <v>81179</v>
      </c>
      <c r="Q31" s="13">
        <v>77530</v>
      </c>
      <c r="R31" s="13">
        <v>76904</v>
      </c>
      <c r="S31" s="13">
        <v>77167</v>
      </c>
      <c r="T31" s="13">
        <v>74637</v>
      </c>
      <c r="U31" s="13">
        <v>74694</v>
      </c>
      <c r="V31" s="13">
        <v>73838</v>
      </c>
      <c r="W31" s="14">
        <v>28</v>
      </c>
      <c r="X31" s="15">
        <v>142097</v>
      </c>
      <c r="Y31" s="15">
        <v>141068</v>
      </c>
      <c r="Z31" s="15">
        <v>139307</v>
      </c>
      <c r="AA31" s="15">
        <v>132078</v>
      </c>
      <c r="AB31" s="15">
        <v>126122</v>
      </c>
      <c r="AC31" s="15">
        <v>119412</v>
      </c>
      <c r="AD31" s="15">
        <v>112395</v>
      </c>
      <c r="AE31" s="15">
        <v>109095</v>
      </c>
      <c r="AF31" s="15">
        <v>106680</v>
      </c>
      <c r="AG31" s="15">
        <v>107128</v>
      </c>
      <c r="AH31" s="15">
        <f t="shared" si="0"/>
        <v>106044</v>
      </c>
      <c r="AI31" s="15">
        <f t="shared" si="1"/>
        <v>103337</v>
      </c>
      <c r="AL31" s="52">
        <v>27</v>
      </c>
      <c r="AM31" s="52">
        <v>50821</v>
      </c>
      <c r="AN31" s="52">
        <v>50422</v>
      </c>
      <c r="AO31" s="52">
        <v>101243</v>
      </c>
      <c r="AQ31" s="72">
        <v>27</v>
      </c>
      <c r="AR31" s="72">
        <v>50203</v>
      </c>
      <c r="AS31" s="72">
        <v>49941</v>
      </c>
      <c r="AT31" s="72">
        <v>100144</v>
      </c>
    </row>
    <row r="32" spans="1:46">
      <c r="A32" s="2">
        <v>30</v>
      </c>
      <c r="B32" s="3">
        <v>124435</v>
      </c>
      <c r="C32" s="3">
        <v>122832</v>
      </c>
      <c r="D32" s="3">
        <v>120805</v>
      </c>
      <c r="E32" s="3">
        <v>122867</v>
      </c>
      <c r="F32" s="3">
        <v>123239</v>
      </c>
      <c r="G32" s="3">
        <v>124719</v>
      </c>
      <c r="H32" s="3">
        <v>126044</v>
      </c>
      <c r="I32" s="3">
        <v>126527</v>
      </c>
      <c r="J32" s="3">
        <v>132109</v>
      </c>
      <c r="K32" s="3">
        <v>134953</v>
      </c>
      <c r="L32" s="12">
        <v>29</v>
      </c>
      <c r="M32" s="13">
        <v>73024</v>
      </c>
      <c r="N32" s="13">
        <v>76568</v>
      </c>
      <c r="O32" s="13">
        <v>81955</v>
      </c>
      <c r="P32" s="13">
        <v>81110</v>
      </c>
      <c r="Q32" s="13">
        <v>81298</v>
      </c>
      <c r="R32" s="13">
        <v>77910</v>
      </c>
      <c r="S32" s="13">
        <v>77390</v>
      </c>
      <c r="T32" s="13">
        <v>77723</v>
      </c>
      <c r="U32" s="13">
        <v>75341</v>
      </c>
      <c r="V32" s="13">
        <v>75347</v>
      </c>
      <c r="W32" s="14">
        <v>29</v>
      </c>
      <c r="X32" s="15">
        <v>145765</v>
      </c>
      <c r="Y32" s="15">
        <v>144144</v>
      </c>
      <c r="Z32" s="15">
        <v>145868</v>
      </c>
      <c r="AA32" s="15">
        <v>144831</v>
      </c>
      <c r="AB32" s="15">
        <v>135053</v>
      </c>
      <c r="AC32" s="15">
        <v>128109</v>
      </c>
      <c r="AD32" s="15">
        <v>122534</v>
      </c>
      <c r="AE32" s="15">
        <v>115542</v>
      </c>
      <c r="AF32" s="15">
        <v>111491</v>
      </c>
      <c r="AG32" s="15">
        <v>109955</v>
      </c>
      <c r="AH32" s="15">
        <f t="shared" si="0"/>
        <v>111499</v>
      </c>
      <c r="AI32" s="15">
        <f t="shared" si="1"/>
        <v>107956</v>
      </c>
      <c r="AL32" s="52">
        <v>28</v>
      </c>
      <c r="AM32" s="52">
        <v>53055</v>
      </c>
      <c r="AN32" s="52">
        <v>52989</v>
      </c>
      <c r="AO32" s="52">
        <v>106044</v>
      </c>
      <c r="AQ32" s="72">
        <v>28</v>
      </c>
      <c r="AR32" s="72">
        <v>51876</v>
      </c>
      <c r="AS32" s="72">
        <v>51461</v>
      </c>
      <c r="AT32" s="72">
        <v>103337</v>
      </c>
    </row>
    <row r="33" spans="1:46">
      <c r="A33" s="2">
        <v>31</v>
      </c>
      <c r="B33" s="3">
        <v>130723</v>
      </c>
      <c r="C33" s="3">
        <v>124078</v>
      </c>
      <c r="D33" s="3">
        <v>122398</v>
      </c>
      <c r="E33" s="3">
        <v>120648</v>
      </c>
      <c r="F33" s="3">
        <v>122894</v>
      </c>
      <c r="G33" s="3">
        <v>123337</v>
      </c>
      <c r="H33" s="3">
        <v>124971</v>
      </c>
      <c r="I33" s="3">
        <v>126368</v>
      </c>
      <c r="J33" s="3">
        <v>127067</v>
      </c>
      <c r="K33" s="3">
        <v>132618</v>
      </c>
      <c r="L33" s="12">
        <v>30</v>
      </c>
      <c r="M33" s="13">
        <v>71602</v>
      </c>
      <c r="N33" s="13">
        <v>73257</v>
      </c>
      <c r="O33" s="13">
        <v>76601</v>
      </c>
      <c r="P33" s="13">
        <v>81911</v>
      </c>
      <c r="Q33" s="13">
        <v>81188</v>
      </c>
      <c r="R33" s="13">
        <v>81690</v>
      </c>
      <c r="S33" s="13">
        <v>78264</v>
      </c>
      <c r="T33" s="13">
        <v>77786</v>
      </c>
      <c r="U33" s="13">
        <v>78419</v>
      </c>
      <c r="V33" s="13">
        <v>76012</v>
      </c>
      <c r="W33" s="14">
        <v>30</v>
      </c>
      <c r="X33" s="15">
        <v>148500</v>
      </c>
      <c r="Y33" s="15">
        <v>148032</v>
      </c>
      <c r="Z33" s="15">
        <v>148960</v>
      </c>
      <c r="AA33" s="15">
        <v>151868</v>
      </c>
      <c r="AB33" s="15">
        <v>147818</v>
      </c>
      <c r="AC33" s="15">
        <v>137353</v>
      </c>
      <c r="AD33" s="15">
        <v>131453</v>
      </c>
      <c r="AE33" s="15">
        <v>125786</v>
      </c>
      <c r="AF33" s="15">
        <v>117811</v>
      </c>
      <c r="AG33" s="15">
        <v>114573</v>
      </c>
      <c r="AH33" s="15">
        <f t="shared" si="0"/>
        <v>114147</v>
      </c>
      <c r="AI33" s="15">
        <f t="shared" si="1"/>
        <v>113685</v>
      </c>
      <c r="AL33" s="52">
        <v>29</v>
      </c>
      <c r="AM33" s="52">
        <v>55884</v>
      </c>
      <c r="AN33" s="52">
        <v>55615</v>
      </c>
      <c r="AO33" s="52">
        <v>111499</v>
      </c>
      <c r="AQ33" s="72">
        <v>29</v>
      </c>
      <c r="AR33" s="72">
        <v>54094</v>
      </c>
      <c r="AS33" s="72">
        <v>53862</v>
      </c>
      <c r="AT33" s="72">
        <v>107956</v>
      </c>
    </row>
    <row r="34" spans="1:46">
      <c r="A34" s="2">
        <v>32</v>
      </c>
      <c r="B34" s="3">
        <v>134231</v>
      </c>
      <c r="C34" s="3">
        <v>130226</v>
      </c>
      <c r="D34" s="3">
        <v>123460</v>
      </c>
      <c r="E34" s="3">
        <v>122165</v>
      </c>
      <c r="F34" s="3">
        <v>120498</v>
      </c>
      <c r="G34" s="3">
        <v>122847</v>
      </c>
      <c r="H34" s="3">
        <v>123454</v>
      </c>
      <c r="I34" s="3">
        <v>125332</v>
      </c>
      <c r="J34" s="3">
        <v>126689</v>
      </c>
      <c r="K34" s="3">
        <v>127575</v>
      </c>
      <c r="L34" s="12">
        <v>31</v>
      </c>
      <c r="M34" s="13">
        <v>69499</v>
      </c>
      <c r="N34" s="13">
        <v>71726</v>
      </c>
      <c r="O34" s="13">
        <v>73270</v>
      </c>
      <c r="P34" s="13">
        <v>76562</v>
      </c>
      <c r="Q34" s="13">
        <v>81955</v>
      </c>
      <c r="R34" s="13">
        <v>81421</v>
      </c>
      <c r="S34" s="13">
        <v>82006</v>
      </c>
      <c r="T34" s="13">
        <v>78625</v>
      </c>
      <c r="U34" s="13">
        <v>78256</v>
      </c>
      <c r="V34" s="13">
        <v>78991</v>
      </c>
      <c r="W34" s="14">
        <v>31</v>
      </c>
      <c r="X34" s="15">
        <v>149313</v>
      </c>
      <c r="Y34" s="15">
        <v>150270</v>
      </c>
      <c r="Z34" s="15">
        <v>151888</v>
      </c>
      <c r="AA34" s="15">
        <v>153521</v>
      </c>
      <c r="AB34" s="15">
        <v>154283</v>
      </c>
      <c r="AC34" s="15">
        <v>149379</v>
      </c>
      <c r="AD34" s="15">
        <v>139873</v>
      </c>
      <c r="AE34" s="15">
        <v>133740</v>
      </c>
      <c r="AF34" s="15">
        <v>127449</v>
      </c>
      <c r="AG34" s="15">
        <v>120211</v>
      </c>
      <c r="AH34" s="15">
        <f t="shared" si="0"/>
        <v>117718</v>
      </c>
      <c r="AI34" s="15">
        <f t="shared" si="1"/>
        <v>116409</v>
      </c>
      <c r="AL34" s="52">
        <v>30</v>
      </c>
      <c r="AM34" s="52">
        <v>57169</v>
      </c>
      <c r="AN34" s="52">
        <v>56978</v>
      </c>
      <c r="AO34" s="52">
        <v>114147</v>
      </c>
      <c r="AQ34" s="72">
        <v>30</v>
      </c>
      <c r="AR34" s="72">
        <v>57187</v>
      </c>
      <c r="AS34" s="72">
        <v>56498</v>
      </c>
      <c r="AT34" s="72">
        <v>113685</v>
      </c>
    </row>
    <row r="35" spans="1:46">
      <c r="A35" s="2">
        <v>33</v>
      </c>
      <c r="B35" s="3">
        <v>141136</v>
      </c>
      <c r="C35" s="3">
        <v>133721</v>
      </c>
      <c r="D35" s="3">
        <v>129630</v>
      </c>
      <c r="E35" s="3">
        <v>123171</v>
      </c>
      <c r="F35" s="3">
        <v>121985</v>
      </c>
      <c r="G35" s="3">
        <v>120398</v>
      </c>
      <c r="H35" s="3">
        <v>122921</v>
      </c>
      <c r="I35" s="3">
        <v>123567</v>
      </c>
      <c r="J35" s="3">
        <v>125516</v>
      </c>
      <c r="K35" s="3">
        <v>126963</v>
      </c>
      <c r="L35" s="12">
        <v>32</v>
      </c>
      <c r="M35" s="13">
        <v>67863</v>
      </c>
      <c r="N35" s="13">
        <v>69588</v>
      </c>
      <c r="O35" s="13">
        <v>71705</v>
      </c>
      <c r="P35" s="13">
        <v>73222</v>
      </c>
      <c r="Q35" s="13">
        <v>76520</v>
      </c>
      <c r="R35" s="13">
        <v>82037</v>
      </c>
      <c r="S35" s="13">
        <v>81552</v>
      </c>
      <c r="T35" s="13">
        <v>82335</v>
      </c>
      <c r="U35" s="13">
        <v>79001</v>
      </c>
      <c r="V35" s="13">
        <v>78691</v>
      </c>
      <c r="W35" s="14">
        <v>32</v>
      </c>
      <c r="X35" s="15">
        <v>155604</v>
      </c>
      <c r="Y35" s="15">
        <v>150650</v>
      </c>
      <c r="Z35" s="15">
        <v>153378</v>
      </c>
      <c r="AA35" s="15">
        <v>155798</v>
      </c>
      <c r="AB35" s="15">
        <v>155363</v>
      </c>
      <c r="AC35" s="15">
        <v>155419</v>
      </c>
      <c r="AD35" s="15">
        <v>150985</v>
      </c>
      <c r="AE35" s="15">
        <v>141421</v>
      </c>
      <c r="AF35" s="15">
        <v>134934</v>
      </c>
      <c r="AG35" s="15">
        <v>128872</v>
      </c>
      <c r="AH35" s="15">
        <f t="shared" si="0"/>
        <v>122571</v>
      </c>
      <c r="AI35" s="15">
        <f t="shared" si="1"/>
        <v>119945</v>
      </c>
      <c r="AL35" s="52">
        <v>31</v>
      </c>
      <c r="AM35" s="52">
        <v>59059</v>
      </c>
      <c r="AN35" s="52">
        <v>58659</v>
      </c>
      <c r="AO35" s="52">
        <v>117718</v>
      </c>
      <c r="AQ35" s="72">
        <v>31</v>
      </c>
      <c r="AR35" s="72">
        <v>58361</v>
      </c>
      <c r="AS35" s="72">
        <v>58048</v>
      </c>
      <c r="AT35" s="72">
        <v>116409</v>
      </c>
    </row>
    <row r="36" spans="1:46">
      <c r="A36" s="2">
        <v>34</v>
      </c>
      <c r="B36" s="3">
        <v>138856</v>
      </c>
      <c r="C36" s="3">
        <v>140523</v>
      </c>
      <c r="D36" s="3">
        <v>133052</v>
      </c>
      <c r="E36" s="3">
        <v>129225</v>
      </c>
      <c r="F36" s="3">
        <v>122941</v>
      </c>
      <c r="G36" s="3">
        <v>121777</v>
      </c>
      <c r="H36" s="3">
        <v>120256</v>
      </c>
      <c r="I36" s="3">
        <v>122977</v>
      </c>
      <c r="J36" s="3">
        <v>123663</v>
      </c>
      <c r="K36" s="3">
        <v>125782</v>
      </c>
      <c r="L36" s="12">
        <v>33</v>
      </c>
      <c r="M36" s="13">
        <v>65333</v>
      </c>
      <c r="N36" s="13">
        <v>67919</v>
      </c>
      <c r="O36" s="13">
        <v>69477</v>
      </c>
      <c r="P36" s="13">
        <v>71590</v>
      </c>
      <c r="Q36" s="13">
        <v>73156</v>
      </c>
      <c r="R36" s="13">
        <v>76623</v>
      </c>
      <c r="S36" s="13">
        <v>82147</v>
      </c>
      <c r="T36" s="13">
        <v>81784</v>
      </c>
      <c r="U36" s="13">
        <v>82654</v>
      </c>
      <c r="V36" s="13">
        <v>79403</v>
      </c>
      <c r="W36" s="14">
        <v>33</v>
      </c>
      <c r="X36" s="15">
        <v>154409</v>
      </c>
      <c r="Y36" s="15">
        <v>156847</v>
      </c>
      <c r="Z36" s="15">
        <v>153355</v>
      </c>
      <c r="AA36" s="15">
        <v>157006</v>
      </c>
      <c r="AB36" s="15">
        <v>157653</v>
      </c>
      <c r="AC36" s="15">
        <v>155966</v>
      </c>
      <c r="AD36" s="15">
        <v>156966</v>
      </c>
      <c r="AE36" s="15">
        <v>152268</v>
      </c>
      <c r="AF36" s="15">
        <v>142063</v>
      </c>
      <c r="AG36" s="15">
        <v>136073</v>
      </c>
      <c r="AH36" s="15">
        <f t="shared" si="0"/>
        <v>130564</v>
      </c>
      <c r="AI36" s="15">
        <f t="shared" si="1"/>
        <v>124353</v>
      </c>
      <c r="AL36" s="52">
        <v>32</v>
      </c>
      <c r="AM36" s="52">
        <v>61549</v>
      </c>
      <c r="AN36" s="52">
        <v>61022</v>
      </c>
      <c r="AO36" s="52">
        <v>122571</v>
      </c>
      <c r="AQ36" s="72">
        <v>32</v>
      </c>
      <c r="AR36" s="72">
        <v>60223</v>
      </c>
      <c r="AS36" s="72">
        <v>59722</v>
      </c>
      <c r="AT36" s="72">
        <v>119945</v>
      </c>
    </row>
    <row r="37" spans="1:46">
      <c r="A37" s="2">
        <v>35</v>
      </c>
      <c r="B37" s="3">
        <v>145113</v>
      </c>
      <c r="C37" s="3">
        <v>138223</v>
      </c>
      <c r="D37" s="3">
        <v>139899</v>
      </c>
      <c r="E37" s="3">
        <v>132650</v>
      </c>
      <c r="F37" s="3">
        <v>129006</v>
      </c>
      <c r="G37" s="3">
        <v>122640</v>
      </c>
      <c r="H37" s="3">
        <v>121693</v>
      </c>
      <c r="I37" s="3">
        <v>120270</v>
      </c>
      <c r="J37" s="3">
        <v>123029</v>
      </c>
      <c r="K37" s="3">
        <v>123764</v>
      </c>
      <c r="L37" s="12">
        <v>34</v>
      </c>
      <c r="M37" s="13">
        <v>64724</v>
      </c>
      <c r="N37" s="13">
        <v>65353</v>
      </c>
      <c r="O37" s="13">
        <v>67790</v>
      </c>
      <c r="P37" s="13">
        <v>69324</v>
      </c>
      <c r="Q37" s="13">
        <v>71530</v>
      </c>
      <c r="R37" s="13">
        <v>73181</v>
      </c>
      <c r="S37" s="13">
        <v>76686</v>
      </c>
      <c r="T37" s="13">
        <v>82282</v>
      </c>
      <c r="U37" s="13">
        <v>81974</v>
      </c>
      <c r="V37" s="13">
        <v>82990</v>
      </c>
      <c r="W37" s="14">
        <v>34</v>
      </c>
      <c r="X37" s="15">
        <v>155977</v>
      </c>
      <c r="Y37" s="15">
        <v>155758</v>
      </c>
      <c r="Z37" s="15">
        <v>159374</v>
      </c>
      <c r="AA37" s="15">
        <v>156828</v>
      </c>
      <c r="AB37" s="15">
        <v>158523</v>
      </c>
      <c r="AC37" s="15">
        <v>158190</v>
      </c>
      <c r="AD37" s="15">
        <v>157257</v>
      </c>
      <c r="AE37" s="15">
        <v>157928</v>
      </c>
      <c r="AF37" s="15">
        <v>152677</v>
      </c>
      <c r="AG37" s="15">
        <v>143136</v>
      </c>
      <c r="AH37" s="15">
        <f t="shared" si="0"/>
        <v>137423</v>
      </c>
      <c r="AI37" s="15">
        <f t="shared" si="1"/>
        <v>132666</v>
      </c>
      <c r="AL37" s="52">
        <v>33</v>
      </c>
      <c r="AM37" s="52">
        <v>66003</v>
      </c>
      <c r="AN37" s="52">
        <v>64561</v>
      </c>
      <c r="AO37" s="52">
        <v>130564</v>
      </c>
      <c r="AQ37" s="72">
        <v>33</v>
      </c>
      <c r="AR37" s="72">
        <v>62528</v>
      </c>
      <c r="AS37" s="72">
        <v>61825</v>
      </c>
      <c r="AT37" s="72">
        <v>124353</v>
      </c>
    </row>
    <row r="38" spans="1:46">
      <c r="A38" s="2">
        <v>36</v>
      </c>
      <c r="B38" s="3">
        <v>108788</v>
      </c>
      <c r="C38" s="3">
        <v>144436</v>
      </c>
      <c r="D38" s="3">
        <v>137578</v>
      </c>
      <c r="E38" s="3">
        <v>139414</v>
      </c>
      <c r="F38" s="3">
        <v>132318</v>
      </c>
      <c r="G38" s="3">
        <v>128772</v>
      </c>
      <c r="H38" s="3">
        <v>122398</v>
      </c>
      <c r="I38" s="3">
        <v>121606</v>
      </c>
      <c r="J38" s="3">
        <v>120233</v>
      </c>
      <c r="K38" s="3">
        <v>123075</v>
      </c>
      <c r="L38" s="12">
        <v>35</v>
      </c>
      <c r="M38" s="13">
        <v>64059</v>
      </c>
      <c r="N38" s="13">
        <v>64719</v>
      </c>
      <c r="O38" s="13">
        <v>65263</v>
      </c>
      <c r="P38" s="13">
        <v>67647</v>
      </c>
      <c r="Q38" s="13">
        <v>69296</v>
      </c>
      <c r="R38" s="13">
        <v>71578</v>
      </c>
      <c r="S38" s="13">
        <v>73240</v>
      </c>
      <c r="T38" s="13">
        <v>76869</v>
      </c>
      <c r="U38" s="13">
        <v>82412</v>
      </c>
      <c r="V38" s="13">
        <v>82156</v>
      </c>
      <c r="W38" s="14">
        <v>35</v>
      </c>
      <c r="X38" s="15">
        <v>162131</v>
      </c>
      <c r="Y38" s="15">
        <v>157157</v>
      </c>
      <c r="Z38" s="15">
        <v>158014</v>
      </c>
      <c r="AA38" s="15">
        <v>162278</v>
      </c>
      <c r="AB38" s="15">
        <v>157886</v>
      </c>
      <c r="AC38" s="15">
        <v>158917</v>
      </c>
      <c r="AD38" s="15">
        <v>159330</v>
      </c>
      <c r="AE38" s="15">
        <v>158125</v>
      </c>
      <c r="AF38" s="15">
        <v>158238</v>
      </c>
      <c r="AG38" s="15">
        <v>153411</v>
      </c>
      <c r="AH38" s="15">
        <f t="shared" si="0"/>
        <v>143937</v>
      </c>
      <c r="AI38" s="15">
        <f t="shared" si="1"/>
        <v>139254</v>
      </c>
      <c r="AL38" s="52">
        <v>34</v>
      </c>
      <c r="AM38" s="52">
        <v>69409</v>
      </c>
      <c r="AN38" s="52">
        <v>68014</v>
      </c>
      <c r="AO38" s="52">
        <v>137423</v>
      </c>
      <c r="AQ38" s="72">
        <v>34</v>
      </c>
      <c r="AR38" s="72">
        <v>67041</v>
      </c>
      <c r="AS38" s="72">
        <v>65625</v>
      </c>
      <c r="AT38" s="72">
        <v>132666</v>
      </c>
    </row>
    <row r="39" spans="1:46">
      <c r="A39" s="2">
        <v>37</v>
      </c>
      <c r="B39" s="3">
        <v>117921</v>
      </c>
      <c r="C39" s="3">
        <v>108333</v>
      </c>
      <c r="D39" s="3">
        <v>143739</v>
      </c>
      <c r="E39" s="3">
        <v>137096</v>
      </c>
      <c r="F39" s="3">
        <v>138934</v>
      </c>
      <c r="G39" s="3">
        <v>132042</v>
      </c>
      <c r="H39" s="3">
        <v>128614</v>
      </c>
      <c r="I39" s="3">
        <v>122247</v>
      </c>
      <c r="J39" s="3">
        <v>121671</v>
      </c>
      <c r="K39" s="3">
        <v>120147</v>
      </c>
      <c r="L39" s="12">
        <v>36</v>
      </c>
      <c r="M39" s="13">
        <v>62245</v>
      </c>
      <c r="N39" s="13">
        <v>64016</v>
      </c>
      <c r="O39" s="13">
        <v>64562</v>
      </c>
      <c r="P39" s="13">
        <v>65088</v>
      </c>
      <c r="Q39" s="13">
        <v>67564</v>
      </c>
      <c r="R39" s="13">
        <v>69285</v>
      </c>
      <c r="S39" s="13">
        <v>71629</v>
      </c>
      <c r="T39" s="13">
        <v>73305</v>
      </c>
      <c r="U39" s="13">
        <v>76998</v>
      </c>
      <c r="V39" s="13">
        <v>82515</v>
      </c>
      <c r="W39" s="14">
        <v>36</v>
      </c>
      <c r="X39" s="15">
        <v>161686</v>
      </c>
      <c r="Y39" s="15">
        <v>163649</v>
      </c>
      <c r="Z39" s="15">
        <v>159676</v>
      </c>
      <c r="AA39" s="15">
        <v>161444</v>
      </c>
      <c r="AB39" s="15">
        <v>163640</v>
      </c>
      <c r="AC39" s="15">
        <v>158673</v>
      </c>
      <c r="AD39" s="15">
        <v>160445</v>
      </c>
      <c r="AE39" s="15">
        <v>160620</v>
      </c>
      <c r="AF39" s="15">
        <v>158944</v>
      </c>
      <c r="AG39" s="15">
        <v>159299</v>
      </c>
      <c r="AH39" s="15">
        <f t="shared" si="0"/>
        <v>154594</v>
      </c>
      <c r="AI39" s="15">
        <f t="shared" si="1"/>
        <v>145957</v>
      </c>
      <c r="AL39" s="52">
        <v>35</v>
      </c>
      <c r="AM39" s="52">
        <v>72842</v>
      </c>
      <c r="AN39" s="52">
        <v>71095</v>
      </c>
      <c r="AO39" s="52">
        <v>143937</v>
      </c>
      <c r="AQ39" s="72">
        <v>35</v>
      </c>
      <c r="AR39" s="72">
        <v>70391</v>
      </c>
      <c r="AS39" s="72">
        <v>68863</v>
      </c>
      <c r="AT39" s="72">
        <v>139254</v>
      </c>
    </row>
    <row r="40" spans="1:46">
      <c r="A40" s="2">
        <v>38</v>
      </c>
      <c r="B40" s="3">
        <v>118228</v>
      </c>
      <c r="C40" s="3">
        <v>117309</v>
      </c>
      <c r="D40" s="3">
        <v>107736</v>
      </c>
      <c r="E40" s="3">
        <v>143280</v>
      </c>
      <c r="F40" s="3">
        <v>136663</v>
      </c>
      <c r="G40" s="3">
        <v>138531</v>
      </c>
      <c r="H40" s="3">
        <v>131729</v>
      </c>
      <c r="I40" s="3">
        <v>128427</v>
      </c>
      <c r="J40" s="3">
        <v>122165</v>
      </c>
      <c r="K40" s="3">
        <v>121590</v>
      </c>
      <c r="L40" s="12">
        <v>37</v>
      </c>
      <c r="M40" s="13">
        <v>62098</v>
      </c>
      <c r="N40" s="13">
        <v>62189</v>
      </c>
      <c r="O40" s="13">
        <v>63903</v>
      </c>
      <c r="P40" s="13">
        <v>64330</v>
      </c>
      <c r="Q40" s="13">
        <v>64978</v>
      </c>
      <c r="R40" s="13">
        <v>67525</v>
      </c>
      <c r="S40" s="13">
        <v>69274</v>
      </c>
      <c r="T40" s="13">
        <v>71709</v>
      </c>
      <c r="U40" s="13">
        <v>73370</v>
      </c>
      <c r="V40" s="13">
        <v>77105</v>
      </c>
      <c r="W40" s="14">
        <v>37</v>
      </c>
      <c r="X40" s="15">
        <v>161350</v>
      </c>
      <c r="Y40" s="15">
        <v>162690</v>
      </c>
      <c r="Z40" s="15">
        <v>165463</v>
      </c>
      <c r="AA40" s="15">
        <v>162304</v>
      </c>
      <c r="AB40" s="15">
        <v>162566</v>
      </c>
      <c r="AC40" s="15">
        <v>164163</v>
      </c>
      <c r="AD40" s="15">
        <v>160087</v>
      </c>
      <c r="AE40" s="15">
        <v>161448</v>
      </c>
      <c r="AF40" s="15">
        <v>161158</v>
      </c>
      <c r="AG40" s="15">
        <v>159677</v>
      </c>
      <c r="AH40" s="15">
        <f t="shared" si="0"/>
        <v>160149</v>
      </c>
      <c r="AI40" s="15">
        <f t="shared" si="1"/>
        <v>156299</v>
      </c>
      <c r="AL40" s="52">
        <v>36</v>
      </c>
      <c r="AM40" s="52">
        <v>78261</v>
      </c>
      <c r="AN40" s="52">
        <v>76333</v>
      </c>
      <c r="AO40" s="52">
        <v>154594</v>
      </c>
      <c r="AQ40" s="72">
        <v>36</v>
      </c>
      <c r="AR40" s="72">
        <v>73960</v>
      </c>
      <c r="AS40" s="72">
        <v>71997</v>
      </c>
      <c r="AT40" s="72">
        <v>145957</v>
      </c>
    </row>
    <row r="41" spans="1:46">
      <c r="A41" s="2">
        <v>39</v>
      </c>
      <c r="B41" s="3">
        <v>122555</v>
      </c>
      <c r="C41" s="3">
        <v>117633</v>
      </c>
      <c r="D41" s="3">
        <v>116746</v>
      </c>
      <c r="E41" s="3">
        <v>107320</v>
      </c>
      <c r="F41" s="3">
        <v>142795</v>
      </c>
      <c r="G41" s="3">
        <v>136276</v>
      </c>
      <c r="H41" s="3">
        <v>138290</v>
      </c>
      <c r="I41" s="3">
        <v>131509</v>
      </c>
      <c r="J41" s="3">
        <v>128290</v>
      </c>
      <c r="K41" s="3">
        <v>122084</v>
      </c>
      <c r="L41" s="12">
        <v>38</v>
      </c>
      <c r="M41" s="13">
        <v>60710</v>
      </c>
      <c r="N41" s="13">
        <v>62006</v>
      </c>
      <c r="O41" s="13">
        <v>62077</v>
      </c>
      <c r="P41" s="13">
        <v>63764</v>
      </c>
      <c r="Q41" s="13">
        <v>64165</v>
      </c>
      <c r="R41" s="13">
        <v>64879</v>
      </c>
      <c r="S41" s="13">
        <v>67428</v>
      </c>
      <c r="T41" s="13">
        <v>69294</v>
      </c>
      <c r="U41" s="13">
        <v>71765</v>
      </c>
      <c r="V41" s="13">
        <v>73423</v>
      </c>
      <c r="W41" s="14">
        <v>38</v>
      </c>
      <c r="X41" s="15">
        <v>152045</v>
      </c>
      <c r="Y41" s="15">
        <v>162009</v>
      </c>
      <c r="Z41" s="15">
        <v>164288</v>
      </c>
      <c r="AA41" s="15">
        <v>167457</v>
      </c>
      <c r="AB41" s="15">
        <v>163013</v>
      </c>
      <c r="AC41" s="15">
        <v>163060</v>
      </c>
      <c r="AD41" s="15">
        <v>165152</v>
      </c>
      <c r="AE41" s="15">
        <v>160957</v>
      </c>
      <c r="AF41" s="15">
        <v>161836</v>
      </c>
      <c r="AG41" s="15">
        <v>161708</v>
      </c>
      <c r="AH41" s="15">
        <f t="shared" si="0"/>
        <v>160121</v>
      </c>
      <c r="AI41" s="15">
        <f t="shared" si="1"/>
        <v>162027</v>
      </c>
      <c r="AL41" s="52">
        <v>37</v>
      </c>
      <c r="AM41" s="52">
        <v>81292</v>
      </c>
      <c r="AN41" s="52">
        <v>78857</v>
      </c>
      <c r="AO41" s="52">
        <v>160149</v>
      </c>
      <c r="AQ41" s="72">
        <v>37</v>
      </c>
      <c r="AR41" s="72">
        <v>79246</v>
      </c>
      <c r="AS41" s="72">
        <v>77053</v>
      </c>
      <c r="AT41" s="72">
        <v>156299</v>
      </c>
    </row>
    <row r="42" spans="1:46">
      <c r="A42" s="2">
        <v>40</v>
      </c>
      <c r="B42" s="3">
        <v>127384</v>
      </c>
      <c r="C42" s="3">
        <v>122057</v>
      </c>
      <c r="D42" s="3">
        <v>117084</v>
      </c>
      <c r="E42" s="3">
        <v>116307</v>
      </c>
      <c r="F42" s="3">
        <v>106970</v>
      </c>
      <c r="G42" s="3">
        <v>142397</v>
      </c>
      <c r="H42" s="3">
        <v>135978</v>
      </c>
      <c r="I42" s="3">
        <v>138031</v>
      </c>
      <c r="J42" s="3">
        <v>131344</v>
      </c>
      <c r="K42" s="3">
        <v>128134</v>
      </c>
      <c r="L42" s="12">
        <v>39</v>
      </c>
      <c r="M42" s="13">
        <v>60988</v>
      </c>
      <c r="N42" s="13">
        <v>60669</v>
      </c>
      <c r="O42" s="13">
        <v>61818</v>
      </c>
      <c r="P42" s="13">
        <v>61882</v>
      </c>
      <c r="Q42" s="13">
        <v>63587</v>
      </c>
      <c r="R42" s="13">
        <v>64084</v>
      </c>
      <c r="S42" s="13">
        <v>64776</v>
      </c>
      <c r="T42" s="13">
        <v>67361</v>
      </c>
      <c r="U42" s="13">
        <v>69282</v>
      </c>
      <c r="V42" s="13">
        <v>71850</v>
      </c>
      <c r="W42" s="14">
        <v>39</v>
      </c>
      <c r="X42" s="15">
        <v>145126</v>
      </c>
      <c r="Y42" s="15">
        <v>152603</v>
      </c>
      <c r="Z42" s="15">
        <v>163813</v>
      </c>
      <c r="AA42" s="15">
        <v>166215</v>
      </c>
      <c r="AB42" s="15">
        <v>167897</v>
      </c>
      <c r="AC42" s="15">
        <v>163480</v>
      </c>
      <c r="AD42" s="15">
        <v>164206</v>
      </c>
      <c r="AE42" s="15">
        <v>165866</v>
      </c>
      <c r="AF42" s="15">
        <v>161323</v>
      </c>
      <c r="AG42" s="15">
        <v>162521</v>
      </c>
      <c r="AH42" s="15">
        <f t="shared" si="0"/>
        <v>161941</v>
      </c>
      <c r="AI42" s="15">
        <f t="shared" si="1"/>
        <v>161747</v>
      </c>
      <c r="AL42" s="52">
        <v>38</v>
      </c>
      <c r="AM42" s="52">
        <v>81098</v>
      </c>
      <c r="AN42" s="52">
        <v>79023</v>
      </c>
      <c r="AO42" s="52">
        <v>160121</v>
      </c>
      <c r="AQ42" s="72">
        <v>38</v>
      </c>
      <c r="AR42" s="72">
        <v>82192</v>
      </c>
      <c r="AS42" s="72">
        <v>79835</v>
      </c>
      <c r="AT42" s="72">
        <v>162027</v>
      </c>
    </row>
    <row r="43" spans="1:46">
      <c r="A43" s="2">
        <v>41</v>
      </c>
      <c r="B43" s="3">
        <v>140246</v>
      </c>
      <c r="C43" s="3">
        <v>126796</v>
      </c>
      <c r="D43" s="3">
        <v>121540</v>
      </c>
      <c r="E43" s="3">
        <v>116627</v>
      </c>
      <c r="F43" s="3">
        <v>115951</v>
      </c>
      <c r="G43" s="3">
        <v>106681</v>
      </c>
      <c r="H43" s="3">
        <v>142052</v>
      </c>
      <c r="I43" s="3">
        <v>135751</v>
      </c>
      <c r="J43" s="3">
        <v>137834</v>
      </c>
      <c r="K43" s="3">
        <v>131118</v>
      </c>
      <c r="L43" s="12">
        <v>40</v>
      </c>
      <c r="M43" s="13">
        <v>60858</v>
      </c>
      <c r="N43" s="13">
        <v>60886</v>
      </c>
      <c r="O43" s="13">
        <v>60510</v>
      </c>
      <c r="P43" s="13">
        <v>61568</v>
      </c>
      <c r="Q43" s="13">
        <v>61719</v>
      </c>
      <c r="R43" s="13">
        <v>63492</v>
      </c>
      <c r="S43" s="13">
        <v>63976</v>
      </c>
      <c r="T43" s="13">
        <v>64608</v>
      </c>
      <c r="U43" s="13">
        <v>67350</v>
      </c>
      <c r="V43" s="13">
        <v>69306</v>
      </c>
      <c r="W43" s="14">
        <v>40</v>
      </c>
      <c r="X43" s="15">
        <v>141809</v>
      </c>
      <c r="Y43" s="15">
        <v>145447</v>
      </c>
      <c r="Z43" s="15">
        <v>153983</v>
      </c>
      <c r="AA43" s="15">
        <v>165684</v>
      </c>
      <c r="AB43" s="15">
        <v>166723</v>
      </c>
      <c r="AC43" s="15">
        <v>168161</v>
      </c>
      <c r="AD43" s="15">
        <v>164603</v>
      </c>
      <c r="AE43" s="15">
        <v>165126</v>
      </c>
      <c r="AF43" s="15">
        <v>165979</v>
      </c>
      <c r="AG43" s="15">
        <v>161826</v>
      </c>
      <c r="AH43" s="15">
        <f t="shared" si="0"/>
        <v>162502</v>
      </c>
      <c r="AI43" s="15">
        <f t="shared" si="1"/>
        <v>163611</v>
      </c>
      <c r="AL43" s="52">
        <v>39</v>
      </c>
      <c r="AM43" s="52">
        <v>82351</v>
      </c>
      <c r="AN43" s="52">
        <v>79590</v>
      </c>
      <c r="AO43" s="52">
        <v>161941</v>
      </c>
      <c r="AQ43" s="72">
        <v>39</v>
      </c>
      <c r="AR43" s="72">
        <v>81982</v>
      </c>
      <c r="AS43" s="72">
        <v>79765</v>
      </c>
      <c r="AT43" s="72">
        <v>161747</v>
      </c>
    </row>
    <row r="44" spans="1:46">
      <c r="A44" s="2">
        <v>42</v>
      </c>
      <c r="B44" s="3">
        <v>140025</v>
      </c>
      <c r="C44" s="3">
        <v>139576</v>
      </c>
      <c r="D44" s="3">
        <v>126168</v>
      </c>
      <c r="E44" s="3">
        <v>121030</v>
      </c>
      <c r="F44" s="3">
        <v>116191</v>
      </c>
      <c r="G44" s="3">
        <v>115566</v>
      </c>
      <c r="H44" s="3">
        <v>106458</v>
      </c>
      <c r="I44" s="3">
        <v>141757</v>
      </c>
      <c r="J44" s="3">
        <v>135580</v>
      </c>
      <c r="K44" s="3">
        <v>137591</v>
      </c>
      <c r="L44" s="12">
        <v>41</v>
      </c>
      <c r="M44" s="13">
        <v>64303</v>
      </c>
      <c r="N44" s="13">
        <v>60730</v>
      </c>
      <c r="O44" s="13">
        <v>60704</v>
      </c>
      <c r="P44" s="13">
        <v>60308</v>
      </c>
      <c r="Q44" s="13">
        <v>61354</v>
      </c>
      <c r="R44" s="13">
        <v>61586</v>
      </c>
      <c r="S44" s="13">
        <v>63339</v>
      </c>
      <c r="T44" s="13">
        <v>63865</v>
      </c>
      <c r="U44" s="13">
        <v>64548</v>
      </c>
      <c r="V44" s="13">
        <v>67291</v>
      </c>
      <c r="W44" s="14">
        <v>41</v>
      </c>
      <c r="X44" s="15">
        <v>137368</v>
      </c>
      <c r="Y44" s="15">
        <v>141977</v>
      </c>
      <c r="Z44" s="15">
        <v>146639</v>
      </c>
      <c r="AA44" s="15">
        <v>155531</v>
      </c>
      <c r="AB44" s="15">
        <v>166123</v>
      </c>
      <c r="AC44" s="15">
        <v>167113</v>
      </c>
      <c r="AD44" s="15">
        <v>168617</v>
      </c>
      <c r="AE44" s="15">
        <v>165264</v>
      </c>
      <c r="AF44" s="15">
        <v>165288</v>
      </c>
      <c r="AG44" s="15">
        <v>166248</v>
      </c>
      <c r="AH44" s="15">
        <f t="shared" si="0"/>
        <v>161650</v>
      </c>
      <c r="AI44" s="15">
        <f t="shared" si="1"/>
        <v>164035</v>
      </c>
      <c r="AL44" s="52">
        <v>40</v>
      </c>
      <c r="AM44" s="52">
        <v>82966</v>
      </c>
      <c r="AN44" s="52">
        <v>79536</v>
      </c>
      <c r="AO44" s="52">
        <v>162502</v>
      </c>
      <c r="AQ44" s="72">
        <v>40</v>
      </c>
      <c r="AR44" s="72">
        <v>83257</v>
      </c>
      <c r="AS44" s="72">
        <v>80354</v>
      </c>
      <c r="AT44" s="72">
        <v>163611</v>
      </c>
    </row>
    <row r="45" spans="1:46">
      <c r="A45" s="2">
        <v>43</v>
      </c>
      <c r="B45" s="3">
        <v>137411</v>
      </c>
      <c r="C45" s="3">
        <v>139399</v>
      </c>
      <c r="D45" s="3">
        <v>138873</v>
      </c>
      <c r="E45" s="3">
        <v>125700</v>
      </c>
      <c r="F45" s="3">
        <v>120611</v>
      </c>
      <c r="G45" s="3">
        <v>115849</v>
      </c>
      <c r="H45" s="3">
        <v>115296</v>
      </c>
      <c r="I45" s="3">
        <v>106208</v>
      </c>
      <c r="J45" s="3">
        <v>141520</v>
      </c>
      <c r="K45" s="3">
        <v>135329</v>
      </c>
      <c r="L45" s="12">
        <v>42</v>
      </c>
      <c r="M45" s="13">
        <v>65856</v>
      </c>
      <c r="N45" s="13">
        <v>64175</v>
      </c>
      <c r="O45" s="13">
        <v>60512</v>
      </c>
      <c r="P45" s="13">
        <v>60506</v>
      </c>
      <c r="Q45" s="13">
        <v>60121</v>
      </c>
      <c r="R45" s="13">
        <v>61235</v>
      </c>
      <c r="S45" s="13">
        <v>61489</v>
      </c>
      <c r="T45" s="13">
        <v>63228</v>
      </c>
      <c r="U45" s="13">
        <v>63711</v>
      </c>
      <c r="V45" s="13">
        <v>64474</v>
      </c>
      <c r="W45" s="14">
        <v>42</v>
      </c>
      <c r="X45" s="15">
        <v>133563</v>
      </c>
      <c r="Y45" s="15">
        <v>137523</v>
      </c>
      <c r="Z45" s="15">
        <v>142999</v>
      </c>
      <c r="AA45" s="15">
        <v>148064</v>
      </c>
      <c r="AB45" s="15">
        <v>155924</v>
      </c>
      <c r="AC45" s="15">
        <v>166406</v>
      </c>
      <c r="AD45" s="15">
        <v>167585</v>
      </c>
      <c r="AE45" s="15">
        <v>169065</v>
      </c>
      <c r="AF45" s="15">
        <v>165414</v>
      </c>
      <c r="AG45" s="15">
        <v>165737</v>
      </c>
      <c r="AH45" s="15">
        <f t="shared" si="0"/>
        <v>165900</v>
      </c>
      <c r="AI45" s="15">
        <f t="shared" si="1"/>
        <v>163043</v>
      </c>
      <c r="AL45" s="52">
        <v>41</v>
      </c>
      <c r="AM45" s="52">
        <v>82377</v>
      </c>
      <c r="AN45" s="52">
        <v>79273</v>
      </c>
      <c r="AO45" s="52">
        <v>161650</v>
      </c>
      <c r="AQ45" s="72">
        <v>41</v>
      </c>
      <c r="AR45" s="72">
        <v>83722</v>
      </c>
      <c r="AS45" s="72">
        <v>80313</v>
      </c>
      <c r="AT45" s="72">
        <v>164035</v>
      </c>
    </row>
    <row r="46" spans="1:46">
      <c r="A46" s="2">
        <v>44</v>
      </c>
      <c r="B46" s="3">
        <v>126950</v>
      </c>
      <c r="C46" s="3">
        <v>136736</v>
      </c>
      <c r="D46" s="3">
        <v>138772</v>
      </c>
      <c r="E46" s="3">
        <v>138297</v>
      </c>
      <c r="F46" s="3">
        <v>125235</v>
      </c>
      <c r="G46" s="3">
        <v>120191</v>
      </c>
      <c r="H46" s="3">
        <v>115580</v>
      </c>
      <c r="I46" s="3">
        <v>115024</v>
      </c>
      <c r="J46" s="3">
        <v>105951</v>
      </c>
      <c r="K46" s="3">
        <v>141307</v>
      </c>
      <c r="L46" s="12">
        <v>43</v>
      </c>
      <c r="M46" s="13">
        <v>68753</v>
      </c>
      <c r="N46" s="13">
        <v>65682</v>
      </c>
      <c r="O46" s="13">
        <v>63979</v>
      </c>
      <c r="P46" s="13">
        <v>60315</v>
      </c>
      <c r="Q46" s="13">
        <v>60322</v>
      </c>
      <c r="R46" s="13">
        <v>60029</v>
      </c>
      <c r="S46" s="13">
        <v>61069</v>
      </c>
      <c r="T46" s="13">
        <v>61388</v>
      </c>
      <c r="U46" s="13">
        <v>63115</v>
      </c>
      <c r="V46" s="13">
        <v>63549</v>
      </c>
      <c r="W46" s="14">
        <v>43</v>
      </c>
      <c r="X46" s="15">
        <v>127814</v>
      </c>
      <c r="Y46" s="15">
        <v>133727</v>
      </c>
      <c r="Z46" s="15">
        <v>138571</v>
      </c>
      <c r="AA46" s="15">
        <v>144131</v>
      </c>
      <c r="AB46" s="15">
        <v>148343</v>
      </c>
      <c r="AC46" s="15">
        <v>155952</v>
      </c>
      <c r="AD46" s="15">
        <v>166885</v>
      </c>
      <c r="AE46" s="15">
        <v>167989</v>
      </c>
      <c r="AF46" s="15">
        <v>169103</v>
      </c>
      <c r="AG46" s="15">
        <v>165553</v>
      </c>
      <c r="AH46" s="15">
        <f t="shared" si="0"/>
        <v>165239</v>
      </c>
      <c r="AI46" s="15">
        <f t="shared" si="1"/>
        <v>167168</v>
      </c>
      <c r="AL46" s="52">
        <v>42</v>
      </c>
      <c r="AM46" s="52">
        <v>84223</v>
      </c>
      <c r="AN46" s="52">
        <v>81677</v>
      </c>
      <c r="AO46" s="52">
        <v>165900</v>
      </c>
      <c r="AQ46" s="72">
        <v>42</v>
      </c>
      <c r="AR46" s="72">
        <v>83079</v>
      </c>
      <c r="AS46" s="72">
        <v>79964</v>
      </c>
      <c r="AT46" s="72">
        <v>163043</v>
      </c>
    </row>
    <row r="47" spans="1:46">
      <c r="A47" s="2">
        <v>45</v>
      </c>
      <c r="B47" s="3">
        <v>120005</v>
      </c>
      <c r="C47" s="3">
        <v>126249</v>
      </c>
      <c r="D47" s="3">
        <v>136047</v>
      </c>
      <c r="E47" s="3">
        <v>138137</v>
      </c>
      <c r="F47" s="3">
        <v>137725</v>
      </c>
      <c r="G47" s="3">
        <v>124801</v>
      </c>
      <c r="H47" s="3">
        <v>119753</v>
      </c>
      <c r="I47" s="3">
        <v>115314</v>
      </c>
      <c r="J47" s="3">
        <v>114783</v>
      </c>
      <c r="K47" s="3">
        <v>105731</v>
      </c>
      <c r="L47" s="12">
        <v>44</v>
      </c>
      <c r="M47" s="13">
        <v>67807</v>
      </c>
      <c r="N47" s="13">
        <v>68554</v>
      </c>
      <c r="O47" s="13">
        <v>65489</v>
      </c>
      <c r="P47" s="13">
        <v>63776</v>
      </c>
      <c r="Q47" s="13">
        <v>60095</v>
      </c>
      <c r="R47" s="13">
        <v>60167</v>
      </c>
      <c r="S47" s="13">
        <v>59863</v>
      </c>
      <c r="T47" s="13">
        <v>60871</v>
      </c>
      <c r="U47" s="13">
        <v>61226</v>
      </c>
      <c r="V47" s="13">
        <v>63013</v>
      </c>
      <c r="W47" s="14">
        <v>44</v>
      </c>
      <c r="X47" s="15">
        <v>125932</v>
      </c>
      <c r="Y47" s="15">
        <v>127862</v>
      </c>
      <c r="Z47" s="15">
        <v>134670</v>
      </c>
      <c r="AA47" s="15">
        <v>139696</v>
      </c>
      <c r="AB47" s="15">
        <v>144279</v>
      </c>
      <c r="AC47" s="15">
        <v>148456</v>
      </c>
      <c r="AD47" s="15">
        <v>156257</v>
      </c>
      <c r="AE47" s="15">
        <v>167330</v>
      </c>
      <c r="AF47" s="15">
        <v>168001</v>
      </c>
      <c r="AG47" s="15">
        <v>169343</v>
      </c>
      <c r="AH47" s="15">
        <f t="shared" si="0"/>
        <v>165096</v>
      </c>
      <c r="AI47" s="15">
        <f t="shared" si="1"/>
        <v>166722</v>
      </c>
      <c r="AL47" s="52">
        <v>43</v>
      </c>
      <c r="AM47" s="52">
        <v>83992</v>
      </c>
      <c r="AN47" s="52">
        <v>81247</v>
      </c>
      <c r="AO47" s="52">
        <v>165239</v>
      </c>
      <c r="AQ47" s="72">
        <v>43</v>
      </c>
      <c r="AR47" s="72">
        <v>84746</v>
      </c>
      <c r="AS47" s="72">
        <v>82422</v>
      </c>
      <c r="AT47" s="72">
        <v>167168</v>
      </c>
    </row>
    <row r="48" spans="1:46">
      <c r="A48" s="2">
        <v>46</v>
      </c>
      <c r="B48" s="3">
        <v>125410</v>
      </c>
      <c r="C48" s="3">
        <v>119343</v>
      </c>
      <c r="D48" s="3">
        <v>125538</v>
      </c>
      <c r="E48" s="3">
        <v>135377</v>
      </c>
      <c r="F48" s="3">
        <v>137626</v>
      </c>
      <c r="G48" s="3">
        <v>137199</v>
      </c>
      <c r="H48" s="3">
        <v>124385</v>
      </c>
      <c r="I48" s="3">
        <v>119384</v>
      </c>
      <c r="J48" s="3">
        <v>114979</v>
      </c>
      <c r="K48" s="3">
        <v>114559</v>
      </c>
      <c r="L48" s="12">
        <v>45</v>
      </c>
      <c r="M48" s="13">
        <v>70812</v>
      </c>
      <c r="N48" s="13">
        <v>67583</v>
      </c>
      <c r="O48" s="13">
        <v>68310</v>
      </c>
      <c r="P48" s="13">
        <v>65237</v>
      </c>
      <c r="Q48" s="13">
        <v>63608</v>
      </c>
      <c r="R48" s="13">
        <v>59938</v>
      </c>
      <c r="S48" s="13">
        <v>59938</v>
      </c>
      <c r="T48" s="13">
        <v>59668</v>
      </c>
      <c r="U48" s="13">
        <v>60692</v>
      </c>
      <c r="V48" s="13">
        <v>61073</v>
      </c>
      <c r="W48" s="14">
        <v>45</v>
      </c>
      <c r="X48" s="15">
        <v>125231</v>
      </c>
      <c r="Y48" s="15">
        <v>126056</v>
      </c>
      <c r="Z48" s="15">
        <v>128744</v>
      </c>
      <c r="AA48" s="15">
        <v>135688</v>
      </c>
      <c r="AB48" s="15">
        <v>139784</v>
      </c>
      <c r="AC48" s="15">
        <v>144153</v>
      </c>
      <c r="AD48" s="15">
        <v>148816</v>
      </c>
      <c r="AE48" s="15">
        <v>156590</v>
      </c>
      <c r="AF48" s="15">
        <v>167326</v>
      </c>
      <c r="AG48" s="15">
        <v>168222</v>
      </c>
      <c r="AH48" s="15">
        <f t="shared" si="0"/>
        <v>168280</v>
      </c>
      <c r="AI48" s="15">
        <f t="shared" si="1"/>
        <v>166227</v>
      </c>
      <c r="AL48" s="52">
        <v>44</v>
      </c>
      <c r="AM48" s="52">
        <v>83467</v>
      </c>
      <c r="AN48" s="52">
        <v>81629</v>
      </c>
      <c r="AO48" s="52">
        <v>165096</v>
      </c>
      <c r="AQ48" s="72">
        <v>44</v>
      </c>
      <c r="AR48" s="72">
        <v>84686</v>
      </c>
      <c r="AS48" s="72">
        <v>82036</v>
      </c>
      <c r="AT48" s="72">
        <v>166722</v>
      </c>
    </row>
    <row r="49" spans="1:46">
      <c r="A49" s="2">
        <v>47</v>
      </c>
      <c r="B49" s="3">
        <v>122038</v>
      </c>
      <c r="C49" s="3">
        <v>124664</v>
      </c>
      <c r="D49" s="3">
        <v>118616</v>
      </c>
      <c r="E49" s="3">
        <v>124852</v>
      </c>
      <c r="F49" s="3">
        <v>134749</v>
      </c>
      <c r="G49" s="3">
        <v>137072</v>
      </c>
      <c r="H49" s="3">
        <v>136716</v>
      </c>
      <c r="I49" s="3">
        <v>123935</v>
      </c>
      <c r="J49" s="3">
        <v>119066</v>
      </c>
      <c r="K49" s="3">
        <v>114628</v>
      </c>
      <c r="L49" s="12">
        <v>46</v>
      </c>
      <c r="M49" s="13">
        <v>52684</v>
      </c>
      <c r="N49" s="13">
        <v>70481</v>
      </c>
      <c r="O49" s="13">
        <v>67253</v>
      </c>
      <c r="P49" s="13">
        <v>68042</v>
      </c>
      <c r="Q49" s="13">
        <v>64968</v>
      </c>
      <c r="R49" s="13">
        <v>63413</v>
      </c>
      <c r="S49" s="13">
        <v>59782</v>
      </c>
      <c r="T49" s="13">
        <v>59789</v>
      </c>
      <c r="U49" s="13">
        <v>59528</v>
      </c>
      <c r="V49" s="13">
        <v>60448</v>
      </c>
      <c r="W49" s="14">
        <v>46</v>
      </c>
      <c r="X49" s="15">
        <v>122809</v>
      </c>
      <c r="Y49" s="15">
        <v>125195</v>
      </c>
      <c r="Z49" s="15">
        <v>126919</v>
      </c>
      <c r="AA49" s="15">
        <v>129723</v>
      </c>
      <c r="AB49" s="15">
        <v>135893</v>
      </c>
      <c r="AC49" s="15">
        <v>139701</v>
      </c>
      <c r="AD49" s="15">
        <v>144470</v>
      </c>
      <c r="AE49" s="15">
        <v>149016</v>
      </c>
      <c r="AF49" s="15">
        <v>156430</v>
      </c>
      <c r="AG49" s="15">
        <v>167539</v>
      </c>
      <c r="AH49" s="15">
        <f t="shared" si="0"/>
        <v>167230</v>
      </c>
      <c r="AI49" s="15">
        <f t="shared" si="1"/>
        <v>169400</v>
      </c>
      <c r="AL49" s="52">
        <v>45</v>
      </c>
      <c r="AM49" s="52">
        <v>85403</v>
      </c>
      <c r="AN49" s="52">
        <v>82877</v>
      </c>
      <c r="AO49" s="52">
        <v>168280</v>
      </c>
      <c r="AQ49" s="72">
        <v>45</v>
      </c>
      <c r="AR49" s="72">
        <v>84028</v>
      </c>
      <c r="AS49" s="72">
        <v>82199</v>
      </c>
      <c r="AT49" s="72">
        <v>166227</v>
      </c>
    </row>
    <row r="50" spans="1:46">
      <c r="A50" s="2">
        <v>48</v>
      </c>
      <c r="B50" s="3">
        <v>119858</v>
      </c>
      <c r="C50" s="3">
        <v>121209</v>
      </c>
      <c r="D50" s="3">
        <v>123854</v>
      </c>
      <c r="E50" s="3">
        <v>117941</v>
      </c>
      <c r="F50" s="3">
        <v>124176</v>
      </c>
      <c r="G50" s="3">
        <v>134100</v>
      </c>
      <c r="H50" s="3">
        <v>136545</v>
      </c>
      <c r="I50" s="3">
        <v>136268</v>
      </c>
      <c r="J50" s="3">
        <v>123517</v>
      </c>
      <c r="K50" s="3">
        <v>118684</v>
      </c>
      <c r="L50" s="12">
        <v>47</v>
      </c>
      <c r="M50" s="13">
        <v>56697</v>
      </c>
      <c r="N50" s="13">
        <v>52509</v>
      </c>
      <c r="O50" s="13">
        <v>70204</v>
      </c>
      <c r="P50" s="13">
        <v>66916</v>
      </c>
      <c r="Q50" s="13">
        <v>67763</v>
      </c>
      <c r="R50" s="13">
        <v>64727</v>
      </c>
      <c r="S50" s="13">
        <v>63208</v>
      </c>
      <c r="T50" s="13">
        <v>59593</v>
      </c>
      <c r="U50" s="13">
        <v>59580</v>
      </c>
      <c r="V50" s="13">
        <v>59368</v>
      </c>
      <c r="W50" s="14">
        <v>47</v>
      </c>
      <c r="X50" s="15">
        <v>121130</v>
      </c>
      <c r="Y50" s="15">
        <v>122785</v>
      </c>
      <c r="Z50" s="15">
        <v>125851</v>
      </c>
      <c r="AA50" s="15">
        <v>127842</v>
      </c>
      <c r="AB50" s="15">
        <v>129863</v>
      </c>
      <c r="AC50" s="15">
        <v>135820</v>
      </c>
      <c r="AD50" s="15">
        <v>139973</v>
      </c>
      <c r="AE50" s="15">
        <v>144578</v>
      </c>
      <c r="AF50" s="15">
        <v>148930</v>
      </c>
      <c r="AG50" s="15">
        <v>156584</v>
      </c>
      <c r="AH50" s="15">
        <f t="shared" si="0"/>
        <v>166500</v>
      </c>
      <c r="AI50" s="15">
        <f t="shared" si="1"/>
        <v>168379</v>
      </c>
      <c r="AL50" s="52">
        <v>46</v>
      </c>
      <c r="AM50" s="52">
        <v>84476</v>
      </c>
      <c r="AN50" s="52">
        <v>82754</v>
      </c>
      <c r="AO50" s="52">
        <v>167230</v>
      </c>
      <c r="AQ50" s="72">
        <v>46</v>
      </c>
      <c r="AR50" s="72">
        <v>85997</v>
      </c>
      <c r="AS50" s="72">
        <v>83403</v>
      </c>
      <c r="AT50" s="72">
        <v>169400</v>
      </c>
    </row>
    <row r="51" spans="1:46">
      <c r="A51" s="2">
        <v>49</v>
      </c>
      <c r="B51" s="3">
        <v>119836</v>
      </c>
      <c r="C51" s="3">
        <v>119055</v>
      </c>
      <c r="D51" s="3">
        <v>120351</v>
      </c>
      <c r="E51" s="3">
        <v>122995</v>
      </c>
      <c r="F51" s="3">
        <v>117292</v>
      </c>
      <c r="G51" s="3">
        <v>123521</v>
      </c>
      <c r="H51" s="3">
        <v>133545</v>
      </c>
      <c r="I51" s="3">
        <v>135992</v>
      </c>
      <c r="J51" s="3">
        <v>135741</v>
      </c>
      <c r="K51" s="3">
        <v>123130</v>
      </c>
      <c r="L51" s="12">
        <v>48</v>
      </c>
      <c r="M51" s="13">
        <v>56662</v>
      </c>
      <c r="N51" s="13">
        <v>56448</v>
      </c>
      <c r="O51" s="13">
        <v>52273</v>
      </c>
      <c r="P51" s="13">
        <v>69873</v>
      </c>
      <c r="Q51" s="13">
        <v>66590</v>
      </c>
      <c r="R51" s="13">
        <v>67493</v>
      </c>
      <c r="S51" s="13">
        <v>64446</v>
      </c>
      <c r="T51" s="13">
        <v>63001</v>
      </c>
      <c r="U51" s="13">
        <v>59371</v>
      </c>
      <c r="V51" s="13">
        <v>59364</v>
      </c>
      <c r="W51" s="14">
        <v>48</v>
      </c>
      <c r="X51" s="15">
        <v>118559</v>
      </c>
      <c r="Y51" s="15">
        <v>121126</v>
      </c>
      <c r="Z51" s="15">
        <v>123406</v>
      </c>
      <c r="AA51" s="15">
        <v>126620</v>
      </c>
      <c r="AB51" s="15">
        <v>127948</v>
      </c>
      <c r="AC51" s="15">
        <v>129775</v>
      </c>
      <c r="AD51" s="15">
        <v>136047</v>
      </c>
      <c r="AE51" s="15">
        <v>140137</v>
      </c>
      <c r="AF51" s="15">
        <v>144375</v>
      </c>
      <c r="AG51" s="15">
        <v>148925</v>
      </c>
      <c r="AH51" s="15">
        <f t="shared" si="0"/>
        <v>155771</v>
      </c>
      <c r="AI51" s="15">
        <f t="shared" si="1"/>
        <v>167458</v>
      </c>
      <c r="AL51" s="52">
        <v>47</v>
      </c>
      <c r="AM51" s="52">
        <v>84273</v>
      </c>
      <c r="AN51" s="52">
        <v>82227</v>
      </c>
      <c r="AO51" s="52">
        <v>166500</v>
      </c>
      <c r="AQ51" s="72">
        <v>47</v>
      </c>
      <c r="AR51" s="72">
        <v>85114</v>
      </c>
      <c r="AS51" s="72">
        <v>83265</v>
      </c>
      <c r="AT51" s="72">
        <v>168379</v>
      </c>
    </row>
    <row r="52" spans="1:46">
      <c r="A52" s="2">
        <v>50</v>
      </c>
      <c r="B52" s="3">
        <v>120339</v>
      </c>
      <c r="C52" s="3">
        <v>118960</v>
      </c>
      <c r="D52" s="3">
        <v>118111</v>
      </c>
      <c r="E52" s="3">
        <v>119565</v>
      </c>
      <c r="F52" s="3">
        <v>122231</v>
      </c>
      <c r="G52" s="3">
        <v>116575</v>
      </c>
      <c r="H52" s="3">
        <v>122908</v>
      </c>
      <c r="I52" s="3">
        <v>132950</v>
      </c>
      <c r="J52" s="3">
        <v>135360</v>
      </c>
      <c r="K52" s="3">
        <v>135204</v>
      </c>
      <c r="L52" s="12">
        <v>49</v>
      </c>
      <c r="M52" s="13">
        <v>58689</v>
      </c>
      <c r="N52" s="13">
        <v>56415</v>
      </c>
      <c r="O52" s="13">
        <v>56199</v>
      </c>
      <c r="P52" s="13">
        <v>52031</v>
      </c>
      <c r="Q52" s="13">
        <v>69493</v>
      </c>
      <c r="R52" s="13">
        <v>66256</v>
      </c>
      <c r="S52" s="13">
        <v>67119</v>
      </c>
      <c r="T52" s="13">
        <v>64183</v>
      </c>
      <c r="U52" s="13">
        <v>62781</v>
      </c>
      <c r="V52" s="13">
        <v>59062</v>
      </c>
      <c r="W52" s="14">
        <v>49</v>
      </c>
      <c r="X52" s="15">
        <v>119419</v>
      </c>
      <c r="Y52" s="15">
        <v>118394</v>
      </c>
      <c r="Z52" s="15">
        <v>121535</v>
      </c>
      <c r="AA52" s="15">
        <v>123831</v>
      </c>
      <c r="AB52" s="15">
        <v>126653</v>
      </c>
      <c r="AC52" s="15">
        <v>127889</v>
      </c>
      <c r="AD52" s="15">
        <v>130000</v>
      </c>
      <c r="AE52" s="15">
        <v>136290</v>
      </c>
      <c r="AF52" s="15">
        <v>139851</v>
      </c>
      <c r="AG52" s="15">
        <v>144339</v>
      </c>
      <c r="AH52" s="15">
        <f t="shared" si="0"/>
        <v>148129</v>
      </c>
      <c r="AI52" s="15">
        <f t="shared" si="1"/>
        <v>156512</v>
      </c>
      <c r="AL52" s="52">
        <v>48</v>
      </c>
      <c r="AM52" s="52">
        <v>78010</v>
      </c>
      <c r="AN52" s="52">
        <v>77761</v>
      </c>
      <c r="AO52" s="52">
        <v>155771</v>
      </c>
      <c r="AQ52" s="72">
        <v>48</v>
      </c>
      <c r="AR52" s="72">
        <v>84690</v>
      </c>
      <c r="AS52" s="72">
        <v>82768</v>
      </c>
      <c r="AT52" s="72">
        <v>167458</v>
      </c>
    </row>
    <row r="53" spans="1:46">
      <c r="A53" s="2">
        <v>51</v>
      </c>
      <c r="B53" s="3">
        <v>123697</v>
      </c>
      <c r="C53" s="3">
        <v>119402</v>
      </c>
      <c r="D53" s="3">
        <v>118006</v>
      </c>
      <c r="E53" s="3">
        <v>117256</v>
      </c>
      <c r="F53" s="3">
        <v>118708</v>
      </c>
      <c r="G53" s="3">
        <v>121459</v>
      </c>
      <c r="H53" s="3">
        <v>115859</v>
      </c>
      <c r="I53" s="3">
        <v>122295</v>
      </c>
      <c r="J53" s="3">
        <v>132314</v>
      </c>
      <c r="K53" s="3">
        <v>134779</v>
      </c>
      <c r="L53" s="12">
        <v>50</v>
      </c>
      <c r="M53" s="13">
        <v>60834</v>
      </c>
      <c r="N53" s="13">
        <v>58354</v>
      </c>
      <c r="O53" s="13">
        <v>56110</v>
      </c>
      <c r="P53" s="13">
        <v>55888</v>
      </c>
      <c r="Q53" s="13">
        <v>51772</v>
      </c>
      <c r="R53" s="13">
        <v>69076</v>
      </c>
      <c r="S53" s="13">
        <v>65884</v>
      </c>
      <c r="T53" s="13">
        <v>66847</v>
      </c>
      <c r="U53" s="13">
        <v>63862</v>
      </c>
      <c r="V53" s="13">
        <v>62548</v>
      </c>
      <c r="W53" s="14">
        <v>50</v>
      </c>
      <c r="X53" s="15">
        <v>119637</v>
      </c>
      <c r="Y53" s="15">
        <v>119155</v>
      </c>
      <c r="Z53" s="15">
        <v>118760</v>
      </c>
      <c r="AA53" s="15">
        <v>121980</v>
      </c>
      <c r="AB53" s="15">
        <v>123880</v>
      </c>
      <c r="AC53" s="15">
        <v>126489</v>
      </c>
      <c r="AD53" s="15">
        <v>127971</v>
      </c>
      <c r="AE53" s="15">
        <v>130127</v>
      </c>
      <c r="AF53" s="15">
        <v>136101</v>
      </c>
      <c r="AG53" s="15">
        <v>139764</v>
      </c>
      <c r="AH53" s="15">
        <f t="shared" si="0"/>
        <v>143588</v>
      </c>
      <c r="AI53" s="15">
        <f t="shared" si="1"/>
        <v>148945</v>
      </c>
      <c r="AL53" s="52">
        <v>49</v>
      </c>
      <c r="AM53" s="52">
        <v>73970</v>
      </c>
      <c r="AN53" s="52">
        <v>74159</v>
      </c>
      <c r="AO53" s="52">
        <v>148129</v>
      </c>
      <c r="AQ53" s="72">
        <v>49</v>
      </c>
      <c r="AR53" s="72">
        <v>78282</v>
      </c>
      <c r="AS53" s="72">
        <v>78230</v>
      </c>
      <c r="AT53" s="72">
        <v>156512</v>
      </c>
    </row>
    <row r="54" spans="1:46">
      <c r="A54" s="2">
        <v>52</v>
      </c>
      <c r="B54" s="3">
        <v>116029</v>
      </c>
      <c r="C54" s="3">
        <v>122533</v>
      </c>
      <c r="D54" s="3">
        <v>118384</v>
      </c>
      <c r="E54" s="3">
        <v>117067</v>
      </c>
      <c r="F54" s="3">
        <v>116332</v>
      </c>
      <c r="G54" s="3">
        <v>117892</v>
      </c>
      <c r="H54" s="3">
        <v>120718</v>
      </c>
      <c r="I54" s="3">
        <v>115141</v>
      </c>
      <c r="J54" s="3">
        <v>121532</v>
      </c>
      <c r="K54" s="3">
        <v>131636</v>
      </c>
      <c r="L54" s="12">
        <v>51</v>
      </c>
      <c r="M54" s="13">
        <v>67194</v>
      </c>
      <c r="N54" s="13">
        <v>60517</v>
      </c>
      <c r="O54" s="13">
        <v>57989</v>
      </c>
      <c r="P54" s="13">
        <v>55784</v>
      </c>
      <c r="Q54" s="13">
        <v>55587</v>
      </c>
      <c r="R54" s="13">
        <v>51530</v>
      </c>
      <c r="S54" s="13">
        <v>68628</v>
      </c>
      <c r="T54" s="13">
        <v>65501</v>
      </c>
      <c r="U54" s="13">
        <v>66478</v>
      </c>
      <c r="V54" s="13">
        <v>63592</v>
      </c>
      <c r="W54" s="14">
        <v>51</v>
      </c>
      <c r="X54" s="15">
        <v>126002</v>
      </c>
      <c r="Y54" s="15">
        <v>119379</v>
      </c>
      <c r="Z54" s="15">
        <v>119316</v>
      </c>
      <c r="AA54" s="15">
        <v>119080</v>
      </c>
      <c r="AB54" s="15">
        <v>121879</v>
      </c>
      <c r="AC54" s="15">
        <v>123702</v>
      </c>
      <c r="AD54" s="15">
        <v>126507</v>
      </c>
      <c r="AE54" s="15">
        <v>128029</v>
      </c>
      <c r="AF54" s="15">
        <v>129966</v>
      </c>
      <c r="AG54" s="15">
        <v>136180</v>
      </c>
      <c r="AH54" s="15">
        <f t="shared" si="0"/>
        <v>139145</v>
      </c>
      <c r="AI54" s="15">
        <f t="shared" si="1"/>
        <v>144398</v>
      </c>
      <c r="AL54" s="52">
        <v>50</v>
      </c>
      <c r="AM54" s="52">
        <v>71516</v>
      </c>
      <c r="AN54" s="52">
        <v>72072</v>
      </c>
      <c r="AO54" s="52">
        <v>143588</v>
      </c>
      <c r="AQ54" s="72">
        <v>50</v>
      </c>
      <c r="AR54" s="72">
        <v>74393</v>
      </c>
      <c r="AS54" s="72">
        <v>74552</v>
      </c>
      <c r="AT54" s="72">
        <v>148945</v>
      </c>
    </row>
    <row r="55" spans="1:46">
      <c r="A55" s="2">
        <v>53</v>
      </c>
      <c r="B55" s="3">
        <v>114120</v>
      </c>
      <c r="C55" s="3">
        <v>114872</v>
      </c>
      <c r="D55" s="3">
        <v>121360</v>
      </c>
      <c r="E55" s="3">
        <v>117307</v>
      </c>
      <c r="F55" s="3">
        <v>116130</v>
      </c>
      <c r="G55" s="3">
        <v>115423</v>
      </c>
      <c r="H55" s="3">
        <v>116995</v>
      </c>
      <c r="I55" s="3">
        <v>119990</v>
      </c>
      <c r="J55" s="3">
        <v>114440</v>
      </c>
      <c r="K55" s="3">
        <v>120862</v>
      </c>
      <c r="L55" s="12">
        <v>52</v>
      </c>
      <c r="M55" s="13">
        <v>66855</v>
      </c>
      <c r="N55" s="13">
        <v>66788</v>
      </c>
      <c r="O55" s="13">
        <v>60124</v>
      </c>
      <c r="P55" s="13">
        <v>57606</v>
      </c>
      <c r="Q55" s="13">
        <v>55440</v>
      </c>
      <c r="R55" s="13">
        <v>55234</v>
      </c>
      <c r="S55" s="13">
        <v>51219</v>
      </c>
      <c r="T55" s="13">
        <v>68205</v>
      </c>
      <c r="U55" s="13">
        <v>65037</v>
      </c>
      <c r="V55" s="13">
        <v>66145</v>
      </c>
      <c r="W55" s="14">
        <v>52</v>
      </c>
      <c r="X55" s="15">
        <v>127731</v>
      </c>
      <c r="Y55" s="15">
        <v>125664</v>
      </c>
      <c r="Z55" s="15">
        <v>119470</v>
      </c>
      <c r="AA55" s="15">
        <v>119468</v>
      </c>
      <c r="AB55" s="15">
        <v>118908</v>
      </c>
      <c r="AC55" s="15">
        <v>121570</v>
      </c>
      <c r="AD55" s="15">
        <v>123583</v>
      </c>
      <c r="AE55" s="15">
        <v>126555</v>
      </c>
      <c r="AF55" s="15">
        <v>127886</v>
      </c>
      <c r="AG55" s="15">
        <v>129919</v>
      </c>
      <c r="AH55" s="15">
        <f t="shared" si="0"/>
        <v>135496</v>
      </c>
      <c r="AI55" s="15">
        <f t="shared" si="1"/>
        <v>139594</v>
      </c>
      <c r="AL55" s="52">
        <v>51</v>
      </c>
      <c r="AM55" s="52">
        <v>69141</v>
      </c>
      <c r="AN55" s="52">
        <v>70004</v>
      </c>
      <c r="AO55" s="52">
        <v>139145</v>
      </c>
      <c r="AQ55" s="72">
        <v>51</v>
      </c>
      <c r="AR55" s="72">
        <v>71888</v>
      </c>
      <c r="AS55" s="72">
        <v>72510</v>
      </c>
      <c r="AT55" s="72">
        <v>144398</v>
      </c>
    </row>
    <row r="56" spans="1:46">
      <c r="A56" s="2">
        <v>54</v>
      </c>
      <c r="B56" s="3">
        <v>113152</v>
      </c>
      <c r="C56" s="3">
        <v>112859</v>
      </c>
      <c r="D56" s="3">
        <v>113605</v>
      </c>
      <c r="E56" s="3">
        <v>120109</v>
      </c>
      <c r="F56" s="3">
        <v>116169</v>
      </c>
      <c r="G56" s="3">
        <v>115125</v>
      </c>
      <c r="H56" s="3">
        <v>114534</v>
      </c>
      <c r="I56" s="3">
        <v>116171</v>
      </c>
      <c r="J56" s="3">
        <v>119247</v>
      </c>
      <c r="K56" s="3">
        <v>113745</v>
      </c>
      <c r="L56" s="12">
        <v>53</v>
      </c>
      <c r="M56" s="13">
        <v>64943</v>
      </c>
      <c r="N56" s="13">
        <v>66329</v>
      </c>
      <c r="O56" s="13">
        <v>66282</v>
      </c>
      <c r="P56" s="13">
        <v>59703</v>
      </c>
      <c r="Q56" s="13">
        <v>57197</v>
      </c>
      <c r="R56" s="13">
        <v>55058</v>
      </c>
      <c r="S56" s="13">
        <v>54841</v>
      </c>
      <c r="T56" s="13">
        <v>50909</v>
      </c>
      <c r="U56" s="13">
        <v>67712</v>
      </c>
      <c r="V56" s="13">
        <v>64611</v>
      </c>
      <c r="W56" s="14">
        <v>53</v>
      </c>
      <c r="X56" s="15">
        <v>132890</v>
      </c>
      <c r="Y56" s="15">
        <v>127294</v>
      </c>
      <c r="Z56" s="15">
        <v>125559</v>
      </c>
      <c r="AA56" s="15">
        <v>119501</v>
      </c>
      <c r="AB56" s="15">
        <v>119283</v>
      </c>
      <c r="AC56" s="15">
        <v>118609</v>
      </c>
      <c r="AD56" s="15">
        <v>121418</v>
      </c>
      <c r="AE56" s="15">
        <v>123514</v>
      </c>
      <c r="AF56" s="15">
        <v>126311</v>
      </c>
      <c r="AG56" s="15">
        <v>127852</v>
      </c>
      <c r="AH56" s="15">
        <f t="shared" si="0"/>
        <v>129470</v>
      </c>
      <c r="AI56" s="15">
        <f t="shared" si="1"/>
        <v>136010</v>
      </c>
      <c r="AL56" s="52">
        <v>52</v>
      </c>
      <c r="AM56" s="52">
        <v>66770</v>
      </c>
      <c r="AN56" s="52">
        <v>68726</v>
      </c>
      <c r="AO56" s="52">
        <v>135496</v>
      </c>
      <c r="AQ56" s="72">
        <v>52</v>
      </c>
      <c r="AR56" s="72">
        <v>69263</v>
      </c>
      <c r="AS56" s="72">
        <v>70331</v>
      </c>
      <c r="AT56" s="72">
        <v>139594</v>
      </c>
    </row>
    <row r="57" spans="1:46">
      <c r="A57" s="2">
        <v>55</v>
      </c>
      <c r="B57" s="3">
        <v>109480</v>
      </c>
      <c r="C57" s="3">
        <v>111844</v>
      </c>
      <c r="D57" s="3">
        <v>111507</v>
      </c>
      <c r="E57" s="3">
        <v>112334</v>
      </c>
      <c r="F57" s="3">
        <v>118823</v>
      </c>
      <c r="G57" s="3">
        <v>114931</v>
      </c>
      <c r="H57" s="3">
        <v>114153</v>
      </c>
      <c r="I57" s="3">
        <v>113610</v>
      </c>
      <c r="J57" s="3">
        <v>115340</v>
      </c>
      <c r="K57" s="3">
        <v>118379</v>
      </c>
      <c r="L57" s="12">
        <v>54</v>
      </c>
      <c r="M57" s="13">
        <v>59219</v>
      </c>
      <c r="N57" s="13">
        <v>64386</v>
      </c>
      <c r="O57" s="13">
        <v>65779</v>
      </c>
      <c r="P57" s="13">
        <v>65752</v>
      </c>
      <c r="Q57" s="13">
        <v>59259</v>
      </c>
      <c r="R57" s="13">
        <v>56755</v>
      </c>
      <c r="S57" s="13">
        <v>54623</v>
      </c>
      <c r="T57" s="13">
        <v>54477</v>
      </c>
      <c r="U57" s="13">
        <v>50522</v>
      </c>
      <c r="V57" s="13">
        <v>67161</v>
      </c>
      <c r="W57" s="14">
        <v>54</v>
      </c>
      <c r="X57" s="15">
        <v>129852</v>
      </c>
      <c r="Y57" s="15">
        <v>132541</v>
      </c>
      <c r="Z57" s="15">
        <v>127150</v>
      </c>
      <c r="AA57" s="15">
        <v>125363</v>
      </c>
      <c r="AB57" s="15">
        <v>119201</v>
      </c>
      <c r="AC57" s="15">
        <v>118826</v>
      </c>
      <c r="AD57" s="15">
        <v>118331</v>
      </c>
      <c r="AE57" s="15">
        <v>121234</v>
      </c>
      <c r="AF57" s="15">
        <v>123137</v>
      </c>
      <c r="AG57" s="15">
        <v>126108</v>
      </c>
      <c r="AH57" s="15">
        <f t="shared" si="0"/>
        <v>127348</v>
      </c>
      <c r="AI57" s="15">
        <f t="shared" si="1"/>
        <v>129970</v>
      </c>
      <c r="AL57" s="52">
        <v>53</v>
      </c>
      <c r="AM57" s="52">
        <v>63960</v>
      </c>
      <c r="AN57" s="52">
        <v>65510</v>
      </c>
      <c r="AO57" s="52">
        <v>129470</v>
      </c>
      <c r="AQ57" s="72">
        <v>53</v>
      </c>
      <c r="AR57" s="72">
        <v>66977</v>
      </c>
      <c r="AS57" s="72">
        <v>69033</v>
      </c>
      <c r="AT57" s="72">
        <v>136010</v>
      </c>
    </row>
    <row r="58" spans="1:46">
      <c r="A58" s="2">
        <v>56</v>
      </c>
      <c r="B58" s="3">
        <v>108173</v>
      </c>
      <c r="C58" s="3">
        <v>108045</v>
      </c>
      <c r="D58" s="3">
        <v>110356</v>
      </c>
      <c r="E58" s="3">
        <v>110076</v>
      </c>
      <c r="F58" s="3">
        <v>110953</v>
      </c>
      <c r="G58" s="3">
        <v>117418</v>
      </c>
      <c r="H58" s="3">
        <v>113711</v>
      </c>
      <c r="I58" s="3">
        <v>113037</v>
      </c>
      <c r="J58" s="3">
        <v>112548</v>
      </c>
      <c r="K58" s="3">
        <v>114399</v>
      </c>
      <c r="L58" s="12">
        <v>55</v>
      </c>
      <c r="M58" s="13">
        <v>55611</v>
      </c>
      <c r="N58" s="13">
        <v>58746</v>
      </c>
      <c r="O58" s="13">
        <v>63769</v>
      </c>
      <c r="P58" s="13">
        <v>65188</v>
      </c>
      <c r="Q58" s="13">
        <v>65184</v>
      </c>
      <c r="R58" s="13">
        <v>58753</v>
      </c>
      <c r="S58" s="13">
        <v>56285</v>
      </c>
      <c r="T58" s="13">
        <v>54178</v>
      </c>
      <c r="U58" s="13">
        <v>54031</v>
      </c>
      <c r="V58" s="13">
        <v>50086</v>
      </c>
      <c r="W58" s="14">
        <v>55</v>
      </c>
      <c r="X58" s="15">
        <v>134920</v>
      </c>
      <c r="Y58" s="15">
        <v>129399</v>
      </c>
      <c r="Z58" s="15">
        <v>132326</v>
      </c>
      <c r="AA58" s="15">
        <v>126921</v>
      </c>
      <c r="AB58" s="15">
        <v>124820</v>
      </c>
      <c r="AC58" s="15">
        <v>118700</v>
      </c>
      <c r="AD58" s="15">
        <v>118446</v>
      </c>
      <c r="AE58" s="15">
        <v>118108</v>
      </c>
      <c r="AF58" s="15">
        <v>120938</v>
      </c>
      <c r="AG58" s="15">
        <v>122943</v>
      </c>
      <c r="AH58" s="15">
        <f t="shared" si="0"/>
        <v>125523</v>
      </c>
      <c r="AI58" s="15">
        <f t="shared" si="1"/>
        <v>127700</v>
      </c>
      <c r="AL58" s="52">
        <v>54</v>
      </c>
      <c r="AM58" s="52">
        <v>62711</v>
      </c>
      <c r="AN58" s="52">
        <v>64637</v>
      </c>
      <c r="AO58" s="52">
        <v>127348</v>
      </c>
      <c r="AQ58" s="72">
        <v>54</v>
      </c>
      <c r="AR58" s="72">
        <v>64181</v>
      </c>
      <c r="AS58" s="72">
        <v>65789</v>
      </c>
      <c r="AT58" s="72">
        <v>129970</v>
      </c>
    </row>
    <row r="59" spans="1:46">
      <c r="A59" s="2">
        <v>57</v>
      </c>
      <c r="B59" s="3">
        <v>107193</v>
      </c>
      <c r="C59" s="3">
        <v>106680</v>
      </c>
      <c r="D59" s="3">
        <v>106517</v>
      </c>
      <c r="E59" s="3">
        <v>108900</v>
      </c>
      <c r="F59" s="3">
        <v>108678</v>
      </c>
      <c r="G59" s="3">
        <v>109597</v>
      </c>
      <c r="H59" s="3">
        <v>116137</v>
      </c>
      <c r="I59" s="3">
        <v>112544</v>
      </c>
      <c r="J59" s="3">
        <v>111964</v>
      </c>
      <c r="K59" s="3">
        <v>111500</v>
      </c>
      <c r="L59" s="12">
        <v>56</v>
      </c>
      <c r="M59" s="13">
        <v>57526</v>
      </c>
      <c r="N59" s="13">
        <v>55080</v>
      </c>
      <c r="O59" s="13">
        <v>58237</v>
      </c>
      <c r="P59" s="13">
        <v>63131</v>
      </c>
      <c r="Q59" s="13">
        <v>64547</v>
      </c>
      <c r="R59" s="13">
        <v>64585</v>
      </c>
      <c r="S59" s="13">
        <v>58183</v>
      </c>
      <c r="T59" s="13">
        <v>55766</v>
      </c>
      <c r="U59" s="13">
        <v>53711</v>
      </c>
      <c r="V59" s="13">
        <v>53576</v>
      </c>
      <c r="W59" s="14">
        <v>56</v>
      </c>
      <c r="X59" s="15">
        <v>100971</v>
      </c>
      <c r="Y59" s="15">
        <v>134353</v>
      </c>
      <c r="Z59" s="15">
        <v>129169</v>
      </c>
      <c r="AA59" s="15">
        <v>131979</v>
      </c>
      <c r="AB59" s="15">
        <v>126459</v>
      </c>
      <c r="AC59" s="15">
        <v>124197</v>
      </c>
      <c r="AD59" s="15">
        <v>118163</v>
      </c>
      <c r="AE59" s="15">
        <v>118081</v>
      </c>
      <c r="AF59" s="15">
        <v>117726</v>
      </c>
      <c r="AG59" s="15">
        <v>120633</v>
      </c>
      <c r="AH59" s="15">
        <f t="shared" si="0"/>
        <v>122292</v>
      </c>
      <c r="AI59" s="15">
        <f t="shared" si="1"/>
        <v>125859</v>
      </c>
      <c r="AL59" s="52">
        <v>55</v>
      </c>
      <c r="AM59" s="52">
        <v>61617</v>
      </c>
      <c r="AN59" s="52">
        <v>63906</v>
      </c>
      <c r="AO59" s="52">
        <v>125523</v>
      </c>
      <c r="AQ59" s="72">
        <v>55</v>
      </c>
      <c r="AR59" s="72">
        <v>62794</v>
      </c>
      <c r="AS59" s="72">
        <v>64906</v>
      </c>
      <c r="AT59" s="72">
        <v>127700</v>
      </c>
    </row>
    <row r="60" spans="1:46">
      <c r="A60" s="2">
        <v>58</v>
      </c>
      <c r="B60" s="3">
        <v>106284</v>
      </c>
      <c r="C60" s="3">
        <v>105522</v>
      </c>
      <c r="D60" s="3">
        <v>105195</v>
      </c>
      <c r="E60" s="3">
        <v>104976</v>
      </c>
      <c r="F60" s="3">
        <v>107321</v>
      </c>
      <c r="G60" s="3">
        <v>107145</v>
      </c>
      <c r="H60" s="3">
        <v>108248</v>
      </c>
      <c r="I60" s="3">
        <v>114791</v>
      </c>
      <c r="J60" s="3">
        <v>111336</v>
      </c>
      <c r="K60" s="3">
        <v>110857</v>
      </c>
      <c r="L60" s="12">
        <v>57</v>
      </c>
      <c r="M60" s="13">
        <v>55218</v>
      </c>
      <c r="N60" s="13">
        <v>56879</v>
      </c>
      <c r="O60" s="13">
        <v>54464</v>
      </c>
      <c r="P60" s="13">
        <v>57553</v>
      </c>
      <c r="Q60" s="13">
        <v>62419</v>
      </c>
      <c r="R60" s="13">
        <v>63857</v>
      </c>
      <c r="S60" s="13">
        <v>63928</v>
      </c>
      <c r="T60" s="13">
        <v>57601</v>
      </c>
      <c r="U60" s="13">
        <v>55206</v>
      </c>
      <c r="V60" s="13">
        <v>53273</v>
      </c>
      <c r="W60" s="14">
        <v>57</v>
      </c>
      <c r="X60" s="15">
        <v>108825</v>
      </c>
      <c r="Y60" s="15">
        <v>100420</v>
      </c>
      <c r="Z60" s="15">
        <v>133890</v>
      </c>
      <c r="AA60" s="15">
        <v>128800</v>
      </c>
      <c r="AB60" s="15">
        <v>131460</v>
      </c>
      <c r="AC60" s="15">
        <v>125888</v>
      </c>
      <c r="AD60" s="15">
        <v>123574</v>
      </c>
      <c r="AE60" s="15">
        <v>117623</v>
      </c>
      <c r="AF60" s="15">
        <v>117419</v>
      </c>
      <c r="AG60" s="15">
        <v>117365</v>
      </c>
      <c r="AH60" s="15">
        <f t="shared" si="0"/>
        <v>119861</v>
      </c>
      <c r="AI60" s="15">
        <f t="shared" si="1"/>
        <v>122501</v>
      </c>
      <c r="AL60" s="52">
        <v>56</v>
      </c>
      <c r="AM60" s="52">
        <v>59392</v>
      </c>
      <c r="AN60" s="52">
        <v>62900</v>
      </c>
      <c r="AO60" s="52">
        <v>122292</v>
      </c>
      <c r="AQ60" s="72">
        <v>56</v>
      </c>
      <c r="AR60" s="72">
        <v>61755</v>
      </c>
      <c r="AS60" s="72">
        <v>64104</v>
      </c>
      <c r="AT60" s="72">
        <v>125859</v>
      </c>
    </row>
    <row r="61" spans="1:46">
      <c r="A61" s="2">
        <v>59</v>
      </c>
      <c r="B61" s="3">
        <v>101402</v>
      </c>
      <c r="C61" s="3">
        <v>104574</v>
      </c>
      <c r="D61" s="3">
        <v>103772</v>
      </c>
      <c r="E61" s="3">
        <v>103617</v>
      </c>
      <c r="F61" s="3">
        <v>103464</v>
      </c>
      <c r="G61" s="3">
        <v>105823</v>
      </c>
      <c r="H61" s="3">
        <v>105811</v>
      </c>
      <c r="I61" s="3">
        <v>106995</v>
      </c>
      <c r="J61" s="3">
        <v>113524</v>
      </c>
      <c r="K61" s="3">
        <v>110110</v>
      </c>
      <c r="L61" s="12">
        <v>58</v>
      </c>
      <c r="M61" s="13">
        <v>53554</v>
      </c>
      <c r="N61" s="13">
        <v>54491</v>
      </c>
      <c r="O61" s="13">
        <v>56142</v>
      </c>
      <c r="P61" s="13">
        <v>53833</v>
      </c>
      <c r="Q61" s="13">
        <v>56869</v>
      </c>
      <c r="R61" s="13">
        <v>61734</v>
      </c>
      <c r="S61" s="13">
        <v>63218</v>
      </c>
      <c r="T61" s="13">
        <v>63275</v>
      </c>
      <c r="U61" s="13">
        <v>56981</v>
      </c>
      <c r="V61" s="13">
        <v>54603</v>
      </c>
      <c r="W61" s="14">
        <v>58</v>
      </c>
      <c r="X61" s="15">
        <v>108264</v>
      </c>
      <c r="Y61" s="15">
        <v>108146</v>
      </c>
      <c r="Z61" s="15">
        <v>99929</v>
      </c>
      <c r="AA61" s="15">
        <v>133311</v>
      </c>
      <c r="AB61" s="15">
        <v>128117</v>
      </c>
      <c r="AC61" s="15">
        <v>130805</v>
      </c>
      <c r="AD61" s="15">
        <v>125203</v>
      </c>
      <c r="AE61" s="15">
        <v>122967</v>
      </c>
      <c r="AF61" s="15">
        <v>117055</v>
      </c>
      <c r="AG61" s="15">
        <v>116978</v>
      </c>
      <c r="AH61" s="15">
        <f t="shared" si="0"/>
        <v>116388</v>
      </c>
      <c r="AI61" s="15">
        <f t="shared" si="1"/>
        <v>120042</v>
      </c>
      <c r="AL61" s="52">
        <v>57</v>
      </c>
      <c r="AM61" s="52">
        <v>58477</v>
      </c>
      <c r="AN61" s="52">
        <v>61384</v>
      </c>
      <c r="AO61" s="52">
        <v>119861</v>
      </c>
      <c r="AQ61" s="72">
        <v>57</v>
      </c>
      <c r="AR61" s="72">
        <v>59480</v>
      </c>
      <c r="AS61" s="72">
        <v>63021</v>
      </c>
      <c r="AT61" s="72">
        <v>122501</v>
      </c>
    </row>
    <row r="62" spans="1:46">
      <c r="A62" s="2">
        <v>60</v>
      </c>
      <c r="B62" s="3">
        <v>101087</v>
      </c>
      <c r="C62" s="3">
        <v>99649</v>
      </c>
      <c r="D62" s="3">
        <v>102785</v>
      </c>
      <c r="E62" s="3">
        <v>101931</v>
      </c>
      <c r="F62" s="3">
        <v>101855</v>
      </c>
      <c r="G62" s="3">
        <v>101803</v>
      </c>
      <c r="H62" s="3">
        <v>104307</v>
      </c>
      <c r="I62" s="3">
        <v>104348</v>
      </c>
      <c r="J62" s="3">
        <v>105628</v>
      </c>
      <c r="K62" s="3">
        <v>112034</v>
      </c>
      <c r="L62" s="12">
        <v>59</v>
      </c>
      <c r="M62" s="13">
        <v>52670</v>
      </c>
      <c r="N62" s="13">
        <v>52822</v>
      </c>
      <c r="O62" s="13">
        <v>53767</v>
      </c>
      <c r="P62" s="13">
        <v>55392</v>
      </c>
      <c r="Q62" s="13">
        <v>53124</v>
      </c>
      <c r="R62" s="13">
        <v>56163</v>
      </c>
      <c r="S62" s="13">
        <v>60972</v>
      </c>
      <c r="T62" s="13">
        <v>62459</v>
      </c>
      <c r="U62" s="13">
        <v>62573</v>
      </c>
      <c r="V62" s="13">
        <v>56310</v>
      </c>
      <c r="W62" s="14">
        <v>59</v>
      </c>
      <c r="X62" s="15">
        <v>111474</v>
      </c>
      <c r="Y62" s="15">
        <v>107561</v>
      </c>
      <c r="Z62" s="15">
        <v>107523</v>
      </c>
      <c r="AA62" s="15">
        <v>99356</v>
      </c>
      <c r="AB62" s="15">
        <v>132682</v>
      </c>
      <c r="AC62" s="15">
        <v>127342</v>
      </c>
      <c r="AD62" s="15">
        <v>130074</v>
      </c>
      <c r="AE62" s="15">
        <v>124603</v>
      </c>
      <c r="AF62" s="15">
        <v>122235</v>
      </c>
      <c r="AG62" s="15">
        <v>116462</v>
      </c>
      <c r="AH62" s="15">
        <f t="shared" si="0"/>
        <v>115824</v>
      </c>
      <c r="AI62" s="15">
        <f t="shared" si="1"/>
        <v>116472</v>
      </c>
      <c r="AL62" s="52">
        <v>58</v>
      </c>
      <c r="AM62" s="52">
        <v>56806</v>
      </c>
      <c r="AN62" s="52">
        <v>59582</v>
      </c>
      <c r="AO62" s="52">
        <v>116388</v>
      </c>
      <c r="AQ62" s="72">
        <v>58</v>
      </c>
      <c r="AR62" s="72">
        <v>58505</v>
      </c>
      <c r="AS62" s="72">
        <v>61537</v>
      </c>
      <c r="AT62" s="72">
        <v>120042</v>
      </c>
    </row>
    <row r="63" spans="1:46">
      <c r="A63" s="2">
        <v>61</v>
      </c>
      <c r="B63" s="3">
        <v>97522</v>
      </c>
      <c r="C63" s="3">
        <v>99209</v>
      </c>
      <c r="D63" s="3">
        <v>97810</v>
      </c>
      <c r="E63" s="3">
        <v>100951</v>
      </c>
      <c r="F63" s="3">
        <v>100061</v>
      </c>
      <c r="G63" s="3">
        <v>100197</v>
      </c>
      <c r="H63" s="3">
        <v>100338</v>
      </c>
      <c r="I63" s="3">
        <v>102778</v>
      </c>
      <c r="J63" s="3">
        <v>102987</v>
      </c>
      <c r="K63" s="3">
        <v>104124</v>
      </c>
      <c r="L63" s="12">
        <v>60</v>
      </c>
      <c r="M63" s="13">
        <v>52109</v>
      </c>
      <c r="N63" s="13">
        <v>51832</v>
      </c>
      <c r="O63" s="13">
        <v>51968</v>
      </c>
      <c r="P63" s="13">
        <v>52979</v>
      </c>
      <c r="Q63" s="13">
        <v>54628</v>
      </c>
      <c r="R63" s="13">
        <v>52404</v>
      </c>
      <c r="S63" s="13">
        <v>55420</v>
      </c>
      <c r="T63" s="13">
        <v>60226</v>
      </c>
      <c r="U63" s="13">
        <v>61650</v>
      </c>
      <c r="V63" s="13">
        <v>61909</v>
      </c>
      <c r="W63" s="14">
        <v>60</v>
      </c>
      <c r="X63" s="15">
        <v>115384</v>
      </c>
      <c r="Y63" s="15">
        <v>110674</v>
      </c>
      <c r="Z63" s="15">
        <v>106937</v>
      </c>
      <c r="AA63" s="15">
        <v>106935</v>
      </c>
      <c r="AB63" s="15">
        <v>98675</v>
      </c>
      <c r="AC63" s="15">
        <v>131833</v>
      </c>
      <c r="AD63" s="15">
        <v>126549</v>
      </c>
      <c r="AE63" s="15">
        <v>129355</v>
      </c>
      <c r="AF63" s="15">
        <v>123835</v>
      </c>
      <c r="AG63" s="15">
        <v>121491</v>
      </c>
      <c r="AH63" s="15">
        <f t="shared" si="0"/>
        <v>115262</v>
      </c>
      <c r="AI63" s="15">
        <f t="shared" si="1"/>
        <v>115916</v>
      </c>
      <c r="AL63" s="52">
        <v>59</v>
      </c>
      <c r="AM63" s="52">
        <v>56173</v>
      </c>
      <c r="AN63" s="52">
        <v>59651</v>
      </c>
      <c r="AO63" s="52">
        <v>115824</v>
      </c>
      <c r="AQ63" s="72">
        <v>59</v>
      </c>
      <c r="AR63" s="72">
        <v>56774</v>
      </c>
      <c r="AS63" s="72">
        <v>59698</v>
      </c>
      <c r="AT63" s="72">
        <v>116472</v>
      </c>
    </row>
    <row r="64" spans="1:46">
      <c r="A64" s="2">
        <v>62</v>
      </c>
      <c r="B64" s="3">
        <v>63063</v>
      </c>
      <c r="C64" s="3">
        <v>95578</v>
      </c>
      <c r="D64" s="3">
        <v>97263</v>
      </c>
      <c r="E64" s="3">
        <v>95996</v>
      </c>
      <c r="F64" s="3">
        <v>99146</v>
      </c>
      <c r="G64" s="3">
        <v>98331</v>
      </c>
      <c r="H64" s="3">
        <v>98620</v>
      </c>
      <c r="I64" s="3">
        <v>98787</v>
      </c>
      <c r="J64" s="3">
        <v>101337</v>
      </c>
      <c r="K64" s="3">
        <v>101539</v>
      </c>
      <c r="L64" s="12">
        <v>61</v>
      </c>
      <c r="M64" s="13">
        <v>52075</v>
      </c>
      <c r="N64" s="13">
        <v>51147</v>
      </c>
      <c r="O64" s="13">
        <v>50935</v>
      </c>
      <c r="P64" s="13">
        <v>51089</v>
      </c>
      <c r="Q64" s="13">
        <v>52127</v>
      </c>
      <c r="R64" s="13">
        <v>53798</v>
      </c>
      <c r="S64" s="13">
        <v>51638</v>
      </c>
      <c r="T64" s="13">
        <v>54566</v>
      </c>
      <c r="U64" s="13">
        <v>59393</v>
      </c>
      <c r="V64" s="13">
        <v>60905</v>
      </c>
      <c r="W64" s="14">
        <v>61</v>
      </c>
      <c r="X64" s="15">
        <v>126344</v>
      </c>
      <c r="Y64" s="15">
        <v>114440</v>
      </c>
      <c r="Z64" s="15">
        <v>109833</v>
      </c>
      <c r="AA64" s="15">
        <v>106266</v>
      </c>
      <c r="AB64" s="15">
        <v>106230</v>
      </c>
      <c r="AC64" s="15">
        <v>97925</v>
      </c>
      <c r="AD64" s="15">
        <v>131011</v>
      </c>
      <c r="AE64" s="15">
        <v>125820</v>
      </c>
      <c r="AF64" s="15">
        <v>128575</v>
      </c>
      <c r="AG64" s="15">
        <v>123096</v>
      </c>
      <c r="AH64" s="15">
        <f t="shared" si="0"/>
        <v>120074</v>
      </c>
      <c r="AI64" s="15">
        <f t="shared" si="1"/>
        <v>115482</v>
      </c>
      <c r="AL64" s="52">
        <v>60</v>
      </c>
      <c r="AM64" s="52">
        <v>55593</v>
      </c>
      <c r="AN64" s="52">
        <v>59669</v>
      </c>
      <c r="AO64" s="52">
        <v>115262</v>
      </c>
      <c r="AQ64" s="72">
        <v>60</v>
      </c>
      <c r="AR64" s="72">
        <v>56161</v>
      </c>
      <c r="AS64" s="72">
        <v>59755</v>
      </c>
      <c r="AT64" s="72">
        <v>115916</v>
      </c>
    </row>
    <row r="65" spans="1:46">
      <c r="A65" s="2">
        <v>63</v>
      </c>
      <c r="B65" s="3">
        <v>47930</v>
      </c>
      <c r="C65" s="3">
        <v>61664</v>
      </c>
      <c r="D65" s="3">
        <v>93595</v>
      </c>
      <c r="E65" s="3">
        <v>95372</v>
      </c>
      <c r="F65" s="3">
        <v>94254</v>
      </c>
      <c r="G65" s="3">
        <v>97336</v>
      </c>
      <c r="H65" s="3">
        <v>96665</v>
      </c>
      <c r="I65" s="3">
        <v>97064</v>
      </c>
      <c r="J65" s="3">
        <v>97241</v>
      </c>
      <c r="K65" s="3">
        <v>99789</v>
      </c>
      <c r="L65" s="12">
        <v>62</v>
      </c>
      <c r="M65" s="13">
        <v>47874</v>
      </c>
      <c r="N65" s="13">
        <v>51032</v>
      </c>
      <c r="O65" s="13">
        <v>50198</v>
      </c>
      <c r="P65" s="13">
        <v>50031</v>
      </c>
      <c r="Q65" s="13">
        <v>50177</v>
      </c>
      <c r="R65" s="13">
        <v>51270</v>
      </c>
      <c r="S65" s="13">
        <v>52920</v>
      </c>
      <c r="T65" s="13">
        <v>50832</v>
      </c>
      <c r="U65" s="13">
        <v>53753</v>
      </c>
      <c r="V65" s="13">
        <v>58512</v>
      </c>
      <c r="W65" s="14">
        <v>62</v>
      </c>
      <c r="X65" s="15">
        <v>124496</v>
      </c>
      <c r="Y65" s="15">
        <v>125330</v>
      </c>
      <c r="Z65" s="15">
        <v>113505</v>
      </c>
      <c r="AA65" s="15">
        <v>109045</v>
      </c>
      <c r="AB65" s="15">
        <v>105400</v>
      </c>
      <c r="AC65" s="15">
        <v>105361</v>
      </c>
      <c r="AD65" s="15">
        <v>97072</v>
      </c>
      <c r="AE65" s="15">
        <v>130136</v>
      </c>
      <c r="AF65" s="15">
        <v>125017</v>
      </c>
      <c r="AG65" s="15">
        <v>127866</v>
      </c>
      <c r="AH65" s="15">
        <f t="shared" si="0"/>
        <v>121458</v>
      </c>
      <c r="AI65" s="15">
        <f t="shared" si="1"/>
        <v>120299</v>
      </c>
      <c r="AL65" s="52">
        <v>61</v>
      </c>
      <c r="AM65" s="52">
        <v>58152</v>
      </c>
      <c r="AN65" s="52">
        <v>61922</v>
      </c>
      <c r="AO65" s="52">
        <v>120074</v>
      </c>
      <c r="AQ65" s="72">
        <v>61</v>
      </c>
      <c r="AR65" s="72">
        <v>55524</v>
      </c>
      <c r="AS65" s="72">
        <v>59958</v>
      </c>
      <c r="AT65" s="72">
        <v>115482</v>
      </c>
    </row>
    <row r="66" spans="1:46">
      <c r="A66" s="2">
        <v>64</v>
      </c>
      <c r="B66" s="3">
        <v>50096</v>
      </c>
      <c r="C66" s="3">
        <v>46839</v>
      </c>
      <c r="D66" s="3">
        <v>60272</v>
      </c>
      <c r="E66" s="3">
        <v>91609</v>
      </c>
      <c r="F66" s="3">
        <v>93433</v>
      </c>
      <c r="G66" s="3">
        <v>92526</v>
      </c>
      <c r="H66" s="3">
        <v>95520</v>
      </c>
      <c r="I66" s="3">
        <v>94944</v>
      </c>
      <c r="J66" s="3">
        <v>95402</v>
      </c>
      <c r="K66" s="3">
        <v>95654</v>
      </c>
      <c r="L66" s="12">
        <v>63</v>
      </c>
      <c r="M66" s="13">
        <v>46443</v>
      </c>
      <c r="N66" s="13">
        <v>46897</v>
      </c>
      <c r="O66" s="13">
        <v>49967</v>
      </c>
      <c r="P66" s="13">
        <v>49249</v>
      </c>
      <c r="Q66" s="13">
        <v>49028</v>
      </c>
      <c r="R66" s="13">
        <v>49266</v>
      </c>
      <c r="S66" s="13">
        <v>50394</v>
      </c>
      <c r="T66" s="13">
        <v>52076</v>
      </c>
      <c r="U66" s="13">
        <v>50053</v>
      </c>
      <c r="V66" s="13">
        <v>52916</v>
      </c>
      <c r="W66" s="14">
        <v>63</v>
      </c>
      <c r="X66" s="15">
        <v>120151</v>
      </c>
      <c r="Y66" s="15">
        <v>123430</v>
      </c>
      <c r="Z66" s="15">
        <v>124180</v>
      </c>
      <c r="AA66" s="15">
        <v>112597</v>
      </c>
      <c r="AB66" s="15">
        <v>108156</v>
      </c>
      <c r="AC66" s="15">
        <v>104569</v>
      </c>
      <c r="AD66" s="15">
        <v>104455</v>
      </c>
      <c r="AE66" s="15">
        <v>96343</v>
      </c>
      <c r="AF66" s="15">
        <v>129193</v>
      </c>
      <c r="AG66" s="15">
        <v>124202</v>
      </c>
      <c r="AH66" s="15">
        <f t="shared" si="0"/>
        <v>125860</v>
      </c>
      <c r="AI66" s="15">
        <f t="shared" si="1"/>
        <v>121439</v>
      </c>
      <c r="AL66" s="52">
        <v>62</v>
      </c>
      <c r="AM66" s="52">
        <v>58600</v>
      </c>
      <c r="AN66" s="52">
        <v>62858</v>
      </c>
      <c r="AO66" s="52">
        <v>121458</v>
      </c>
      <c r="AQ66" s="72">
        <v>62</v>
      </c>
      <c r="AR66" s="72">
        <v>58079</v>
      </c>
      <c r="AS66" s="72">
        <v>62220</v>
      </c>
      <c r="AT66" s="72">
        <v>120299</v>
      </c>
    </row>
    <row r="67" spans="1:46">
      <c r="A67" s="2">
        <v>65</v>
      </c>
      <c r="B67" s="3">
        <v>63908</v>
      </c>
      <c r="C67" s="3">
        <v>48956</v>
      </c>
      <c r="D67" s="3">
        <v>45652</v>
      </c>
      <c r="E67" s="3">
        <v>58924</v>
      </c>
      <c r="F67" s="3">
        <v>89607</v>
      </c>
      <c r="G67" s="3">
        <v>91509</v>
      </c>
      <c r="H67" s="3">
        <v>90763</v>
      </c>
      <c r="I67" s="3">
        <v>93858</v>
      </c>
      <c r="J67" s="3">
        <v>93198</v>
      </c>
      <c r="K67" s="3">
        <v>93667</v>
      </c>
      <c r="L67" s="12">
        <v>64</v>
      </c>
      <c r="M67" s="13">
        <v>45003</v>
      </c>
      <c r="N67" s="13">
        <v>45444</v>
      </c>
      <c r="O67" s="13">
        <v>45888</v>
      </c>
      <c r="P67" s="13">
        <v>48916</v>
      </c>
      <c r="Q67" s="13">
        <v>48281</v>
      </c>
      <c r="R67" s="13">
        <v>48124</v>
      </c>
      <c r="S67" s="13">
        <v>48282</v>
      </c>
      <c r="T67" s="13">
        <v>49426</v>
      </c>
      <c r="U67" s="13">
        <v>51126</v>
      </c>
      <c r="V67" s="13">
        <v>49262</v>
      </c>
      <c r="W67" s="14">
        <v>64</v>
      </c>
      <c r="X67" s="15">
        <v>109425</v>
      </c>
      <c r="Y67" s="15">
        <v>119096</v>
      </c>
      <c r="Z67" s="15">
        <v>122293</v>
      </c>
      <c r="AA67" s="15">
        <v>123113</v>
      </c>
      <c r="AB67" s="15">
        <v>111552</v>
      </c>
      <c r="AC67" s="15">
        <v>107266</v>
      </c>
      <c r="AD67" s="15">
        <v>103628</v>
      </c>
      <c r="AE67" s="15">
        <v>103627</v>
      </c>
      <c r="AF67" s="15">
        <v>95492</v>
      </c>
      <c r="AG67" s="15">
        <v>128266</v>
      </c>
      <c r="AH67" s="15">
        <f t="shared" si="0"/>
        <v>122309</v>
      </c>
      <c r="AI67" s="15">
        <f t="shared" si="1"/>
        <v>126156</v>
      </c>
      <c r="AL67" s="52">
        <v>63</v>
      </c>
      <c r="AM67" s="52">
        <v>60583</v>
      </c>
      <c r="AN67" s="52">
        <v>65277</v>
      </c>
      <c r="AO67" s="52">
        <v>125860</v>
      </c>
      <c r="AQ67" s="72">
        <v>63</v>
      </c>
      <c r="AR67" s="72">
        <v>58608</v>
      </c>
      <c r="AS67" s="72">
        <v>62831</v>
      </c>
      <c r="AT67" s="72">
        <v>121439</v>
      </c>
    </row>
    <row r="68" spans="1:46">
      <c r="A68" s="2">
        <v>66</v>
      </c>
      <c r="B68" s="3">
        <v>80297</v>
      </c>
      <c r="C68" s="3">
        <v>62281</v>
      </c>
      <c r="D68" s="3">
        <v>47749</v>
      </c>
      <c r="E68" s="3">
        <v>44487</v>
      </c>
      <c r="F68" s="3">
        <v>57512</v>
      </c>
      <c r="G68" s="3">
        <v>87683</v>
      </c>
      <c r="H68" s="3">
        <v>89756</v>
      </c>
      <c r="I68" s="3">
        <v>89024</v>
      </c>
      <c r="J68" s="3">
        <v>92094</v>
      </c>
      <c r="K68" s="3">
        <v>91459</v>
      </c>
      <c r="L68" s="12">
        <v>65</v>
      </c>
      <c r="M68" s="13">
        <v>42155</v>
      </c>
      <c r="N68" s="13">
        <v>43839</v>
      </c>
      <c r="O68" s="13">
        <v>44306</v>
      </c>
      <c r="P68" s="13">
        <v>44837</v>
      </c>
      <c r="Q68" s="13">
        <v>47877</v>
      </c>
      <c r="R68" s="13">
        <v>47206</v>
      </c>
      <c r="S68" s="13">
        <v>47129</v>
      </c>
      <c r="T68" s="13">
        <v>47251</v>
      </c>
      <c r="U68" s="13">
        <v>48469</v>
      </c>
      <c r="V68" s="13">
        <v>50208</v>
      </c>
      <c r="W68" s="14">
        <v>65</v>
      </c>
      <c r="X68" s="15">
        <v>102633</v>
      </c>
      <c r="Y68" s="15">
        <v>108327</v>
      </c>
      <c r="Z68" s="15">
        <v>117991</v>
      </c>
      <c r="AA68" s="15">
        <v>121099</v>
      </c>
      <c r="AB68" s="15">
        <v>121850</v>
      </c>
      <c r="AC68" s="15">
        <v>110517</v>
      </c>
      <c r="AD68" s="15">
        <v>106210</v>
      </c>
      <c r="AE68" s="15">
        <v>102651</v>
      </c>
      <c r="AF68" s="15">
        <v>102751</v>
      </c>
      <c r="AG68" s="15">
        <v>94630</v>
      </c>
      <c r="AH68" s="15">
        <f t="shared" ref="AH68:AH104" si="2">AO69</f>
        <v>126186</v>
      </c>
      <c r="AI68" s="15">
        <f t="shared" ref="AI68:AI104" si="3">AT69</f>
        <v>122453</v>
      </c>
      <c r="AL68" s="52">
        <v>64</v>
      </c>
      <c r="AM68" s="52">
        <v>58854</v>
      </c>
      <c r="AN68" s="52">
        <v>63455</v>
      </c>
      <c r="AO68" s="52">
        <v>122309</v>
      </c>
      <c r="AQ68" s="72">
        <v>64</v>
      </c>
      <c r="AR68" s="72">
        <v>60640</v>
      </c>
      <c r="AS68" s="72">
        <v>65516</v>
      </c>
      <c r="AT68" s="72">
        <v>126156</v>
      </c>
    </row>
    <row r="69" spans="1:46">
      <c r="A69" s="2">
        <v>67</v>
      </c>
      <c r="B69" s="3">
        <v>84006</v>
      </c>
      <c r="C69" s="3">
        <v>78213</v>
      </c>
      <c r="D69" s="3">
        <v>60632</v>
      </c>
      <c r="E69" s="3">
        <v>46517</v>
      </c>
      <c r="F69" s="3">
        <v>43336</v>
      </c>
      <c r="G69" s="3">
        <v>56094</v>
      </c>
      <c r="H69" s="3">
        <v>85734</v>
      </c>
      <c r="I69" s="3">
        <v>87927</v>
      </c>
      <c r="J69" s="3">
        <v>87237</v>
      </c>
      <c r="K69" s="3">
        <v>90186</v>
      </c>
      <c r="L69" s="12">
        <v>66</v>
      </c>
      <c r="M69" s="13">
        <v>40393</v>
      </c>
      <c r="N69" s="13">
        <v>41078</v>
      </c>
      <c r="O69" s="13">
        <v>42632</v>
      </c>
      <c r="P69" s="13">
        <v>43139</v>
      </c>
      <c r="Q69" s="13">
        <v>43743</v>
      </c>
      <c r="R69" s="13">
        <v>46813</v>
      </c>
      <c r="S69" s="13">
        <v>46134</v>
      </c>
      <c r="T69" s="13">
        <v>46150</v>
      </c>
      <c r="U69" s="13">
        <v>46177</v>
      </c>
      <c r="V69" s="13">
        <v>47495</v>
      </c>
      <c r="W69" s="14">
        <v>66</v>
      </c>
      <c r="X69" s="15">
        <v>105433</v>
      </c>
      <c r="Y69" s="15">
        <v>101311</v>
      </c>
      <c r="Z69" s="15">
        <v>107193</v>
      </c>
      <c r="AA69" s="15">
        <v>116810</v>
      </c>
      <c r="AB69" s="15">
        <v>119773</v>
      </c>
      <c r="AC69" s="15">
        <v>120492</v>
      </c>
      <c r="AD69" s="15">
        <v>109310</v>
      </c>
      <c r="AE69" s="15">
        <v>105267</v>
      </c>
      <c r="AF69" s="15">
        <v>101731</v>
      </c>
      <c r="AG69" s="15">
        <v>101779</v>
      </c>
      <c r="AH69" s="15">
        <f t="shared" si="2"/>
        <v>93382</v>
      </c>
      <c r="AI69" s="15">
        <f t="shared" si="3"/>
        <v>125840</v>
      </c>
      <c r="AL69" s="52">
        <v>65</v>
      </c>
      <c r="AM69" s="52">
        <v>60517</v>
      </c>
      <c r="AN69" s="52">
        <v>65669</v>
      </c>
      <c r="AO69" s="52">
        <v>126186</v>
      </c>
      <c r="AQ69" s="72">
        <v>65</v>
      </c>
      <c r="AR69" s="72">
        <v>58813</v>
      </c>
      <c r="AS69" s="72">
        <v>63640</v>
      </c>
      <c r="AT69" s="72">
        <v>122453</v>
      </c>
    </row>
    <row r="70" spans="1:46">
      <c r="A70" s="2">
        <v>68</v>
      </c>
      <c r="B70" s="3">
        <v>82496</v>
      </c>
      <c r="C70" s="3">
        <v>81693</v>
      </c>
      <c r="D70" s="3">
        <v>76075</v>
      </c>
      <c r="E70" s="3">
        <v>58976</v>
      </c>
      <c r="F70" s="3">
        <v>45287</v>
      </c>
      <c r="G70" s="3">
        <v>42142</v>
      </c>
      <c r="H70" s="3">
        <v>54673</v>
      </c>
      <c r="I70" s="3">
        <v>83750</v>
      </c>
      <c r="J70" s="3">
        <v>86013</v>
      </c>
      <c r="K70" s="3">
        <v>85298</v>
      </c>
      <c r="L70" s="12">
        <v>67</v>
      </c>
      <c r="M70" s="13">
        <v>38987</v>
      </c>
      <c r="N70" s="13">
        <v>39155</v>
      </c>
      <c r="O70" s="13">
        <v>39925</v>
      </c>
      <c r="P70" s="13">
        <v>41480</v>
      </c>
      <c r="Q70" s="13">
        <v>41949</v>
      </c>
      <c r="R70" s="13">
        <v>42632</v>
      </c>
      <c r="S70" s="13">
        <v>45732</v>
      </c>
      <c r="T70" s="13">
        <v>45017</v>
      </c>
      <c r="U70" s="13">
        <v>45096</v>
      </c>
      <c r="V70" s="13">
        <v>45176</v>
      </c>
      <c r="W70" s="14">
        <v>67</v>
      </c>
      <c r="X70" s="15">
        <v>100669</v>
      </c>
      <c r="Y70" s="15">
        <v>104034</v>
      </c>
      <c r="Z70" s="15">
        <v>100058</v>
      </c>
      <c r="AA70" s="15">
        <v>106109</v>
      </c>
      <c r="AB70" s="15">
        <v>115460</v>
      </c>
      <c r="AC70" s="15">
        <v>118424</v>
      </c>
      <c r="AD70" s="15">
        <v>119072</v>
      </c>
      <c r="AE70" s="15">
        <v>108074</v>
      </c>
      <c r="AF70" s="15">
        <v>104116</v>
      </c>
      <c r="AG70" s="15">
        <v>100650</v>
      </c>
      <c r="AH70" s="15">
        <f t="shared" si="2"/>
        <v>100249</v>
      </c>
      <c r="AI70" s="15">
        <f t="shared" si="3"/>
        <v>93103</v>
      </c>
      <c r="AL70" s="52">
        <v>66</v>
      </c>
      <c r="AM70" s="52">
        <v>44461</v>
      </c>
      <c r="AN70" s="52">
        <v>48921</v>
      </c>
      <c r="AO70" s="52">
        <v>93382</v>
      </c>
      <c r="AQ70" s="72">
        <v>66</v>
      </c>
      <c r="AR70" s="72">
        <v>60242</v>
      </c>
      <c r="AS70" s="72">
        <v>65598</v>
      </c>
      <c r="AT70" s="72">
        <v>125840</v>
      </c>
    </row>
    <row r="71" spans="1:46">
      <c r="A71" s="2">
        <v>69</v>
      </c>
      <c r="B71" s="3">
        <v>80065</v>
      </c>
      <c r="C71" s="3">
        <v>79991</v>
      </c>
      <c r="D71" s="3">
        <v>79102</v>
      </c>
      <c r="E71" s="3">
        <v>73898</v>
      </c>
      <c r="F71" s="3">
        <v>57363</v>
      </c>
      <c r="G71" s="3">
        <v>44030</v>
      </c>
      <c r="H71" s="3">
        <v>41055</v>
      </c>
      <c r="I71" s="3">
        <v>53288</v>
      </c>
      <c r="J71" s="3">
        <v>81772</v>
      </c>
      <c r="K71" s="3">
        <v>83994</v>
      </c>
      <c r="L71" s="12">
        <v>68</v>
      </c>
      <c r="M71" s="13">
        <v>37784</v>
      </c>
      <c r="N71" s="13">
        <v>37709</v>
      </c>
      <c r="O71" s="13">
        <v>37946</v>
      </c>
      <c r="P71" s="13">
        <v>38756</v>
      </c>
      <c r="Q71" s="13">
        <v>40301</v>
      </c>
      <c r="R71" s="13">
        <v>40749</v>
      </c>
      <c r="S71" s="13">
        <v>41517</v>
      </c>
      <c r="T71" s="13">
        <v>44534</v>
      </c>
      <c r="U71" s="13">
        <v>43911</v>
      </c>
      <c r="V71" s="13">
        <v>44021</v>
      </c>
      <c r="W71" s="14">
        <v>68</v>
      </c>
      <c r="X71" s="15">
        <v>96915</v>
      </c>
      <c r="Y71" s="15">
        <v>99274</v>
      </c>
      <c r="Z71" s="15">
        <v>102690</v>
      </c>
      <c r="AA71" s="15">
        <v>98760</v>
      </c>
      <c r="AB71" s="15">
        <v>104883</v>
      </c>
      <c r="AC71" s="15">
        <v>114187</v>
      </c>
      <c r="AD71" s="15">
        <v>116958</v>
      </c>
      <c r="AE71" s="15">
        <v>117754</v>
      </c>
      <c r="AF71" s="15">
        <v>106750</v>
      </c>
      <c r="AG71" s="15">
        <v>102981</v>
      </c>
      <c r="AH71" s="15">
        <f t="shared" si="2"/>
        <v>99066</v>
      </c>
      <c r="AI71" s="15">
        <f t="shared" si="3"/>
        <v>99803</v>
      </c>
      <c r="AL71" s="52">
        <v>67</v>
      </c>
      <c r="AM71" s="52">
        <v>47327</v>
      </c>
      <c r="AN71" s="52">
        <v>52922</v>
      </c>
      <c r="AO71" s="52">
        <v>100249</v>
      </c>
      <c r="AQ71" s="72">
        <v>67</v>
      </c>
      <c r="AR71" s="72">
        <v>44335</v>
      </c>
      <c r="AS71" s="72">
        <v>48768</v>
      </c>
      <c r="AT71" s="72">
        <v>93103</v>
      </c>
    </row>
    <row r="72" spans="1:46">
      <c r="A72" s="2">
        <v>70</v>
      </c>
      <c r="B72" s="3">
        <v>75229</v>
      </c>
      <c r="C72" s="3">
        <v>77552</v>
      </c>
      <c r="D72" s="3">
        <v>77370</v>
      </c>
      <c r="E72" s="3">
        <v>76628</v>
      </c>
      <c r="F72" s="3">
        <v>71635</v>
      </c>
      <c r="G72" s="3">
        <v>55731</v>
      </c>
      <c r="H72" s="3">
        <v>42773</v>
      </c>
      <c r="I72" s="3">
        <v>39952</v>
      </c>
      <c r="J72" s="3">
        <v>51959</v>
      </c>
      <c r="K72" s="3">
        <v>79677</v>
      </c>
      <c r="L72" s="12">
        <v>69</v>
      </c>
      <c r="M72" s="13">
        <v>34331</v>
      </c>
      <c r="N72" s="13">
        <v>36543</v>
      </c>
      <c r="O72" s="13">
        <v>36489</v>
      </c>
      <c r="P72" s="13">
        <v>36692</v>
      </c>
      <c r="Q72" s="13">
        <v>37545</v>
      </c>
      <c r="R72" s="13">
        <v>39038</v>
      </c>
      <c r="S72" s="13">
        <v>39558</v>
      </c>
      <c r="T72" s="13">
        <v>40289</v>
      </c>
      <c r="U72" s="13">
        <v>43281</v>
      </c>
      <c r="V72" s="13">
        <v>42715</v>
      </c>
      <c r="W72" s="14">
        <v>69</v>
      </c>
      <c r="X72" s="15">
        <v>95937</v>
      </c>
      <c r="Y72" s="15">
        <v>95474</v>
      </c>
      <c r="Z72" s="15">
        <v>97705</v>
      </c>
      <c r="AA72" s="15">
        <v>101180</v>
      </c>
      <c r="AB72" s="15">
        <v>97406</v>
      </c>
      <c r="AC72" s="15">
        <v>103513</v>
      </c>
      <c r="AD72" s="15">
        <v>112879</v>
      </c>
      <c r="AE72" s="15">
        <v>115489</v>
      </c>
      <c r="AF72" s="15">
        <v>116154</v>
      </c>
      <c r="AG72" s="15">
        <v>105388</v>
      </c>
      <c r="AH72" s="15">
        <f t="shared" si="2"/>
        <v>101285</v>
      </c>
      <c r="AI72" s="15">
        <f t="shared" si="3"/>
        <v>98412</v>
      </c>
      <c r="AL72" s="52">
        <v>68</v>
      </c>
      <c r="AM72" s="52">
        <v>46442</v>
      </c>
      <c r="AN72" s="52">
        <v>52624</v>
      </c>
      <c r="AO72" s="52">
        <v>99066</v>
      </c>
      <c r="AQ72" s="72">
        <v>68</v>
      </c>
      <c r="AR72" s="72">
        <v>47020</v>
      </c>
      <c r="AS72" s="72">
        <v>52783</v>
      </c>
      <c r="AT72" s="72">
        <v>99803</v>
      </c>
    </row>
    <row r="73" spans="1:46">
      <c r="A73" s="2">
        <v>71</v>
      </c>
      <c r="B73" s="3">
        <v>72758</v>
      </c>
      <c r="C73" s="3">
        <v>72516</v>
      </c>
      <c r="D73" s="3">
        <v>74880</v>
      </c>
      <c r="E73" s="3">
        <v>74779</v>
      </c>
      <c r="F73" s="3">
        <v>74112</v>
      </c>
      <c r="G73" s="3">
        <v>69352</v>
      </c>
      <c r="H73" s="3">
        <v>54132</v>
      </c>
      <c r="I73" s="3">
        <v>41586</v>
      </c>
      <c r="J73" s="3">
        <v>38803</v>
      </c>
      <c r="K73" s="3">
        <v>50503</v>
      </c>
      <c r="L73" s="12">
        <v>70</v>
      </c>
      <c r="M73" s="13">
        <v>33455</v>
      </c>
      <c r="N73" s="13">
        <v>33077</v>
      </c>
      <c r="O73" s="13">
        <v>35269</v>
      </c>
      <c r="P73" s="13">
        <v>35174</v>
      </c>
      <c r="Q73" s="13">
        <v>35358</v>
      </c>
      <c r="R73" s="13">
        <v>36318</v>
      </c>
      <c r="S73" s="13">
        <v>37753</v>
      </c>
      <c r="T73" s="13">
        <v>38237</v>
      </c>
      <c r="U73" s="13">
        <v>39087</v>
      </c>
      <c r="V73" s="13">
        <v>42038</v>
      </c>
      <c r="W73" s="14">
        <v>70</v>
      </c>
      <c r="X73" s="15">
        <v>94022</v>
      </c>
      <c r="Y73" s="15">
        <v>94336</v>
      </c>
      <c r="Z73" s="15">
        <v>93839</v>
      </c>
      <c r="AA73" s="15">
        <v>96201</v>
      </c>
      <c r="AB73" s="15">
        <v>99586</v>
      </c>
      <c r="AC73" s="15">
        <v>95874</v>
      </c>
      <c r="AD73" s="15">
        <v>102104</v>
      </c>
      <c r="AE73" s="15">
        <v>111408</v>
      </c>
      <c r="AF73" s="15">
        <v>113892</v>
      </c>
      <c r="AG73" s="15">
        <v>114508</v>
      </c>
      <c r="AH73" s="15">
        <f t="shared" si="2"/>
        <v>103529</v>
      </c>
      <c r="AI73" s="15">
        <f t="shared" si="3"/>
        <v>100369</v>
      </c>
      <c r="AL73" s="52">
        <v>69</v>
      </c>
      <c r="AM73" s="52">
        <v>47264</v>
      </c>
      <c r="AN73" s="52">
        <v>54021</v>
      </c>
      <c r="AO73" s="52">
        <v>101285</v>
      </c>
      <c r="AQ73" s="72">
        <v>69</v>
      </c>
      <c r="AR73" s="72">
        <v>46015</v>
      </c>
      <c r="AS73" s="72">
        <v>52397</v>
      </c>
      <c r="AT73" s="72">
        <v>98412</v>
      </c>
    </row>
    <row r="74" spans="1:46">
      <c r="A74" s="2">
        <v>72</v>
      </c>
      <c r="B74" s="3">
        <v>66670</v>
      </c>
      <c r="C74" s="3">
        <v>70015</v>
      </c>
      <c r="D74" s="3">
        <v>69717</v>
      </c>
      <c r="E74" s="3">
        <v>72081</v>
      </c>
      <c r="F74" s="3">
        <v>72073</v>
      </c>
      <c r="G74" s="3">
        <v>71609</v>
      </c>
      <c r="H74" s="3">
        <v>67211</v>
      </c>
      <c r="I74" s="3">
        <v>52441</v>
      </c>
      <c r="J74" s="3">
        <v>40336</v>
      </c>
      <c r="K74" s="3">
        <v>37635</v>
      </c>
      <c r="L74" s="12">
        <v>71</v>
      </c>
      <c r="M74" s="13">
        <v>31138</v>
      </c>
      <c r="N74" s="13">
        <v>32141</v>
      </c>
      <c r="O74" s="13">
        <v>31824</v>
      </c>
      <c r="P74" s="13">
        <v>34025</v>
      </c>
      <c r="Q74" s="13">
        <v>33857</v>
      </c>
      <c r="R74" s="13">
        <v>34043</v>
      </c>
      <c r="S74" s="13">
        <v>35039</v>
      </c>
      <c r="T74" s="13">
        <v>36395</v>
      </c>
      <c r="U74" s="13">
        <v>37001</v>
      </c>
      <c r="V74" s="13">
        <v>37856</v>
      </c>
      <c r="W74" s="14">
        <v>71</v>
      </c>
      <c r="X74" s="15">
        <v>94258</v>
      </c>
      <c r="Y74" s="15">
        <v>92250</v>
      </c>
      <c r="Z74" s="15">
        <v>92547</v>
      </c>
      <c r="AA74" s="15">
        <v>92318</v>
      </c>
      <c r="AB74" s="15">
        <v>94629</v>
      </c>
      <c r="AC74" s="15">
        <v>98039</v>
      </c>
      <c r="AD74" s="15">
        <v>94234</v>
      </c>
      <c r="AE74" s="15">
        <v>100681</v>
      </c>
      <c r="AF74" s="15">
        <v>109721</v>
      </c>
      <c r="AG74" s="15">
        <v>112210</v>
      </c>
      <c r="AH74" s="15">
        <f t="shared" si="2"/>
        <v>112178</v>
      </c>
      <c r="AI74" s="15">
        <f t="shared" si="3"/>
        <v>102539</v>
      </c>
      <c r="AL74" s="52">
        <v>70</v>
      </c>
      <c r="AM74" s="52">
        <v>47966</v>
      </c>
      <c r="AN74" s="52">
        <v>55563</v>
      </c>
      <c r="AO74" s="52">
        <v>103529</v>
      </c>
      <c r="AQ74" s="72">
        <v>70</v>
      </c>
      <c r="AR74" s="72">
        <v>46633</v>
      </c>
      <c r="AS74" s="72">
        <v>53736</v>
      </c>
      <c r="AT74" s="72">
        <v>100369</v>
      </c>
    </row>
    <row r="75" spans="1:46">
      <c r="A75" s="2">
        <v>73</v>
      </c>
      <c r="B75" s="3">
        <v>63071</v>
      </c>
      <c r="C75" s="3">
        <v>63977</v>
      </c>
      <c r="D75" s="3">
        <v>66992</v>
      </c>
      <c r="E75" s="3">
        <v>66957</v>
      </c>
      <c r="F75" s="3">
        <v>69264</v>
      </c>
      <c r="G75" s="3">
        <v>69304</v>
      </c>
      <c r="H75" s="3">
        <v>69086</v>
      </c>
      <c r="I75" s="3">
        <v>64986</v>
      </c>
      <c r="J75" s="3">
        <v>50671</v>
      </c>
      <c r="K75" s="3">
        <v>39016</v>
      </c>
      <c r="L75" s="12">
        <v>72</v>
      </c>
      <c r="M75" s="13">
        <v>19156</v>
      </c>
      <c r="N75" s="13">
        <v>29757</v>
      </c>
      <c r="O75" s="13">
        <v>30840</v>
      </c>
      <c r="P75" s="13">
        <v>30551</v>
      </c>
      <c r="Q75" s="13">
        <v>32663</v>
      </c>
      <c r="R75" s="13">
        <v>32549</v>
      </c>
      <c r="S75" s="13">
        <v>32705</v>
      </c>
      <c r="T75" s="13">
        <v>33667</v>
      </c>
      <c r="U75" s="13">
        <v>35053</v>
      </c>
      <c r="V75" s="13">
        <v>35770</v>
      </c>
      <c r="W75" s="14">
        <v>72</v>
      </c>
      <c r="X75" s="15">
        <v>86290</v>
      </c>
      <c r="Y75" s="15">
        <v>92213</v>
      </c>
      <c r="Z75" s="15">
        <v>90228</v>
      </c>
      <c r="AA75" s="15">
        <v>90748</v>
      </c>
      <c r="AB75" s="15">
        <v>90581</v>
      </c>
      <c r="AC75" s="15">
        <v>92878</v>
      </c>
      <c r="AD75" s="15">
        <v>96329</v>
      </c>
      <c r="AE75" s="15">
        <v>92480</v>
      </c>
      <c r="AF75" s="15">
        <v>99066</v>
      </c>
      <c r="AG75" s="15">
        <v>108068</v>
      </c>
      <c r="AH75" s="15">
        <f t="shared" si="2"/>
        <v>109647</v>
      </c>
      <c r="AI75" s="15">
        <f t="shared" si="3"/>
        <v>110982</v>
      </c>
      <c r="AL75" s="52">
        <v>71</v>
      </c>
      <c r="AM75" s="52">
        <v>52011</v>
      </c>
      <c r="AN75" s="52">
        <v>60167</v>
      </c>
      <c r="AO75" s="52">
        <v>112178</v>
      </c>
      <c r="AQ75" s="72">
        <v>71</v>
      </c>
      <c r="AR75" s="72">
        <v>47265</v>
      </c>
      <c r="AS75" s="72">
        <v>55274</v>
      </c>
      <c r="AT75" s="72">
        <v>102539</v>
      </c>
    </row>
    <row r="76" spans="1:46">
      <c r="A76" s="2">
        <v>74</v>
      </c>
      <c r="B76" s="3">
        <v>56179</v>
      </c>
      <c r="C76" s="3">
        <v>60121</v>
      </c>
      <c r="D76" s="3">
        <v>61021</v>
      </c>
      <c r="E76" s="3">
        <v>64079</v>
      </c>
      <c r="F76" s="3">
        <v>64065</v>
      </c>
      <c r="G76" s="3">
        <v>66309</v>
      </c>
      <c r="H76" s="3">
        <v>66629</v>
      </c>
      <c r="I76" s="3">
        <v>66541</v>
      </c>
      <c r="J76" s="3">
        <v>62637</v>
      </c>
      <c r="K76" s="3">
        <v>48833</v>
      </c>
      <c r="L76" s="12">
        <v>73</v>
      </c>
      <c r="M76" s="13">
        <v>14020</v>
      </c>
      <c r="N76" s="13">
        <v>18310</v>
      </c>
      <c r="O76" s="13">
        <v>28391</v>
      </c>
      <c r="P76" s="13">
        <v>29474</v>
      </c>
      <c r="Q76" s="13">
        <v>29190</v>
      </c>
      <c r="R76" s="13">
        <v>31239</v>
      </c>
      <c r="S76" s="13">
        <v>31262</v>
      </c>
      <c r="T76" s="13">
        <v>31368</v>
      </c>
      <c r="U76" s="13">
        <v>32293</v>
      </c>
      <c r="V76" s="13">
        <v>33739</v>
      </c>
      <c r="W76" s="14">
        <v>73</v>
      </c>
      <c r="X76" s="15">
        <v>82371</v>
      </c>
      <c r="Y76" s="15">
        <v>84229</v>
      </c>
      <c r="Z76" s="15">
        <v>90041</v>
      </c>
      <c r="AA76" s="15">
        <v>88373</v>
      </c>
      <c r="AB76" s="15">
        <v>88873</v>
      </c>
      <c r="AC76" s="15">
        <v>88674</v>
      </c>
      <c r="AD76" s="15">
        <v>91001</v>
      </c>
      <c r="AE76" s="15">
        <v>94550</v>
      </c>
      <c r="AF76" s="15">
        <v>90624</v>
      </c>
      <c r="AG76" s="15">
        <v>97405</v>
      </c>
      <c r="AH76" s="15">
        <f t="shared" si="2"/>
        <v>105470</v>
      </c>
      <c r="AI76" s="15">
        <f t="shared" si="3"/>
        <v>108348</v>
      </c>
      <c r="AL76" s="52">
        <v>72</v>
      </c>
      <c r="AM76" s="52">
        <v>50360</v>
      </c>
      <c r="AN76" s="52">
        <v>59287</v>
      </c>
      <c r="AO76" s="52">
        <v>109647</v>
      </c>
      <c r="AQ76" s="72">
        <v>72</v>
      </c>
      <c r="AR76" s="72">
        <v>51281</v>
      </c>
      <c r="AS76" s="72">
        <v>59701</v>
      </c>
      <c r="AT76" s="72">
        <v>110982</v>
      </c>
    </row>
    <row r="77" spans="1:46">
      <c r="A77" s="2">
        <v>75</v>
      </c>
      <c r="B77" s="3">
        <v>52305</v>
      </c>
      <c r="C77" s="3">
        <v>53294</v>
      </c>
      <c r="D77" s="3">
        <v>57016</v>
      </c>
      <c r="E77" s="3">
        <v>58147</v>
      </c>
      <c r="F77" s="3">
        <v>61029</v>
      </c>
      <c r="G77" s="3">
        <v>61137</v>
      </c>
      <c r="H77" s="3">
        <v>63478</v>
      </c>
      <c r="I77" s="3">
        <v>63884</v>
      </c>
      <c r="J77" s="3">
        <v>63953</v>
      </c>
      <c r="K77" s="3">
        <v>60120</v>
      </c>
      <c r="L77" s="12">
        <v>74</v>
      </c>
      <c r="M77" s="13">
        <v>14114</v>
      </c>
      <c r="N77" s="13">
        <v>13270</v>
      </c>
      <c r="O77" s="13">
        <v>17441</v>
      </c>
      <c r="P77" s="13">
        <v>27036</v>
      </c>
      <c r="Q77" s="13">
        <v>28109</v>
      </c>
      <c r="R77" s="13">
        <v>27830</v>
      </c>
      <c r="S77" s="13">
        <v>29832</v>
      </c>
      <c r="T77" s="13">
        <v>29846</v>
      </c>
      <c r="U77" s="13">
        <v>29927</v>
      </c>
      <c r="V77" s="13">
        <v>30974</v>
      </c>
      <c r="W77" s="14">
        <v>74</v>
      </c>
      <c r="X77" s="15">
        <v>79206</v>
      </c>
      <c r="Y77" s="15">
        <v>80263</v>
      </c>
      <c r="Z77" s="15">
        <v>82033</v>
      </c>
      <c r="AA77" s="15">
        <v>87912</v>
      </c>
      <c r="AB77" s="15">
        <v>86195</v>
      </c>
      <c r="AC77" s="15">
        <v>86862</v>
      </c>
      <c r="AD77" s="15">
        <v>86701</v>
      </c>
      <c r="AE77" s="15">
        <v>89035</v>
      </c>
      <c r="AF77" s="15">
        <v>92532</v>
      </c>
      <c r="AG77" s="15">
        <v>88666</v>
      </c>
      <c r="AH77" s="15">
        <f t="shared" si="2"/>
        <v>94993</v>
      </c>
      <c r="AI77" s="15">
        <f t="shared" si="3"/>
        <v>104032</v>
      </c>
      <c r="AL77" s="52">
        <v>73</v>
      </c>
      <c r="AM77" s="52">
        <v>47808</v>
      </c>
      <c r="AN77" s="52">
        <v>57662</v>
      </c>
      <c r="AO77" s="52">
        <v>105470</v>
      </c>
      <c r="AQ77" s="72">
        <v>73</v>
      </c>
      <c r="AR77" s="72">
        <v>49513</v>
      </c>
      <c r="AS77" s="72">
        <v>58835</v>
      </c>
      <c r="AT77" s="72">
        <v>108348</v>
      </c>
    </row>
    <row r="78" spans="1:46">
      <c r="A78" s="2">
        <v>76</v>
      </c>
      <c r="B78" s="3">
        <v>46477</v>
      </c>
      <c r="C78" s="3">
        <v>49341</v>
      </c>
      <c r="D78" s="3">
        <v>50263</v>
      </c>
      <c r="E78" s="3">
        <v>54011</v>
      </c>
      <c r="F78" s="3">
        <v>55175</v>
      </c>
      <c r="G78" s="3">
        <v>58007</v>
      </c>
      <c r="H78" s="3">
        <v>58338</v>
      </c>
      <c r="I78" s="3">
        <v>60686</v>
      </c>
      <c r="J78" s="3">
        <v>61100</v>
      </c>
      <c r="K78" s="3">
        <v>61156</v>
      </c>
      <c r="L78" s="12">
        <v>75</v>
      </c>
      <c r="M78" s="13">
        <v>17454</v>
      </c>
      <c r="N78" s="13">
        <v>13326</v>
      </c>
      <c r="O78" s="13">
        <v>12556</v>
      </c>
      <c r="P78" s="13">
        <v>16465</v>
      </c>
      <c r="Q78" s="13">
        <v>25661</v>
      </c>
      <c r="R78" s="13">
        <v>26733</v>
      </c>
      <c r="S78" s="13">
        <v>26432</v>
      </c>
      <c r="T78" s="13">
        <v>28393</v>
      </c>
      <c r="U78" s="13">
        <v>28429</v>
      </c>
      <c r="V78" s="13">
        <v>28608</v>
      </c>
      <c r="W78" s="14">
        <v>75</v>
      </c>
      <c r="X78" s="15">
        <v>74351</v>
      </c>
      <c r="Y78" s="15">
        <v>77127</v>
      </c>
      <c r="Z78" s="15">
        <v>77955</v>
      </c>
      <c r="AA78" s="15">
        <v>79922</v>
      </c>
      <c r="AB78" s="15">
        <v>85599</v>
      </c>
      <c r="AC78" s="15">
        <v>83929</v>
      </c>
      <c r="AD78" s="15">
        <v>84662</v>
      </c>
      <c r="AE78" s="15">
        <v>84594</v>
      </c>
      <c r="AF78" s="15">
        <v>86907</v>
      </c>
      <c r="AG78" s="15">
        <v>90345</v>
      </c>
      <c r="AH78" s="15">
        <f t="shared" si="2"/>
        <v>86292</v>
      </c>
      <c r="AI78" s="15">
        <f t="shared" si="3"/>
        <v>93314</v>
      </c>
      <c r="AL78" s="52">
        <v>74</v>
      </c>
      <c r="AM78" s="52">
        <v>42497</v>
      </c>
      <c r="AN78" s="52">
        <v>52496</v>
      </c>
      <c r="AO78" s="52">
        <v>94993</v>
      </c>
      <c r="AQ78" s="72">
        <v>74</v>
      </c>
      <c r="AR78" s="72">
        <v>46839</v>
      </c>
      <c r="AS78" s="72">
        <v>57193</v>
      </c>
      <c r="AT78" s="72">
        <v>104032</v>
      </c>
    </row>
    <row r="79" spans="1:46">
      <c r="A79" s="2">
        <v>77</v>
      </c>
      <c r="B79" s="3">
        <v>43602</v>
      </c>
      <c r="C79" s="3">
        <v>43684</v>
      </c>
      <c r="D79" s="3">
        <v>46279</v>
      </c>
      <c r="E79" s="3">
        <v>47268</v>
      </c>
      <c r="F79" s="3">
        <v>50844</v>
      </c>
      <c r="G79" s="3">
        <v>52132</v>
      </c>
      <c r="H79" s="3">
        <v>55059</v>
      </c>
      <c r="I79" s="3">
        <v>55428</v>
      </c>
      <c r="J79" s="3">
        <v>57855</v>
      </c>
      <c r="K79" s="3">
        <v>58138</v>
      </c>
      <c r="L79" s="12">
        <v>76</v>
      </c>
      <c r="M79" s="13">
        <v>21101</v>
      </c>
      <c r="N79" s="13">
        <v>16436</v>
      </c>
      <c r="O79" s="13">
        <v>12514</v>
      </c>
      <c r="P79" s="13">
        <v>11864</v>
      </c>
      <c r="Q79" s="13">
        <v>15558</v>
      </c>
      <c r="R79" s="13">
        <v>24241</v>
      </c>
      <c r="S79" s="13">
        <v>25390</v>
      </c>
      <c r="T79" s="13">
        <v>25006</v>
      </c>
      <c r="U79" s="13">
        <v>26897</v>
      </c>
      <c r="V79" s="13">
        <v>26999</v>
      </c>
      <c r="W79" s="14">
        <v>76</v>
      </c>
      <c r="X79" s="15">
        <v>71288</v>
      </c>
      <c r="Y79" s="15">
        <v>72087</v>
      </c>
      <c r="Z79" s="15">
        <v>74820</v>
      </c>
      <c r="AA79" s="15">
        <v>75806</v>
      </c>
      <c r="AB79" s="15">
        <v>77647</v>
      </c>
      <c r="AC79" s="15">
        <v>83113</v>
      </c>
      <c r="AD79" s="15">
        <v>81629</v>
      </c>
      <c r="AE79" s="15">
        <v>82442</v>
      </c>
      <c r="AF79" s="15">
        <v>82337</v>
      </c>
      <c r="AG79" s="15">
        <v>84714</v>
      </c>
      <c r="AH79" s="15">
        <f t="shared" si="2"/>
        <v>87597</v>
      </c>
      <c r="AI79" s="15">
        <f t="shared" si="3"/>
        <v>84628</v>
      </c>
      <c r="AL79" s="52">
        <v>75</v>
      </c>
      <c r="AM79" s="52">
        <v>37987</v>
      </c>
      <c r="AN79" s="52">
        <v>48305</v>
      </c>
      <c r="AO79" s="52">
        <v>86292</v>
      </c>
      <c r="AQ79" s="72">
        <v>75</v>
      </c>
      <c r="AR79" s="72">
        <v>41465</v>
      </c>
      <c r="AS79" s="72">
        <v>51849</v>
      </c>
      <c r="AT79" s="72">
        <v>93314</v>
      </c>
    </row>
    <row r="80" spans="1:46">
      <c r="A80" s="2">
        <v>78</v>
      </c>
      <c r="B80" s="3">
        <v>38084</v>
      </c>
      <c r="C80" s="3">
        <v>40584</v>
      </c>
      <c r="D80" s="3">
        <v>40589</v>
      </c>
      <c r="E80" s="3">
        <v>43301</v>
      </c>
      <c r="F80" s="3">
        <v>44229</v>
      </c>
      <c r="G80" s="3">
        <v>47708</v>
      </c>
      <c r="H80" s="3">
        <v>49234</v>
      </c>
      <c r="I80" s="3">
        <v>52042</v>
      </c>
      <c r="J80" s="3">
        <v>52550</v>
      </c>
      <c r="K80" s="3">
        <v>54883</v>
      </c>
      <c r="L80" s="12">
        <v>77</v>
      </c>
      <c r="M80" s="13">
        <v>20954</v>
      </c>
      <c r="N80" s="13">
        <v>19757</v>
      </c>
      <c r="O80" s="13">
        <v>15411</v>
      </c>
      <c r="P80" s="13">
        <v>11755</v>
      </c>
      <c r="Q80" s="13">
        <v>11153</v>
      </c>
      <c r="R80" s="13">
        <v>14603</v>
      </c>
      <c r="S80" s="13">
        <v>22835</v>
      </c>
      <c r="T80" s="13">
        <v>23876</v>
      </c>
      <c r="U80" s="13">
        <v>23640</v>
      </c>
      <c r="V80" s="13">
        <v>25398</v>
      </c>
      <c r="W80" s="14">
        <v>77</v>
      </c>
      <c r="X80" s="15">
        <v>67979</v>
      </c>
      <c r="Y80" s="15">
        <v>68814</v>
      </c>
      <c r="Z80" s="15">
        <v>69626</v>
      </c>
      <c r="AA80" s="15">
        <v>72602</v>
      </c>
      <c r="AB80" s="15">
        <v>73416</v>
      </c>
      <c r="AC80" s="15">
        <v>75224</v>
      </c>
      <c r="AD80" s="15">
        <v>80579</v>
      </c>
      <c r="AE80" s="15">
        <v>79007</v>
      </c>
      <c r="AF80" s="15">
        <v>79834</v>
      </c>
      <c r="AG80" s="15">
        <v>79938</v>
      </c>
      <c r="AH80" s="15">
        <f t="shared" si="2"/>
        <v>81953</v>
      </c>
      <c r="AI80" s="15">
        <f t="shared" si="3"/>
        <v>85590</v>
      </c>
      <c r="AL80" s="52">
        <v>76</v>
      </c>
      <c r="AM80" s="52">
        <v>37801</v>
      </c>
      <c r="AN80" s="52">
        <v>49796</v>
      </c>
      <c r="AO80" s="52">
        <v>87597</v>
      </c>
      <c r="AQ80" s="72">
        <v>76</v>
      </c>
      <c r="AR80" s="72">
        <v>36965</v>
      </c>
      <c r="AS80" s="72">
        <v>47663</v>
      </c>
      <c r="AT80" s="72">
        <v>84628</v>
      </c>
    </row>
    <row r="81" spans="1:46">
      <c r="A81" s="2">
        <v>79</v>
      </c>
      <c r="B81" s="3">
        <v>35073</v>
      </c>
      <c r="C81" s="3">
        <v>35263</v>
      </c>
      <c r="D81" s="3">
        <v>37354</v>
      </c>
      <c r="E81" s="3">
        <v>37824</v>
      </c>
      <c r="F81" s="3">
        <v>40186</v>
      </c>
      <c r="G81" s="3">
        <v>41212</v>
      </c>
      <c r="H81" s="3">
        <v>44653</v>
      </c>
      <c r="I81" s="3">
        <v>46278</v>
      </c>
      <c r="J81" s="3">
        <v>49082</v>
      </c>
      <c r="K81" s="3">
        <v>49500</v>
      </c>
      <c r="L81" s="12">
        <v>78</v>
      </c>
      <c r="M81" s="13">
        <v>19566</v>
      </c>
      <c r="N81" s="13">
        <v>19505</v>
      </c>
      <c r="O81" s="13">
        <v>18431</v>
      </c>
      <c r="P81" s="13">
        <v>14359</v>
      </c>
      <c r="Q81" s="13">
        <v>10976</v>
      </c>
      <c r="R81" s="13">
        <v>10376</v>
      </c>
      <c r="S81" s="13">
        <v>13700</v>
      </c>
      <c r="T81" s="13">
        <v>21400</v>
      </c>
      <c r="U81" s="13">
        <v>22394</v>
      </c>
      <c r="V81" s="13">
        <v>22231</v>
      </c>
      <c r="W81" s="14">
        <v>78</v>
      </c>
      <c r="X81" s="15">
        <v>65224</v>
      </c>
      <c r="Y81" s="15">
        <v>65524</v>
      </c>
      <c r="Z81" s="15">
        <v>66223</v>
      </c>
      <c r="AA81" s="15">
        <v>67161</v>
      </c>
      <c r="AB81" s="15">
        <v>70115</v>
      </c>
      <c r="AC81" s="15">
        <v>70973</v>
      </c>
      <c r="AD81" s="15">
        <v>72683</v>
      </c>
      <c r="AE81" s="15">
        <v>77883</v>
      </c>
      <c r="AF81" s="15">
        <v>76319</v>
      </c>
      <c r="AG81" s="15">
        <v>77183</v>
      </c>
      <c r="AH81" s="15">
        <f t="shared" si="2"/>
        <v>77067</v>
      </c>
      <c r="AI81" s="15">
        <f t="shared" si="3"/>
        <v>79806</v>
      </c>
      <c r="AL81" s="52">
        <v>77</v>
      </c>
      <c r="AM81" s="52">
        <v>34797</v>
      </c>
      <c r="AN81" s="52">
        <v>47156</v>
      </c>
      <c r="AO81" s="52">
        <v>81953</v>
      </c>
      <c r="AQ81" s="72">
        <v>77</v>
      </c>
      <c r="AR81" s="72">
        <v>36581</v>
      </c>
      <c r="AS81" s="72">
        <v>49009</v>
      </c>
      <c r="AT81" s="72">
        <v>85590</v>
      </c>
    </row>
    <row r="82" spans="1:46">
      <c r="A82" s="2">
        <v>80</v>
      </c>
      <c r="B82" s="3">
        <v>29856</v>
      </c>
      <c r="C82" s="3">
        <v>32221</v>
      </c>
      <c r="D82" s="3">
        <v>32342</v>
      </c>
      <c r="E82" s="3">
        <v>34363</v>
      </c>
      <c r="F82" s="3">
        <v>34917</v>
      </c>
      <c r="G82" s="3">
        <v>37202</v>
      </c>
      <c r="H82" s="3">
        <v>38386</v>
      </c>
      <c r="I82" s="3">
        <v>41566</v>
      </c>
      <c r="J82" s="3">
        <v>43182</v>
      </c>
      <c r="K82" s="3">
        <v>45920</v>
      </c>
      <c r="L82" s="12">
        <v>79</v>
      </c>
      <c r="M82" s="13">
        <v>17760</v>
      </c>
      <c r="N82" s="13">
        <v>18063</v>
      </c>
      <c r="O82" s="13">
        <v>18072</v>
      </c>
      <c r="P82" s="13">
        <v>17067</v>
      </c>
      <c r="Q82" s="13">
        <v>13340</v>
      </c>
      <c r="R82" s="13">
        <v>10171</v>
      </c>
      <c r="S82" s="13">
        <v>9616</v>
      </c>
      <c r="T82" s="13">
        <v>12743</v>
      </c>
      <c r="U82" s="13">
        <v>19904</v>
      </c>
      <c r="V82" s="13">
        <v>20901</v>
      </c>
      <c r="W82" s="14">
        <v>79</v>
      </c>
      <c r="X82" s="15">
        <v>59650</v>
      </c>
      <c r="Y82" s="15">
        <v>62254</v>
      </c>
      <c r="Z82" s="15">
        <v>62913</v>
      </c>
      <c r="AA82" s="15">
        <v>63699</v>
      </c>
      <c r="AB82" s="15">
        <v>64659</v>
      </c>
      <c r="AC82" s="15">
        <v>67499</v>
      </c>
      <c r="AD82" s="15">
        <v>68282</v>
      </c>
      <c r="AE82" s="15">
        <v>69830</v>
      </c>
      <c r="AF82" s="15">
        <v>74932</v>
      </c>
      <c r="AG82" s="15">
        <v>73378</v>
      </c>
      <c r="AH82" s="15">
        <f t="shared" si="2"/>
        <v>74198</v>
      </c>
      <c r="AI82" s="15">
        <f t="shared" si="3"/>
        <v>74783</v>
      </c>
      <c r="AL82" s="52">
        <v>78</v>
      </c>
      <c r="AM82" s="52">
        <v>31880</v>
      </c>
      <c r="AN82" s="52">
        <v>45187</v>
      </c>
      <c r="AO82" s="52">
        <v>77067</v>
      </c>
      <c r="AQ82" s="72">
        <v>78</v>
      </c>
      <c r="AR82" s="72">
        <v>33518</v>
      </c>
      <c r="AS82" s="72">
        <v>46288</v>
      </c>
      <c r="AT82" s="72">
        <v>79806</v>
      </c>
    </row>
    <row r="83" spans="1:46">
      <c r="A83" s="2">
        <v>81</v>
      </c>
      <c r="B83" s="3">
        <v>26391</v>
      </c>
      <c r="C83" s="3">
        <v>27282</v>
      </c>
      <c r="D83" s="3">
        <v>29095</v>
      </c>
      <c r="E83" s="3">
        <v>29507</v>
      </c>
      <c r="F83" s="3">
        <v>31389</v>
      </c>
      <c r="G83" s="3">
        <v>31947</v>
      </c>
      <c r="H83" s="3">
        <v>34365</v>
      </c>
      <c r="I83" s="3">
        <v>35468</v>
      </c>
      <c r="J83" s="3">
        <v>38545</v>
      </c>
      <c r="K83" s="3">
        <v>39954</v>
      </c>
      <c r="L83" s="12">
        <v>80</v>
      </c>
      <c r="M83" s="13">
        <v>15234</v>
      </c>
      <c r="N83" s="13">
        <v>16286</v>
      </c>
      <c r="O83" s="13">
        <v>16503</v>
      </c>
      <c r="P83" s="13">
        <v>16648</v>
      </c>
      <c r="Q83" s="13">
        <v>15756</v>
      </c>
      <c r="R83" s="13">
        <v>12257</v>
      </c>
      <c r="S83" s="13">
        <v>9366</v>
      </c>
      <c r="T83" s="13">
        <v>8863</v>
      </c>
      <c r="U83" s="13">
        <v>11766</v>
      </c>
      <c r="V83" s="13">
        <v>18426</v>
      </c>
      <c r="W83" s="14">
        <v>80</v>
      </c>
      <c r="X83" s="15">
        <v>56628</v>
      </c>
      <c r="Y83" s="15">
        <v>56956</v>
      </c>
      <c r="Z83" s="15">
        <v>59125</v>
      </c>
      <c r="AA83" s="15">
        <v>60121</v>
      </c>
      <c r="AB83" s="15">
        <v>60768</v>
      </c>
      <c r="AC83" s="15">
        <v>61926</v>
      </c>
      <c r="AD83" s="15">
        <v>64678</v>
      </c>
      <c r="AE83" s="15">
        <v>65282</v>
      </c>
      <c r="AF83" s="15">
        <v>66914</v>
      </c>
      <c r="AG83" s="15">
        <v>71787</v>
      </c>
      <c r="AH83" s="15">
        <f t="shared" si="2"/>
        <v>70195</v>
      </c>
      <c r="AI83" s="15">
        <f t="shared" si="3"/>
        <v>71576</v>
      </c>
      <c r="AL83" s="52">
        <v>79</v>
      </c>
      <c r="AM83" s="52">
        <v>29946</v>
      </c>
      <c r="AN83" s="52">
        <v>44252</v>
      </c>
      <c r="AO83" s="52">
        <v>74198</v>
      </c>
      <c r="AQ83" s="72">
        <v>79</v>
      </c>
      <c r="AR83" s="72">
        <v>30569</v>
      </c>
      <c r="AS83" s="72">
        <v>44214</v>
      </c>
      <c r="AT83" s="72">
        <v>74783</v>
      </c>
    </row>
    <row r="84" spans="1:46">
      <c r="A84" s="2">
        <v>82</v>
      </c>
      <c r="B84" s="3">
        <v>22925</v>
      </c>
      <c r="C84" s="3">
        <v>23775</v>
      </c>
      <c r="D84" s="3">
        <v>24395</v>
      </c>
      <c r="E84" s="3">
        <v>26213</v>
      </c>
      <c r="F84" s="3">
        <v>26724</v>
      </c>
      <c r="G84" s="3">
        <v>28510</v>
      </c>
      <c r="H84" s="3">
        <v>29285</v>
      </c>
      <c r="I84" s="3">
        <v>31482</v>
      </c>
      <c r="J84" s="3">
        <v>32590</v>
      </c>
      <c r="K84" s="3">
        <v>35478</v>
      </c>
      <c r="L84" s="12">
        <v>81</v>
      </c>
      <c r="M84" s="13">
        <v>13511</v>
      </c>
      <c r="N84" s="13">
        <v>13813</v>
      </c>
      <c r="O84" s="13">
        <v>14824</v>
      </c>
      <c r="P84" s="13">
        <v>15005</v>
      </c>
      <c r="Q84" s="13">
        <v>15244</v>
      </c>
      <c r="R84" s="13">
        <v>14385</v>
      </c>
      <c r="S84" s="13">
        <v>11245</v>
      </c>
      <c r="T84" s="13">
        <v>8584</v>
      </c>
      <c r="U84" s="13">
        <v>8100</v>
      </c>
      <c r="V84" s="13">
        <v>10876</v>
      </c>
      <c r="W84" s="14">
        <v>81</v>
      </c>
      <c r="X84" s="15">
        <v>51646</v>
      </c>
      <c r="Y84" s="15">
        <v>53617</v>
      </c>
      <c r="Z84" s="15">
        <v>53809</v>
      </c>
      <c r="AA84" s="15">
        <v>55873</v>
      </c>
      <c r="AB84" s="15">
        <v>57205</v>
      </c>
      <c r="AC84" s="15">
        <v>57749</v>
      </c>
      <c r="AD84" s="15">
        <v>58958</v>
      </c>
      <c r="AE84" s="15">
        <v>61548</v>
      </c>
      <c r="AF84" s="15">
        <v>62161</v>
      </c>
      <c r="AG84" s="15">
        <v>63600</v>
      </c>
      <c r="AH84" s="15">
        <f t="shared" si="2"/>
        <v>68221</v>
      </c>
      <c r="AI84" s="15">
        <f t="shared" si="3"/>
        <v>67397</v>
      </c>
      <c r="AL84" s="52">
        <v>80</v>
      </c>
      <c r="AM84" s="52">
        <v>27758</v>
      </c>
      <c r="AN84" s="52">
        <v>42437</v>
      </c>
      <c r="AO84" s="52">
        <v>70195</v>
      </c>
      <c r="AQ84" s="72">
        <v>80</v>
      </c>
      <c r="AR84" s="72">
        <v>28509</v>
      </c>
      <c r="AS84" s="72">
        <v>43067</v>
      </c>
      <c r="AT84" s="72">
        <v>71576</v>
      </c>
    </row>
    <row r="85" spans="1:46">
      <c r="A85" s="2">
        <v>83</v>
      </c>
      <c r="B85" s="3">
        <v>19463</v>
      </c>
      <c r="C85" s="3">
        <v>20463</v>
      </c>
      <c r="D85" s="3">
        <v>21055</v>
      </c>
      <c r="E85" s="3">
        <v>21941</v>
      </c>
      <c r="F85" s="3">
        <v>23585</v>
      </c>
      <c r="G85" s="3">
        <v>24033</v>
      </c>
      <c r="H85" s="3">
        <v>25884</v>
      </c>
      <c r="I85" s="3">
        <v>26572</v>
      </c>
      <c r="J85" s="3">
        <v>28710</v>
      </c>
      <c r="K85" s="3">
        <v>29754</v>
      </c>
      <c r="L85" s="12">
        <v>82</v>
      </c>
      <c r="M85" s="13">
        <v>11404</v>
      </c>
      <c r="N85" s="13">
        <v>12111</v>
      </c>
      <c r="O85" s="13">
        <v>12457</v>
      </c>
      <c r="P85" s="13">
        <v>13382</v>
      </c>
      <c r="Q85" s="13">
        <v>13572</v>
      </c>
      <c r="R85" s="13">
        <v>13854</v>
      </c>
      <c r="S85" s="13">
        <v>13015</v>
      </c>
      <c r="T85" s="13">
        <v>10230</v>
      </c>
      <c r="U85" s="13">
        <v>7789</v>
      </c>
      <c r="V85" s="13">
        <v>7415</v>
      </c>
      <c r="W85" s="14">
        <v>82</v>
      </c>
      <c r="X85" s="15">
        <v>31342</v>
      </c>
      <c r="Y85" s="15">
        <v>48255</v>
      </c>
      <c r="Z85" s="15">
        <v>50424</v>
      </c>
      <c r="AA85" s="15">
        <v>50906</v>
      </c>
      <c r="AB85" s="15">
        <v>52376</v>
      </c>
      <c r="AC85" s="15">
        <v>53764</v>
      </c>
      <c r="AD85" s="15">
        <v>54698</v>
      </c>
      <c r="AE85" s="15">
        <v>55626</v>
      </c>
      <c r="AF85" s="15">
        <v>58330</v>
      </c>
      <c r="AG85" s="15">
        <v>58809</v>
      </c>
      <c r="AH85" s="15">
        <f t="shared" si="2"/>
        <v>60412</v>
      </c>
      <c r="AI85" s="15">
        <f t="shared" si="3"/>
        <v>65022</v>
      </c>
      <c r="AL85" s="52">
        <v>81</v>
      </c>
      <c r="AM85" s="52">
        <v>25878</v>
      </c>
      <c r="AN85" s="52">
        <v>42343</v>
      </c>
      <c r="AO85" s="52">
        <v>68221</v>
      </c>
      <c r="AQ85" s="72">
        <v>81</v>
      </c>
      <c r="AR85" s="72">
        <v>26227</v>
      </c>
      <c r="AS85" s="72">
        <v>41170</v>
      </c>
      <c r="AT85" s="72">
        <v>67397</v>
      </c>
    </row>
    <row r="86" spans="1:46">
      <c r="A86" s="2">
        <v>84</v>
      </c>
      <c r="B86" s="3">
        <v>16000</v>
      </c>
      <c r="C86" s="3">
        <v>17219</v>
      </c>
      <c r="D86" s="3">
        <v>17849</v>
      </c>
      <c r="E86" s="3">
        <v>18646</v>
      </c>
      <c r="F86" s="3">
        <v>19444</v>
      </c>
      <c r="G86" s="3">
        <v>20900</v>
      </c>
      <c r="H86" s="3">
        <v>21619</v>
      </c>
      <c r="I86" s="3">
        <v>23253</v>
      </c>
      <c r="J86" s="3">
        <v>24046</v>
      </c>
      <c r="K86" s="3">
        <v>25876</v>
      </c>
      <c r="L86" s="12">
        <v>83</v>
      </c>
      <c r="M86" s="13">
        <v>9605</v>
      </c>
      <c r="N86" s="13">
        <v>10171</v>
      </c>
      <c r="O86" s="13">
        <v>10804</v>
      </c>
      <c r="P86" s="13">
        <v>11113</v>
      </c>
      <c r="Q86" s="13">
        <v>11997</v>
      </c>
      <c r="R86" s="13">
        <v>12228</v>
      </c>
      <c r="S86" s="13">
        <v>12478</v>
      </c>
      <c r="T86" s="13">
        <v>11672</v>
      </c>
      <c r="U86" s="13">
        <v>9195</v>
      </c>
      <c r="V86" s="13">
        <v>7018</v>
      </c>
      <c r="W86" s="14">
        <v>83</v>
      </c>
      <c r="X86" s="15">
        <v>21959</v>
      </c>
      <c r="Y86" s="15">
        <v>29264</v>
      </c>
      <c r="Z86" s="15">
        <v>44532</v>
      </c>
      <c r="AA86" s="15">
        <v>47506</v>
      </c>
      <c r="AB86" s="15">
        <v>47785</v>
      </c>
      <c r="AC86" s="15">
        <v>49058</v>
      </c>
      <c r="AD86" s="15">
        <v>50102</v>
      </c>
      <c r="AE86" s="15">
        <v>50799</v>
      </c>
      <c r="AF86" s="15">
        <v>51940</v>
      </c>
      <c r="AG86" s="15">
        <v>54493</v>
      </c>
      <c r="AH86" s="15">
        <f t="shared" si="2"/>
        <v>55401</v>
      </c>
      <c r="AI86" s="15">
        <f t="shared" si="3"/>
        <v>57177</v>
      </c>
      <c r="AL86" s="52">
        <v>82</v>
      </c>
      <c r="AM86" s="52">
        <v>22146</v>
      </c>
      <c r="AN86" s="52">
        <v>38266</v>
      </c>
      <c r="AO86" s="52">
        <v>60412</v>
      </c>
      <c r="AQ86" s="72">
        <v>82</v>
      </c>
      <c r="AR86" s="72">
        <v>24212</v>
      </c>
      <c r="AS86" s="72">
        <v>40810</v>
      </c>
      <c r="AT86" s="72">
        <v>65022</v>
      </c>
    </row>
    <row r="87" spans="1:46">
      <c r="A87" s="2" t="s">
        <v>7</v>
      </c>
      <c r="B87" s="3">
        <v>58102</v>
      </c>
      <c r="C87" s="3">
        <v>60903</v>
      </c>
      <c r="D87" s="3">
        <v>63515</v>
      </c>
      <c r="E87" s="3">
        <v>67587</v>
      </c>
      <c r="F87" s="3">
        <v>71658</v>
      </c>
      <c r="G87" s="3">
        <v>75977</v>
      </c>
      <c r="H87" s="3">
        <v>82160</v>
      </c>
      <c r="I87" s="3">
        <v>87844</v>
      </c>
      <c r="J87" s="3">
        <v>94534</v>
      </c>
      <c r="K87" s="3">
        <v>100445</v>
      </c>
      <c r="L87" s="12">
        <v>84</v>
      </c>
      <c r="M87" s="13">
        <v>7525</v>
      </c>
      <c r="N87" s="13">
        <v>8453</v>
      </c>
      <c r="O87" s="13">
        <v>8968</v>
      </c>
      <c r="P87" s="13">
        <v>9509</v>
      </c>
      <c r="Q87" s="13">
        <v>9869</v>
      </c>
      <c r="R87" s="13">
        <v>10664</v>
      </c>
      <c r="S87" s="13">
        <v>10874</v>
      </c>
      <c r="T87" s="13">
        <v>11011</v>
      </c>
      <c r="U87" s="13">
        <v>10439</v>
      </c>
      <c r="V87" s="13">
        <v>8200</v>
      </c>
      <c r="W87" s="14">
        <v>84</v>
      </c>
      <c r="X87" s="15">
        <v>21485</v>
      </c>
      <c r="Y87" s="15">
        <v>20206</v>
      </c>
      <c r="Z87" s="15">
        <v>26931</v>
      </c>
      <c r="AA87" s="15">
        <v>41353</v>
      </c>
      <c r="AB87" s="15">
        <v>43998</v>
      </c>
      <c r="AC87" s="15">
        <v>44446</v>
      </c>
      <c r="AD87" s="15">
        <v>45697</v>
      </c>
      <c r="AE87" s="15">
        <v>46299</v>
      </c>
      <c r="AF87" s="15">
        <v>47152</v>
      </c>
      <c r="AG87" s="15">
        <v>48326</v>
      </c>
      <c r="AH87" s="15">
        <f t="shared" si="2"/>
        <v>50563</v>
      </c>
      <c r="AI87" s="15">
        <f t="shared" si="3"/>
        <v>51981</v>
      </c>
      <c r="AL87" s="52">
        <v>83</v>
      </c>
      <c r="AM87" s="52">
        <v>19542</v>
      </c>
      <c r="AN87" s="52">
        <v>35859</v>
      </c>
      <c r="AO87" s="52">
        <v>55401</v>
      </c>
      <c r="AQ87" s="72">
        <v>83</v>
      </c>
      <c r="AR87" s="72">
        <v>20562</v>
      </c>
      <c r="AS87" s="72">
        <v>36615</v>
      </c>
      <c r="AT87" s="72">
        <v>57177</v>
      </c>
    </row>
    <row r="88" spans="1:46">
      <c r="A88" s="2" t="s">
        <v>8</v>
      </c>
      <c r="B88" s="3">
        <v>8885158</v>
      </c>
      <c r="C88" s="3">
        <v>8873183</v>
      </c>
      <c r="D88" s="3">
        <v>8852500</v>
      </c>
      <c r="E88" s="3">
        <v>8839391</v>
      </c>
      <c r="F88" s="3">
        <v>8829452</v>
      </c>
      <c r="G88" s="3">
        <v>8818487</v>
      </c>
      <c r="H88" s="3">
        <v>8818278</v>
      </c>
      <c r="I88" s="3">
        <v>8826244</v>
      </c>
      <c r="J88" s="3">
        <v>8837150</v>
      </c>
      <c r="K88" s="3">
        <v>8849595</v>
      </c>
      <c r="L88" s="12">
        <v>85</v>
      </c>
      <c r="M88" s="13">
        <v>6208</v>
      </c>
      <c r="N88" s="13">
        <v>6549</v>
      </c>
      <c r="O88" s="13">
        <v>7312</v>
      </c>
      <c r="P88" s="13">
        <v>7815</v>
      </c>
      <c r="Q88" s="13">
        <v>8305</v>
      </c>
      <c r="R88" s="13">
        <v>8662</v>
      </c>
      <c r="S88" s="13">
        <v>9399</v>
      </c>
      <c r="T88" s="13">
        <v>9613</v>
      </c>
      <c r="U88" s="13">
        <v>9646</v>
      </c>
      <c r="V88" s="13">
        <v>9188</v>
      </c>
      <c r="W88" s="14">
        <v>85</v>
      </c>
      <c r="X88" s="15">
        <v>25310</v>
      </c>
      <c r="Y88" s="15">
        <v>19678</v>
      </c>
      <c r="Z88" s="15">
        <v>18407</v>
      </c>
      <c r="AA88" s="15">
        <v>24902</v>
      </c>
      <c r="AB88" s="15">
        <v>37955</v>
      </c>
      <c r="AC88" s="15">
        <v>40618</v>
      </c>
      <c r="AD88" s="15">
        <v>41126</v>
      </c>
      <c r="AE88" s="15">
        <v>42170</v>
      </c>
      <c r="AF88" s="15">
        <v>42818</v>
      </c>
      <c r="AG88" s="15">
        <v>43624</v>
      </c>
      <c r="AH88" s="15">
        <f t="shared" si="2"/>
        <v>44752</v>
      </c>
      <c r="AI88" s="15">
        <f t="shared" si="3"/>
        <v>46936</v>
      </c>
      <c r="AL88" s="52">
        <v>84</v>
      </c>
      <c r="AM88" s="52">
        <v>17271</v>
      </c>
      <c r="AN88" s="52">
        <v>33292</v>
      </c>
      <c r="AO88" s="52">
        <v>50563</v>
      </c>
      <c r="AQ88" s="72">
        <v>84</v>
      </c>
      <c r="AR88" s="72">
        <v>17919</v>
      </c>
      <c r="AS88" s="72">
        <v>34062</v>
      </c>
      <c r="AT88" s="72">
        <v>51981</v>
      </c>
    </row>
    <row r="89" spans="1:46">
      <c r="L89" s="12">
        <v>86</v>
      </c>
      <c r="M89" s="13">
        <v>4964</v>
      </c>
      <c r="N89" s="13">
        <v>5321</v>
      </c>
      <c r="O89" s="13">
        <v>5619</v>
      </c>
      <c r="P89" s="13">
        <v>6289</v>
      </c>
      <c r="Q89" s="13">
        <v>6803</v>
      </c>
      <c r="R89" s="13">
        <v>7179</v>
      </c>
      <c r="S89" s="13">
        <v>7575</v>
      </c>
      <c r="T89" s="13">
        <v>8161</v>
      </c>
      <c r="U89" s="13">
        <v>8354</v>
      </c>
      <c r="V89" s="13">
        <v>8366</v>
      </c>
      <c r="W89" s="14">
        <v>86</v>
      </c>
      <c r="X89" s="15">
        <v>29227</v>
      </c>
      <c r="Y89" s="15">
        <v>22978</v>
      </c>
      <c r="Z89" s="15">
        <v>17661</v>
      </c>
      <c r="AA89" s="15">
        <v>16812</v>
      </c>
      <c r="AB89" s="15">
        <v>22633</v>
      </c>
      <c r="AC89" s="15">
        <v>34494</v>
      </c>
      <c r="AD89" s="15">
        <v>37159</v>
      </c>
      <c r="AE89" s="15">
        <v>37524</v>
      </c>
      <c r="AF89" s="15">
        <v>38638</v>
      </c>
      <c r="AG89" s="15">
        <v>39335</v>
      </c>
      <c r="AH89" s="15">
        <f t="shared" si="2"/>
        <v>40057</v>
      </c>
      <c r="AI89" s="15">
        <f t="shared" si="3"/>
        <v>41251</v>
      </c>
      <c r="AL89" s="52">
        <v>85</v>
      </c>
      <c r="AM89" s="52">
        <v>14522</v>
      </c>
      <c r="AN89" s="52">
        <v>30230</v>
      </c>
      <c r="AO89" s="52">
        <v>44752</v>
      </c>
      <c r="AQ89" s="72">
        <v>85</v>
      </c>
      <c r="AR89" s="72">
        <v>15599</v>
      </c>
      <c r="AS89" s="72">
        <v>31337</v>
      </c>
      <c r="AT89" s="72">
        <v>46936</v>
      </c>
    </row>
    <row r="90" spans="1:46">
      <c r="L90" s="12">
        <v>87</v>
      </c>
      <c r="M90" s="13">
        <v>3895</v>
      </c>
      <c r="N90" s="13">
        <v>4176</v>
      </c>
      <c r="O90" s="13">
        <v>4491</v>
      </c>
      <c r="P90" s="13">
        <v>4718</v>
      </c>
      <c r="Q90" s="13">
        <v>5302</v>
      </c>
      <c r="R90" s="13">
        <v>5788</v>
      </c>
      <c r="S90" s="13">
        <v>6150</v>
      </c>
      <c r="T90" s="13">
        <v>6463</v>
      </c>
      <c r="U90" s="13">
        <v>6999</v>
      </c>
      <c r="V90" s="13">
        <v>7223</v>
      </c>
      <c r="W90" s="14">
        <v>87</v>
      </c>
      <c r="X90" s="15">
        <v>26933</v>
      </c>
      <c r="Y90" s="15">
        <v>26043</v>
      </c>
      <c r="Z90" s="15">
        <v>20363</v>
      </c>
      <c r="AA90" s="15">
        <v>15990</v>
      </c>
      <c r="AB90" s="15">
        <v>15105</v>
      </c>
      <c r="AC90" s="15">
        <v>20379</v>
      </c>
      <c r="AD90" s="15">
        <v>30987</v>
      </c>
      <c r="AE90" s="15">
        <v>33419</v>
      </c>
      <c r="AF90" s="15">
        <v>33878</v>
      </c>
      <c r="AG90" s="15">
        <v>35167</v>
      </c>
      <c r="AH90" s="15">
        <f t="shared" si="2"/>
        <v>35858</v>
      </c>
      <c r="AI90" s="15">
        <f t="shared" si="3"/>
        <v>36443</v>
      </c>
      <c r="AL90" s="52">
        <v>86</v>
      </c>
      <c r="AM90" s="52">
        <v>12243</v>
      </c>
      <c r="AN90" s="52">
        <v>27814</v>
      </c>
      <c r="AO90" s="52">
        <v>40057</v>
      </c>
      <c r="AQ90" s="72">
        <v>86</v>
      </c>
      <c r="AR90" s="72">
        <v>13051</v>
      </c>
      <c r="AS90" s="72">
        <v>28200</v>
      </c>
      <c r="AT90" s="72">
        <v>41251</v>
      </c>
    </row>
    <row r="91" spans="1:46">
      <c r="L91" s="12">
        <v>88</v>
      </c>
      <c r="M91" s="13">
        <v>2906</v>
      </c>
      <c r="N91" s="13">
        <v>3206</v>
      </c>
      <c r="O91" s="13">
        <v>3494</v>
      </c>
      <c r="P91" s="13">
        <v>3756</v>
      </c>
      <c r="Q91" s="13">
        <v>3919</v>
      </c>
      <c r="R91" s="13">
        <v>4445</v>
      </c>
      <c r="S91" s="13">
        <v>4844</v>
      </c>
      <c r="T91" s="13">
        <v>5182</v>
      </c>
      <c r="U91" s="13">
        <v>5491</v>
      </c>
      <c r="V91" s="13">
        <v>5854</v>
      </c>
      <c r="W91" s="14">
        <v>88</v>
      </c>
      <c r="X91" s="15">
        <v>23666</v>
      </c>
      <c r="Y91" s="15">
        <v>23528</v>
      </c>
      <c r="Z91" s="15">
        <v>22416</v>
      </c>
      <c r="AA91" s="15">
        <v>18116</v>
      </c>
      <c r="AB91" s="15">
        <v>14223</v>
      </c>
      <c r="AC91" s="15">
        <v>13478</v>
      </c>
      <c r="AD91" s="15">
        <v>18166</v>
      </c>
      <c r="AE91" s="15">
        <v>27206</v>
      </c>
      <c r="AF91" s="15">
        <v>29516</v>
      </c>
      <c r="AG91" s="15">
        <v>29861</v>
      </c>
      <c r="AH91" s="15">
        <f t="shared" si="2"/>
        <v>31663</v>
      </c>
      <c r="AI91" s="15">
        <f t="shared" si="3"/>
        <v>32159</v>
      </c>
      <c r="AL91" s="52">
        <v>87</v>
      </c>
      <c r="AM91" s="52">
        <v>10464</v>
      </c>
      <c r="AN91" s="52">
        <v>25394</v>
      </c>
      <c r="AO91" s="52">
        <v>35858</v>
      </c>
      <c r="AQ91" s="72">
        <v>87</v>
      </c>
      <c r="AR91" s="72">
        <v>10768</v>
      </c>
      <c r="AS91" s="72">
        <v>25675</v>
      </c>
      <c r="AT91" s="72">
        <v>36443</v>
      </c>
    </row>
    <row r="92" spans="1:46">
      <c r="L92" s="12">
        <v>89</v>
      </c>
      <c r="M92" s="13">
        <v>2358</v>
      </c>
      <c r="N92" s="13">
        <v>2379</v>
      </c>
      <c r="O92" s="13">
        <v>2617</v>
      </c>
      <c r="P92" s="13">
        <v>2914</v>
      </c>
      <c r="Q92" s="13">
        <v>3114</v>
      </c>
      <c r="R92" s="13">
        <v>3219</v>
      </c>
      <c r="S92" s="13">
        <v>3695</v>
      </c>
      <c r="T92" s="13">
        <v>3999</v>
      </c>
      <c r="U92" s="13">
        <v>4259</v>
      </c>
      <c r="V92" s="13">
        <v>4647</v>
      </c>
      <c r="W92" s="14">
        <v>89</v>
      </c>
      <c r="X92" s="15">
        <v>20061</v>
      </c>
      <c r="Y92" s="15">
        <v>20071</v>
      </c>
      <c r="Z92" s="15">
        <v>19634</v>
      </c>
      <c r="AA92" s="15">
        <v>19444</v>
      </c>
      <c r="AB92" s="15">
        <v>15806</v>
      </c>
      <c r="AC92" s="15">
        <v>12475</v>
      </c>
      <c r="AD92" s="15">
        <v>11810</v>
      </c>
      <c r="AE92" s="15">
        <v>15825</v>
      </c>
      <c r="AF92" s="15">
        <v>24146</v>
      </c>
      <c r="AG92" s="15">
        <v>25958</v>
      </c>
      <c r="AH92" s="15">
        <f t="shared" si="2"/>
        <v>26224</v>
      </c>
      <c r="AI92" s="15">
        <f t="shared" si="3"/>
        <v>27902</v>
      </c>
      <c r="AL92" s="52">
        <v>88</v>
      </c>
      <c r="AM92" s="52">
        <v>9005</v>
      </c>
      <c r="AN92" s="52">
        <v>22658</v>
      </c>
      <c r="AO92" s="52">
        <v>31663</v>
      </c>
      <c r="AQ92" s="72">
        <v>88</v>
      </c>
      <c r="AR92" s="72">
        <v>9059</v>
      </c>
      <c r="AS92" s="72">
        <v>23100</v>
      </c>
      <c r="AT92" s="72">
        <v>32159</v>
      </c>
    </row>
    <row r="93" spans="1:46">
      <c r="L93" s="12">
        <v>90</v>
      </c>
      <c r="M93" s="13">
        <v>1738</v>
      </c>
      <c r="N93" s="13">
        <v>1879</v>
      </c>
      <c r="O93" s="13">
        <v>1851</v>
      </c>
      <c r="P93" s="13">
        <v>2081</v>
      </c>
      <c r="Q93" s="13">
        <v>2381</v>
      </c>
      <c r="R93" s="13">
        <v>2501</v>
      </c>
      <c r="S93" s="13">
        <v>2615</v>
      </c>
      <c r="T93" s="13">
        <v>2927</v>
      </c>
      <c r="U93" s="13">
        <v>3236</v>
      </c>
      <c r="V93" s="13">
        <v>3504</v>
      </c>
      <c r="W93" s="14">
        <v>90</v>
      </c>
      <c r="X93" s="15">
        <v>16561</v>
      </c>
      <c r="Y93" s="15">
        <v>17039</v>
      </c>
      <c r="Z93" s="15">
        <v>16700</v>
      </c>
      <c r="AA93" s="15">
        <v>16866</v>
      </c>
      <c r="AB93" s="15">
        <v>16469</v>
      </c>
      <c r="AC93" s="15">
        <v>13634</v>
      </c>
      <c r="AD93" s="15">
        <v>10754</v>
      </c>
      <c r="AE93" s="15">
        <v>10217</v>
      </c>
      <c r="AF93" s="15">
        <v>13572</v>
      </c>
      <c r="AG93" s="15">
        <v>21047</v>
      </c>
      <c r="AH93" s="15">
        <f t="shared" si="2"/>
        <v>22714</v>
      </c>
      <c r="AI93" s="15">
        <f t="shared" si="3"/>
        <v>22736</v>
      </c>
      <c r="AL93" s="52">
        <v>89</v>
      </c>
      <c r="AM93" s="52">
        <v>6810</v>
      </c>
      <c r="AN93" s="52">
        <v>19414</v>
      </c>
      <c r="AO93" s="52">
        <v>26224</v>
      </c>
      <c r="AQ93" s="72">
        <v>89</v>
      </c>
      <c r="AR93" s="72">
        <v>7673</v>
      </c>
      <c r="AS93" s="72">
        <v>20229</v>
      </c>
      <c r="AT93" s="72">
        <v>27902</v>
      </c>
    </row>
    <row r="94" spans="1:46">
      <c r="L94" s="12">
        <v>91</v>
      </c>
      <c r="M94" s="13">
        <v>1270</v>
      </c>
      <c r="N94" s="13">
        <v>1344</v>
      </c>
      <c r="O94" s="13">
        <v>1465</v>
      </c>
      <c r="P94" s="13">
        <v>1447</v>
      </c>
      <c r="Q94" s="13">
        <v>1678</v>
      </c>
      <c r="R94" s="13">
        <v>1928</v>
      </c>
      <c r="S94" s="13">
        <v>1966</v>
      </c>
      <c r="T94" s="13">
        <v>2058</v>
      </c>
      <c r="U94" s="13">
        <v>2325</v>
      </c>
      <c r="V94" s="13">
        <v>2545</v>
      </c>
      <c r="W94" s="14">
        <v>91</v>
      </c>
      <c r="X94" s="15">
        <v>13037</v>
      </c>
      <c r="Y94" s="15">
        <v>13735</v>
      </c>
      <c r="Z94" s="15">
        <v>13976</v>
      </c>
      <c r="AA94" s="15">
        <v>14015</v>
      </c>
      <c r="AB94" s="15">
        <v>14157</v>
      </c>
      <c r="AC94" s="15">
        <v>14001</v>
      </c>
      <c r="AD94" s="15">
        <v>11583</v>
      </c>
      <c r="AE94" s="15">
        <v>9070</v>
      </c>
      <c r="AF94" s="15">
        <v>8651</v>
      </c>
      <c r="AG94" s="15">
        <v>11570</v>
      </c>
      <c r="AH94" s="15">
        <f t="shared" si="2"/>
        <v>18133</v>
      </c>
      <c r="AI94" s="15">
        <f t="shared" si="3"/>
        <v>19260</v>
      </c>
      <c r="AL94" s="52">
        <v>90</v>
      </c>
      <c r="AM94" s="52">
        <v>5706</v>
      </c>
      <c r="AN94" s="52">
        <v>17008</v>
      </c>
      <c r="AO94" s="52">
        <v>22714</v>
      </c>
      <c r="AQ94" s="72">
        <v>90</v>
      </c>
      <c r="AR94" s="72">
        <v>5704</v>
      </c>
      <c r="AS94" s="72">
        <v>17032</v>
      </c>
      <c r="AT94" s="72">
        <v>22736</v>
      </c>
    </row>
    <row r="95" spans="1:46">
      <c r="L95" s="12">
        <v>92</v>
      </c>
      <c r="M95" s="13">
        <v>835</v>
      </c>
      <c r="N95" s="13">
        <v>997</v>
      </c>
      <c r="O95" s="13">
        <v>1058</v>
      </c>
      <c r="P95" s="13">
        <v>1131</v>
      </c>
      <c r="Q95" s="13">
        <v>1099</v>
      </c>
      <c r="R95" s="13">
        <v>1293</v>
      </c>
      <c r="S95" s="13">
        <v>1527</v>
      </c>
      <c r="T95" s="13">
        <v>1513</v>
      </c>
      <c r="U95" s="13">
        <v>1605</v>
      </c>
      <c r="V95" s="13">
        <v>1796</v>
      </c>
      <c r="W95" s="14">
        <v>92</v>
      </c>
      <c r="X95" s="15">
        <v>9650</v>
      </c>
      <c r="Y95" s="15">
        <v>10589</v>
      </c>
      <c r="Z95" s="15">
        <v>11039</v>
      </c>
      <c r="AA95" s="15">
        <v>11574</v>
      </c>
      <c r="AB95" s="15">
        <v>11446</v>
      </c>
      <c r="AC95" s="15">
        <v>11858</v>
      </c>
      <c r="AD95" s="15">
        <v>11700</v>
      </c>
      <c r="AE95" s="15">
        <v>9566</v>
      </c>
      <c r="AF95" s="15">
        <v>7547</v>
      </c>
      <c r="AG95" s="15">
        <v>7205</v>
      </c>
      <c r="AH95" s="15">
        <f t="shared" si="2"/>
        <v>9792</v>
      </c>
      <c r="AI95" s="15">
        <f t="shared" si="3"/>
        <v>15076</v>
      </c>
      <c r="AL95" s="52">
        <v>91</v>
      </c>
      <c r="AM95" s="52">
        <v>4268</v>
      </c>
      <c r="AN95" s="52">
        <v>13865</v>
      </c>
      <c r="AO95" s="52">
        <v>18133</v>
      </c>
      <c r="AQ95" s="72">
        <v>91</v>
      </c>
      <c r="AR95" s="72">
        <v>4643</v>
      </c>
      <c r="AS95" s="72">
        <v>14617</v>
      </c>
      <c r="AT95" s="72">
        <v>19260</v>
      </c>
    </row>
    <row r="96" spans="1:46">
      <c r="L96" s="12">
        <v>93</v>
      </c>
      <c r="M96" s="13">
        <v>607</v>
      </c>
      <c r="N96" s="13">
        <v>639</v>
      </c>
      <c r="O96" s="13">
        <v>779</v>
      </c>
      <c r="P96" s="13">
        <v>810</v>
      </c>
      <c r="Q96" s="13">
        <v>847</v>
      </c>
      <c r="R96" s="13">
        <v>820</v>
      </c>
      <c r="S96" s="13">
        <v>969</v>
      </c>
      <c r="T96" s="13">
        <v>1110</v>
      </c>
      <c r="U96" s="13">
        <v>1137</v>
      </c>
      <c r="V96" s="13">
        <v>1183</v>
      </c>
      <c r="W96" s="14">
        <v>93</v>
      </c>
      <c r="X96" s="15">
        <v>7331</v>
      </c>
      <c r="Y96" s="15">
        <v>7674</v>
      </c>
      <c r="Z96" s="15">
        <v>8372</v>
      </c>
      <c r="AA96" s="15">
        <v>8999</v>
      </c>
      <c r="AB96" s="15">
        <v>9348</v>
      </c>
      <c r="AC96" s="15">
        <v>9329</v>
      </c>
      <c r="AD96" s="15">
        <v>9758</v>
      </c>
      <c r="AE96" s="15">
        <v>9531</v>
      </c>
      <c r="AF96" s="15">
        <v>7717</v>
      </c>
      <c r="AG96" s="15">
        <v>6101</v>
      </c>
      <c r="AH96" s="15">
        <f t="shared" si="2"/>
        <v>6021</v>
      </c>
      <c r="AI96" s="15">
        <f t="shared" si="3"/>
        <v>8015</v>
      </c>
      <c r="AL96" s="52">
        <v>92</v>
      </c>
      <c r="AM96" s="52">
        <v>2054</v>
      </c>
      <c r="AN96" s="52">
        <v>7738</v>
      </c>
      <c r="AO96" s="52">
        <v>9792</v>
      </c>
      <c r="AQ96" s="72">
        <v>92</v>
      </c>
      <c r="AR96" s="72">
        <v>3410</v>
      </c>
      <c r="AS96" s="72">
        <v>11666</v>
      </c>
      <c r="AT96" s="72">
        <v>15076</v>
      </c>
    </row>
    <row r="97" spans="12:46">
      <c r="L97" s="12">
        <v>94</v>
      </c>
      <c r="M97" s="13">
        <v>450</v>
      </c>
      <c r="N97" s="13">
        <v>435</v>
      </c>
      <c r="O97" s="13">
        <v>447</v>
      </c>
      <c r="P97" s="13">
        <v>572</v>
      </c>
      <c r="Q97" s="13">
        <v>620</v>
      </c>
      <c r="R97" s="13">
        <v>626</v>
      </c>
      <c r="S97" s="13">
        <v>605</v>
      </c>
      <c r="T97" s="13">
        <v>712</v>
      </c>
      <c r="U97" s="13">
        <v>823</v>
      </c>
      <c r="V97" s="13">
        <v>851</v>
      </c>
      <c r="W97" s="14">
        <v>94</v>
      </c>
      <c r="X97" s="15">
        <v>4974</v>
      </c>
      <c r="Y97" s="15">
        <v>5669</v>
      </c>
      <c r="Z97" s="15">
        <v>5861</v>
      </c>
      <c r="AA97" s="15">
        <v>6641</v>
      </c>
      <c r="AB97" s="15">
        <v>7042</v>
      </c>
      <c r="AC97" s="15">
        <v>7403</v>
      </c>
      <c r="AD97" s="15">
        <v>7534</v>
      </c>
      <c r="AE97" s="15">
        <v>7704</v>
      </c>
      <c r="AF97" s="15">
        <v>7704</v>
      </c>
      <c r="AG97" s="15">
        <v>6116</v>
      </c>
      <c r="AH97" s="15">
        <f t="shared" si="2"/>
        <v>5011</v>
      </c>
      <c r="AI97" s="15">
        <f t="shared" si="3"/>
        <v>4803</v>
      </c>
      <c r="AL97" s="52">
        <v>93</v>
      </c>
      <c r="AM97" s="52">
        <v>1180</v>
      </c>
      <c r="AN97" s="52">
        <v>4841</v>
      </c>
      <c r="AO97" s="52">
        <v>6021</v>
      </c>
      <c r="AQ97" s="72">
        <v>93</v>
      </c>
      <c r="AR97" s="72">
        <v>1583</v>
      </c>
      <c r="AS97" s="72">
        <v>6432</v>
      </c>
      <c r="AT97" s="72">
        <v>8015</v>
      </c>
    </row>
    <row r="98" spans="12:46">
      <c r="L98" s="12">
        <v>95</v>
      </c>
      <c r="M98" s="13">
        <v>292</v>
      </c>
      <c r="N98" s="13">
        <v>329</v>
      </c>
      <c r="O98" s="13">
        <v>313</v>
      </c>
      <c r="P98" s="13">
        <v>326</v>
      </c>
      <c r="Q98" s="13">
        <v>417</v>
      </c>
      <c r="R98" s="13">
        <v>469</v>
      </c>
      <c r="S98" s="13">
        <v>437</v>
      </c>
      <c r="T98" s="13">
        <v>428</v>
      </c>
      <c r="U98" s="13">
        <v>480</v>
      </c>
      <c r="V98" s="13">
        <v>569</v>
      </c>
      <c r="W98" s="14">
        <v>95</v>
      </c>
      <c r="X98" s="15">
        <v>3537</v>
      </c>
      <c r="Y98" s="15">
        <v>3730</v>
      </c>
      <c r="Z98" s="15">
        <v>4209</v>
      </c>
      <c r="AA98" s="15">
        <v>4523</v>
      </c>
      <c r="AB98" s="15">
        <v>5070</v>
      </c>
      <c r="AC98" s="15">
        <v>5438</v>
      </c>
      <c r="AD98" s="15">
        <v>5778</v>
      </c>
      <c r="AE98" s="15">
        <v>5833</v>
      </c>
      <c r="AF98" s="15">
        <v>6088</v>
      </c>
      <c r="AG98" s="15">
        <v>5982</v>
      </c>
      <c r="AH98" s="15">
        <f t="shared" si="2"/>
        <v>4887</v>
      </c>
      <c r="AI98" s="15">
        <f t="shared" si="3"/>
        <v>3899</v>
      </c>
      <c r="AL98" s="52">
        <v>94</v>
      </c>
      <c r="AM98" s="52">
        <v>934</v>
      </c>
      <c r="AN98" s="52">
        <v>4077</v>
      </c>
      <c r="AO98" s="52">
        <v>5011</v>
      </c>
      <c r="AQ98" s="72">
        <v>94</v>
      </c>
      <c r="AR98" s="72">
        <v>911</v>
      </c>
      <c r="AS98" s="72">
        <v>3892</v>
      </c>
      <c r="AT98" s="72">
        <v>4803</v>
      </c>
    </row>
    <row r="99" spans="12:46">
      <c r="L99" s="12">
        <v>96</v>
      </c>
      <c r="M99" s="13">
        <v>154</v>
      </c>
      <c r="N99" s="13">
        <v>205</v>
      </c>
      <c r="O99" s="13">
        <v>241</v>
      </c>
      <c r="P99" s="13">
        <v>231</v>
      </c>
      <c r="Q99" s="13">
        <v>219</v>
      </c>
      <c r="R99" s="13">
        <v>305</v>
      </c>
      <c r="S99" s="13">
        <v>354</v>
      </c>
      <c r="T99" s="13">
        <v>324</v>
      </c>
      <c r="U99" s="13">
        <v>286</v>
      </c>
      <c r="V99" s="13">
        <v>355</v>
      </c>
      <c r="W99" s="14">
        <v>96</v>
      </c>
      <c r="X99" s="15">
        <v>2466</v>
      </c>
      <c r="Y99" s="15">
        <v>2658</v>
      </c>
      <c r="Z99" s="15">
        <v>2752</v>
      </c>
      <c r="AA99" s="15">
        <v>3205</v>
      </c>
      <c r="AB99" s="15">
        <v>3357</v>
      </c>
      <c r="AC99" s="15">
        <v>3868</v>
      </c>
      <c r="AD99" s="15">
        <v>4113</v>
      </c>
      <c r="AE99" s="15">
        <v>4298</v>
      </c>
      <c r="AF99" s="15">
        <v>4448</v>
      </c>
      <c r="AG99" s="15">
        <v>4680</v>
      </c>
      <c r="AH99" s="15">
        <f t="shared" si="2"/>
        <v>4755</v>
      </c>
      <c r="AI99" s="15">
        <f t="shared" si="3"/>
        <v>3670</v>
      </c>
      <c r="AL99" s="52">
        <v>95</v>
      </c>
      <c r="AM99" s="52">
        <v>853</v>
      </c>
      <c r="AN99" s="52">
        <v>4034</v>
      </c>
      <c r="AO99" s="52">
        <v>4887</v>
      </c>
      <c r="AQ99" s="72">
        <v>95</v>
      </c>
      <c r="AR99" s="72">
        <v>692</v>
      </c>
      <c r="AS99" s="72">
        <v>3207</v>
      </c>
      <c r="AT99" s="72">
        <v>3899</v>
      </c>
    </row>
    <row r="100" spans="12:46">
      <c r="L100" s="12">
        <v>97</v>
      </c>
      <c r="M100" s="13">
        <v>121</v>
      </c>
      <c r="N100" s="13">
        <v>110</v>
      </c>
      <c r="O100" s="13">
        <v>139</v>
      </c>
      <c r="P100" s="13">
        <v>166</v>
      </c>
      <c r="Q100" s="13">
        <v>157</v>
      </c>
      <c r="R100" s="13">
        <v>150</v>
      </c>
      <c r="S100" s="13">
        <v>209</v>
      </c>
      <c r="T100" s="13">
        <v>261</v>
      </c>
      <c r="U100" s="13">
        <v>220</v>
      </c>
      <c r="V100" s="13">
        <v>189</v>
      </c>
      <c r="W100" s="14">
        <v>97</v>
      </c>
      <c r="X100" s="15">
        <v>1669</v>
      </c>
      <c r="Y100" s="15">
        <v>1748</v>
      </c>
      <c r="Z100" s="15">
        <v>1859</v>
      </c>
      <c r="AA100" s="15">
        <v>2026</v>
      </c>
      <c r="AB100" s="15">
        <v>2340</v>
      </c>
      <c r="AC100" s="15">
        <v>2492</v>
      </c>
      <c r="AD100" s="15">
        <v>2774</v>
      </c>
      <c r="AE100" s="15">
        <v>2991</v>
      </c>
      <c r="AF100" s="15">
        <v>3199</v>
      </c>
      <c r="AG100" s="15">
        <v>3341</v>
      </c>
      <c r="AH100" s="15">
        <f t="shared" si="2"/>
        <v>3617</v>
      </c>
      <c r="AI100" s="15">
        <f t="shared" si="3"/>
        <v>3484</v>
      </c>
      <c r="AL100" s="52">
        <v>96</v>
      </c>
      <c r="AM100" s="52">
        <v>799</v>
      </c>
      <c r="AN100" s="52">
        <v>3956</v>
      </c>
      <c r="AO100" s="52">
        <v>4755</v>
      </c>
      <c r="AQ100" s="72">
        <v>96</v>
      </c>
      <c r="AR100" s="72">
        <v>629</v>
      </c>
      <c r="AS100" s="72">
        <v>3041</v>
      </c>
      <c r="AT100" s="72">
        <v>3670</v>
      </c>
    </row>
    <row r="101" spans="12:46">
      <c r="L101" s="12">
        <v>98</v>
      </c>
      <c r="M101" s="13">
        <v>67</v>
      </c>
      <c r="N101" s="13">
        <v>91</v>
      </c>
      <c r="O101" s="13">
        <v>75</v>
      </c>
      <c r="P101" s="13">
        <v>98</v>
      </c>
      <c r="Q101" s="13">
        <v>113</v>
      </c>
      <c r="R101" s="13">
        <v>116</v>
      </c>
      <c r="S101" s="13">
        <v>99</v>
      </c>
      <c r="T101" s="13">
        <v>131</v>
      </c>
      <c r="U101" s="13">
        <v>205</v>
      </c>
      <c r="V101" s="13">
        <v>147</v>
      </c>
      <c r="W101" s="14">
        <v>98</v>
      </c>
      <c r="X101" s="15">
        <v>1048</v>
      </c>
      <c r="Y101" s="15">
        <v>1197</v>
      </c>
      <c r="Z101" s="15">
        <v>1164</v>
      </c>
      <c r="AA101" s="15">
        <v>1328</v>
      </c>
      <c r="AB101" s="15">
        <v>1395</v>
      </c>
      <c r="AC101" s="15">
        <v>1660</v>
      </c>
      <c r="AD101" s="15">
        <v>1763</v>
      </c>
      <c r="AE101" s="15">
        <v>1992</v>
      </c>
      <c r="AF101" s="15">
        <v>2137</v>
      </c>
      <c r="AG101" s="15">
        <v>2274</v>
      </c>
      <c r="AH101" s="15">
        <f t="shared" si="2"/>
        <v>2490</v>
      </c>
      <c r="AI101" s="15">
        <f t="shared" si="3"/>
        <v>2599</v>
      </c>
      <c r="AL101" s="52">
        <v>97</v>
      </c>
      <c r="AM101" s="52">
        <v>578</v>
      </c>
      <c r="AN101" s="52">
        <v>3039</v>
      </c>
      <c r="AO101" s="52">
        <v>3617</v>
      </c>
      <c r="AQ101" s="72">
        <v>97</v>
      </c>
      <c r="AR101" s="72">
        <v>533</v>
      </c>
      <c r="AS101" s="72">
        <v>2951</v>
      </c>
      <c r="AT101" s="72">
        <v>3484</v>
      </c>
    </row>
    <row r="102" spans="12:46">
      <c r="L102" s="12">
        <v>99</v>
      </c>
      <c r="M102" s="13">
        <v>37</v>
      </c>
      <c r="N102" s="13">
        <v>41</v>
      </c>
      <c r="O102" s="13">
        <v>60</v>
      </c>
      <c r="P102" s="13">
        <v>50</v>
      </c>
      <c r="Q102" s="13">
        <v>67</v>
      </c>
      <c r="R102" s="13">
        <v>83</v>
      </c>
      <c r="S102" s="13">
        <v>76</v>
      </c>
      <c r="T102" s="13">
        <v>55</v>
      </c>
      <c r="U102" s="13">
        <v>88</v>
      </c>
      <c r="V102" s="13">
        <v>175</v>
      </c>
      <c r="W102" s="14">
        <v>99</v>
      </c>
      <c r="X102" s="16">
        <v>708</v>
      </c>
      <c r="Y102" s="16">
        <v>730</v>
      </c>
      <c r="Z102" s="16">
        <v>794</v>
      </c>
      <c r="AA102" s="16">
        <v>806</v>
      </c>
      <c r="AB102" s="16">
        <v>939</v>
      </c>
      <c r="AC102" s="16">
        <v>962</v>
      </c>
      <c r="AD102" s="15">
        <v>1126</v>
      </c>
      <c r="AE102" s="15">
        <v>1198</v>
      </c>
      <c r="AF102" s="15">
        <v>1392</v>
      </c>
      <c r="AG102" s="15">
        <v>1506</v>
      </c>
      <c r="AH102" s="15">
        <f t="shared" si="2"/>
        <v>1689</v>
      </c>
      <c r="AI102" s="15">
        <f t="shared" si="3"/>
        <v>1715</v>
      </c>
      <c r="AL102" s="52">
        <v>98</v>
      </c>
      <c r="AM102" s="52">
        <v>385</v>
      </c>
      <c r="AN102" s="52">
        <v>2105</v>
      </c>
      <c r="AO102" s="52">
        <v>2490</v>
      </c>
      <c r="AQ102" s="72">
        <v>98</v>
      </c>
      <c r="AR102" s="72">
        <v>390</v>
      </c>
      <c r="AS102" s="72">
        <v>2209</v>
      </c>
      <c r="AT102" s="72">
        <v>2599</v>
      </c>
    </row>
    <row r="103" spans="12:46">
      <c r="L103" s="12" t="s">
        <v>14</v>
      </c>
      <c r="M103" s="13">
        <v>65</v>
      </c>
      <c r="N103" s="13">
        <v>69</v>
      </c>
      <c r="O103" s="13">
        <v>68</v>
      </c>
      <c r="P103" s="13">
        <v>83</v>
      </c>
      <c r="Q103" s="13">
        <v>66</v>
      </c>
      <c r="R103" s="13">
        <v>86</v>
      </c>
      <c r="S103" s="13">
        <v>91</v>
      </c>
      <c r="T103" s="13">
        <v>105</v>
      </c>
      <c r="U103" s="13">
        <v>91</v>
      </c>
      <c r="V103" s="13">
        <v>98</v>
      </c>
      <c r="W103" s="14" t="s">
        <v>17</v>
      </c>
      <c r="X103" s="16">
        <v>931</v>
      </c>
      <c r="Y103" s="15">
        <v>1058</v>
      </c>
      <c r="Z103" s="15">
        <v>1114</v>
      </c>
      <c r="AA103" s="15">
        <v>1343</v>
      </c>
      <c r="AB103" s="15">
        <v>1447</v>
      </c>
      <c r="AC103" s="15">
        <v>1648</v>
      </c>
      <c r="AD103" s="15">
        <v>1746</v>
      </c>
      <c r="AE103" s="15">
        <v>1861</v>
      </c>
      <c r="AF103" s="15">
        <v>1986</v>
      </c>
      <c r="AG103" s="15">
        <v>2121</v>
      </c>
      <c r="AH103" s="15">
        <f t="shared" si="2"/>
        <v>2369</v>
      </c>
      <c r="AI103" s="15">
        <f t="shared" si="3"/>
        <v>2571</v>
      </c>
      <c r="AL103" s="52">
        <v>99</v>
      </c>
      <c r="AM103" s="52">
        <v>249</v>
      </c>
      <c r="AN103" s="52">
        <v>1440</v>
      </c>
      <c r="AO103" s="52">
        <v>1689</v>
      </c>
      <c r="AQ103" s="72">
        <v>99</v>
      </c>
      <c r="AR103" s="72">
        <v>248</v>
      </c>
      <c r="AS103" s="72">
        <v>1467</v>
      </c>
      <c r="AT103" s="72">
        <v>1715</v>
      </c>
    </row>
    <row r="104" spans="12:46">
      <c r="L104" s="12" t="s">
        <v>11</v>
      </c>
      <c r="M104" s="13">
        <v>4282546</v>
      </c>
      <c r="N104" s="13">
        <v>4290485</v>
      </c>
      <c r="O104" s="13">
        <v>4291029</v>
      </c>
      <c r="P104" s="13">
        <v>4290748</v>
      </c>
      <c r="Q104" s="13">
        <v>4293414</v>
      </c>
      <c r="R104" s="13">
        <v>4303661</v>
      </c>
      <c r="S104" s="13">
        <v>4314275</v>
      </c>
      <c r="T104" s="13">
        <v>4326210</v>
      </c>
      <c r="U104" s="13">
        <v>4340561</v>
      </c>
      <c r="V104" s="13">
        <v>4358338</v>
      </c>
      <c r="W104" s="14" t="s">
        <v>8</v>
      </c>
      <c r="X104" s="15">
        <v>9033024</v>
      </c>
      <c r="Y104" s="15">
        <v>9073637</v>
      </c>
      <c r="Z104" s="15">
        <v>9157211</v>
      </c>
      <c r="AA104" s="15">
        <v>9276620</v>
      </c>
      <c r="AB104" s="15">
        <v>9341231</v>
      </c>
      <c r="AC104" s="15">
        <v>9393968</v>
      </c>
      <c r="AD104" s="15">
        <v>9469841</v>
      </c>
      <c r="AE104" s="15">
        <v>9545515</v>
      </c>
      <c r="AF104" s="15">
        <v>9600951</v>
      </c>
      <c r="AG104" s="15">
        <v>9663872</v>
      </c>
      <c r="AH104" s="15">
        <f t="shared" si="2"/>
        <v>9700881</v>
      </c>
      <c r="AI104" s="15">
        <f t="shared" si="3"/>
        <v>9794525</v>
      </c>
      <c r="AL104" s="52" t="s">
        <v>45</v>
      </c>
      <c r="AM104" s="52">
        <v>275</v>
      </c>
      <c r="AN104" s="52">
        <v>2094</v>
      </c>
      <c r="AO104" s="52">
        <v>2369</v>
      </c>
      <c r="AQ104" s="72" t="s">
        <v>45</v>
      </c>
      <c r="AR104" s="72">
        <v>306</v>
      </c>
      <c r="AS104" s="72">
        <v>2265</v>
      </c>
      <c r="AT104" s="72">
        <v>2571</v>
      </c>
    </row>
    <row r="105" spans="12:46">
      <c r="L105" s="129" t="s">
        <v>12</v>
      </c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AL105" s="52" t="s">
        <v>46</v>
      </c>
      <c r="AM105" s="52">
        <v>4711292</v>
      </c>
      <c r="AN105" s="52">
        <v>4989589</v>
      </c>
      <c r="AO105" s="52">
        <v>9700881</v>
      </c>
      <c r="AQ105" s="72" t="s">
        <v>46</v>
      </c>
      <c r="AR105" s="72">
        <v>4764897</v>
      </c>
      <c r="AS105" s="72">
        <v>5029628</v>
      </c>
      <c r="AT105" s="72">
        <v>9794525</v>
      </c>
    </row>
    <row r="106" spans="12:46">
      <c r="L106" s="12">
        <v>0</v>
      </c>
      <c r="M106" s="13">
        <v>34289</v>
      </c>
      <c r="N106" s="13">
        <v>37456</v>
      </c>
      <c r="O106" s="13">
        <v>37087</v>
      </c>
      <c r="P106" s="13">
        <v>36148</v>
      </c>
      <c r="Q106" s="13">
        <v>36695</v>
      </c>
      <c r="R106" s="13">
        <v>37722</v>
      </c>
      <c r="S106" s="13">
        <v>39057</v>
      </c>
      <c r="T106" s="13">
        <v>38878</v>
      </c>
      <c r="U106" s="13">
        <v>40018</v>
      </c>
      <c r="V106" s="13">
        <v>40630</v>
      </c>
    </row>
    <row r="107" spans="12:46">
      <c r="L107" s="12">
        <v>1</v>
      </c>
      <c r="M107" s="13">
        <v>35349</v>
      </c>
      <c r="N107" s="13">
        <v>35362</v>
      </c>
      <c r="O107" s="13">
        <v>37456</v>
      </c>
      <c r="P107" s="13">
        <v>37069</v>
      </c>
      <c r="Q107" s="13">
        <v>36273</v>
      </c>
      <c r="R107" s="13">
        <v>36885</v>
      </c>
      <c r="S107" s="13">
        <v>37872</v>
      </c>
      <c r="T107" s="13">
        <v>38845</v>
      </c>
      <c r="U107" s="13">
        <v>38921</v>
      </c>
      <c r="V107" s="13">
        <v>40183</v>
      </c>
    </row>
    <row r="108" spans="12:46">
      <c r="L108" s="12">
        <v>2</v>
      </c>
      <c r="M108" s="13">
        <v>35228</v>
      </c>
      <c r="N108" s="13">
        <v>35774</v>
      </c>
      <c r="O108" s="13">
        <v>35572</v>
      </c>
      <c r="P108" s="13">
        <v>37490</v>
      </c>
      <c r="Q108" s="13">
        <v>37147</v>
      </c>
      <c r="R108" s="13">
        <v>36475</v>
      </c>
      <c r="S108" s="13">
        <v>37055</v>
      </c>
      <c r="T108" s="13">
        <v>38010</v>
      </c>
      <c r="U108" s="13">
        <v>38709</v>
      </c>
      <c r="V108" s="13">
        <v>38952</v>
      </c>
    </row>
    <row r="109" spans="12:46">
      <c r="L109" s="12">
        <v>3</v>
      </c>
      <c r="M109" s="13">
        <v>35337</v>
      </c>
      <c r="N109" s="13">
        <v>35705</v>
      </c>
      <c r="O109" s="13">
        <v>35952</v>
      </c>
      <c r="P109" s="13">
        <v>35712</v>
      </c>
      <c r="Q109" s="13">
        <v>37581</v>
      </c>
      <c r="R109" s="13">
        <v>37350</v>
      </c>
      <c r="S109" s="13">
        <v>36643</v>
      </c>
      <c r="T109" s="13">
        <v>37265</v>
      </c>
      <c r="U109" s="13">
        <v>38142</v>
      </c>
      <c r="V109" s="13">
        <v>38664</v>
      </c>
    </row>
    <row r="110" spans="12:46">
      <c r="L110" s="12">
        <v>4</v>
      </c>
      <c r="M110" s="13">
        <v>34108</v>
      </c>
      <c r="N110" s="13">
        <v>35510</v>
      </c>
      <c r="O110" s="13">
        <v>35822</v>
      </c>
      <c r="P110" s="13">
        <v>36173</v>
      </c>
      <c r="Q110" s="13">
        <v>35928</v>
      </c>
      <c r="R110" s="13">
        <v>37767</v>
      </c>
      <c r="S110" s="13">
        <v>37482</v>
      </c>
      <c r="T110" s="13">
        <v>36829</v>
      </c>
      <c r="U110" s="13">
        <v>37411</v>
      </c>
      <c r="V110" s="13">
        <v>38264</v>
      </c>
    </row>
    <row r="111" spans="12:46">
      <c r="L111" s="12">
        <v>5</v>
      </c>
      <c r="M111" s="13">
        <v>34268</v>
      </c>
      <c r="N111" s="13">
        <v>34361</v>
      </c>
      <c r="O111" s="13">
        <v>35606</v>
      </c>
      <c r="P111" s="13">
        <v>35946</v>
      </c>
      <c r="Q111" s="13">
        <v>36435</v>
      </c>
      <c r="R111" s="13">
        <v>36400</v>
      </c>
      <c r="S111" s="13">
        <v>37855</v>
      </c>
      <c r="T111" s="13">
        <v>37595</v>
      </c>
      <c r="U111" s="13">
        <v>37019</v>
      </c>
      <c r="V111" s="13">
        <v>37528</v>
      </c>
    </row>
    <row r="112" spans="12:46">
      <c r="L112" s="12">
        <v>6</v>
      </c>
      <c r="M112" s="13">
        <v>36662</v>
      </c>
      <c r="N112" s="13">
        <v>34462</v>
      </c>
      <c r="O112" s="13">
        <v>34465</v>
      </c>
      <c r="P112" s="13">
        <v>35755</v>
      </c>
      <c r="Q112" s="13">
        <v>36087</v>
      </c>
      <c r="R112" s="13">
        <v>36799</v>
      </c>
      <c r="S112" s="13">
        <v>36798</v>
      </c>
      <c r="T112" s="13">
        <v>38009</v>
      </c>
      <c r="U112" s="13">
        <v>37710</v>
      </c>
      <c r="V112" s="13">
        <v>37157</v>
      </c>
    </row>
    <row r="113" spans="12:22">
      <c r="L113" s="12">
        <v>7</v>
      </c>
      <c r="M113" s="13">
        <v>37203</v>
      </c>
      <c r="N113" s="13">
        <v>36899</v>
      </c>
      <c r="O113" s="13">
        <v>34583</v>
      </c>
      <c r="P113" s="13">
        <v>34540</v>
      </c>
      <c r="Q113" s="13">
        <v>35958</v>
      </c>
      <c r="R113" s="13">
        <v>36429</v>
      </c>
      <c r="S113" s="13">
        <v>37236</v>
      </c>
      <c r="T113" s="13">
        <v>37345</v>
      </c>
      <c r="U113" s="13">
        <v>38120</v>
      </c>
      <c r="V113" s="13">
        <v>37817</v>
      </c>
    </row>
    <row r="114" spans="12:22">
      <c r="L114" s="12">
        <v>8</v>
      </c>
      <c r="M114" s="13">
        <v>38338</v>
      </c>
      <c r="N114" s="13">
        <v>37324</v>
      </c>
      <c r="O114" s="13">
        <v>36979</v>
      </c>
      <c r="P114" s="13">
        <v>34748</v>
      </c>
      <c r="Q114" s="13">
        <v>34674</v>
      </c>
      <c r="R114" s="13">
        <v>36295</v>
      </c>
      <c r="S114" s="13">
        <v>36820</v>
      </c>
      <c r="T114" s="13">
        <v>37691</v>
      </c>
      <c r="U114" s="13">
        <v>37772</v>
      </c>
      <c r="V114" s="13">
        <v>38239</v>
      </c>
    </row>
    <row r="115" spans="12:22">
      <c r="L115" s="12">
        <v>9</v>
      </c>
      <c r="M115" s="13">
        <v>39505</v>
      </c>
      <c r="N115" s="13">
        <v>38507</v>
      </c>
      <c r="O115" s="13">
        <v>37399</v>
      </c>
      <c r="P115" s="13">
        <v>37114</v>
      </c>
      <c r="Q115" s="13">
        <v>34975</v>
      </c>
      <c r="R115" s="13">
        <v>34924</v>
      </c>
      <c r="S115" s="13">
        <v>36595</v>
      </c>
      <c r="T115" s="13">
        <v>37149</v>
      </c>
      <c r="U115" s="13">
        <v>38100</v>
      </c>
      <c r="V115" s="13">
        <v>38248</v>
      </c>
    </row>
    <row r="116" spans="12:22">
      <c r="L116" s="12">
        <v>10</v>
      </c>
      <c r="M116" s="13">
        <v>40548</v>
      </c>
      <c r="N116" s="13">
        <v>39716</v>
      </c>
      <c r="O116" s="13">
        <v>38592</v>
      </c>
      <c r="P116" s="13">
        <v>37492</v>
      </c>
      <c r="Q116" s="13">
        <v>37273</v>
      </c>
      <c r="R116" s="13">
        <v>35270</v>
      </c>
      <c r="S116" s="13">
        <v>35153</v>
      </c>
      <c r="T116" s="13">
        <v>36962</v>
      </c>
      <c r="U116" s="13">
        <v>37470</v>
      </c>
      <c r="V116" s="13">
        <v>38578</v>
      </c>
    </row>
    <row r="117" spans="12:22">
      <c r="L117" s="12">
        <v>11</v>
      </c>
      <c r="M117" s="13">
        <v>41482</v>
      </c>
      <c r="N117" s="13">
        <v>40758</v>
      </c>
      <c r="O117" s="13">
        <v>39810</v>
      </c>
      <c r="P117" s="13">
        <v>38715</v>
      </c>
      <c r="Q117" s="13">
        <v>37603</v>
      </c>
      <c r="R117" s="13">
        <v>37476</v>
      </c>
      <c r="S117" s="13">
        <v>35602</v>
      </c>
      <c r="T117" s="13">
        <v>35451</v>
      </c>
      <c r="U117" s="13">
        <v>37255</v>
      </c>
      <c r="V117" s="13">
        <v>37881</v>
      </c>
    </row>
    <row r="118" spans="12:22">
      <c r="L118" s="12">
        <v>12</v>
      </c>
      <c r="M118" s="13">
        <v>43227</v>
      </c>
      <c r="N118" s="13">
        <v>41663</v>
      </c>
      <c r="O118" s="13">
        <v>40867</v>
      </c>
      <c r="P118" s="13">
        <v>39969</v>
      </c>
      <c r="Q118" s="13">
        <v>38905</v>
      </c>
      <c r="R118" s="13">
        <v>37828</v>
      </c>
      <c r="S118" s="13">
        <v>37748</v>
      </c>
      <c r="T118" s="13">
        <v>35955</v>
      </c>
      <c r="U118" s="13">
        <v>35714</v>
      </c>
      <c r="V118" s="13">
        <v>37576</v>
      </c>
    </row>
    <row r="119" spans="12:22">
      <c r="L119" s="12">
        <v>13</v>
      </c>
      <c r="M119" s="13">
        <v>46963</v>
      </c>
      <c r="N119" s="13">
        <v>43410</v>
      </c>
      <c r="O119" s="13">
        <v>41751</v>
      </c>
      <c r="P119" s="13">
        <v>41026</v>
      </c>
      <c r="Q119" s="13">
        <v>40179</v>
      </c>
      <c r="R119" s="13">
        <v>39172</v>
      </c>
      <c r="S119" s="13">
        <v>38076</v>
      </c>
      <c r="T119" s="13">
        <v>37974</v>
      </c>
      <c r="U119" s="13">
        <v>36290</v>
      </c>
      <c r="V119" s="13">
        <v>35980</v>
      </c>
    </row>
    <row r="120" spans="12:22">
      <c r="L120" s="12">
        <v>14</v>
      </c>
      <c r="M120" s="13">
        <v>50428</v>
      </c>
      <c r="N120" s="13">
        <v>47078</v>
      </c>
      <c r="O120" s="13">
        <v>43531</v>
      </c>
      <c r="P120" s="13">
        <v>41805</v>
      </c>
      <c r="Q120" s="13">
        <v>41193</v>
      </c>
      <c r="R120" s="13">
        <v>40497</v>
      </c>
      <c r="S120" s="13">
        <v>39454</v>
      </c>
      <c r="T120" s="13">
        <v>38314</v>
      </c>
      <c r="U120" s="13">
        <v>38229</v>
      </c>
      <c r="V120" s="13">
        <v>36580</v>
      </c>
    </row>
    <row r="121" spans="12:22">
      <c r="L121" s="12">
        <v>15</v>
      </c>
      <c r="M121" s="13">
        <v>53823</v>
      </c>
      <c r="N121" s="13">
        <v>50567</v>
      </c>
      <c r="O121" s="13">
        <v>47169</v>
      </c>
      <c r="P121" s="13">
        <v>43686</v>
      </c>
      <c r="Q121" s="13">
        <v>41948</v>
      </c>
      <c r="R121" s="13">
        <v>41513</v>
      </c>
      <c r="S121" s="13">
        <v>40834</v>
      </c>
      <c r="T121" s="13">
        <v>39765</v>
      </c>
      <c r="U121" s="13">
        <v>38548</v>
      </c>
      <c r="V121" s="13">
        <v>38522</v>
      </c>
    </row>
    <row r="122" spans="12:22">
      <c r="L122" s="12">
        <v>16</v>
      </c>
      <c r="M122" s="13">
        <v>59500</v>
      </c>
      <c r="N122" s="13">
        <v>53928</v>
      </c>
      <c r="O122" s="13">
        <v>50663</v>
      </c>
      <c r="P122" s="13">
        <v>47318</v>
      </c>
      <c r="Q122" s="13">
        <v>43910</v>
      </c>
      <c r="R122" s="13">
        <v>42155</v>
      </c>
      <c r="S122" s="13">
        <v>41867</v>
      </c>
      <c r="T122" s="13">
        <v>41217</v>
      </c>
      <c r="U122" s="13">
        <v>40074</v>
      </c>
      <c r="V122" s="13">
        <v>38811</v>
      </c>
    </row>
    <row r="123" spans="12:22">
      <c r="L123" s="12">
        <v>17</v>
      </c>
      <c r="M123" s="13">
        <v>62033</v>
      </c>
      <c r="N123" s="13">
        <v>59634</v>
      </c>
      <c r="O123" s="13">
        <v>54051</v>
      </c>
      <c r="P123" s="13">
        <v>50824</v>
      </c>
      <c r="Q123" s="13">
        <v>47447</v>
      </c>
      <c r="R123" s="13">
        <v>44226</v>
      </c>
      <c r="S123" s="13">
        <v>42457</v>
      </c>
      <c r="T123" s="13">
        <v>42249</v>
      </c>
      <c r="U123" s="13">
        <v>41574</v>
      </c>
      <c r="V123" s="13">
        <v>40357</v>
      </c>
    </row>
    <row r="124" spans="12:22">
      <c r="L124" s="12">
        <v>18</v>
      </c>
      <c r="M124" s="13">
        <v>63450</v>
      </c>
      <c r="N124" s="13">
        <v>62139</v>
      </c>
      <c r="O124" s="13">
        <v>59761</v>
      </c>
      <c r="P124" s="13">
        <v>54214</v>
      </c>
      <c r="Q124" s="13">
        <v>51014</v>
      </c>
      <c r="R124" s="13">
        <v>47794</v>
      </c>
      <c r="S124" s="13">
        <v>44661</v>
      </c>
      <c r="T124" s="13">
        <v>42870</v>
      </c>
      <c r="U124" s="13">
        <v>42689</v>
      </c>
      <c r="V124" s="13">
        <v>41946</v>
      </c>
    </row>
    <row r="125" spans="12:22">
      <c r="L125" s="12">
        <v>19</v>
      </c>
      <c r="M125" s="13">
        <v>64803</v>
      </c>
      <c r="N125" s="13">
        <v>63639</v>
      </c>
      <c r="O125" s="13">
        <v>62329</v>
      </c>
      <c r="P125" s="13">
        <v>60034</v>
      </c>
      <c r="Q125" s="13">
        <v>54513</v>
      </c>
      <c r="R125" s="13">
        <v>51368</v>
      </c>
      <c r="S125" s="13">
        <v>48268</v>
      </c>
      <c r="T125" s="13">
        <v>45210</v>
      </c>
      <c r="U125" s="13">
        <v>43441</v>
      </c>
      <c r="V125" s="13">
        <v>43253</v>
      </c>
    </row>
    <row r="126" spans="12:22">
      <c r="L126" s="12">
        <v>20</v>
      </c>
      <c r="M126" s="13">
        <v>66357</v>
      </c>
      <c r="N126" s="13">
        <v>65077</v>
      </c>
      <c r="O126" s="13">
        <v>63867</v>
      </c>
      <c r="P126" s="13">
        <v>62604</v>
      </c>
      <c r="Q126" s="13">
        <v>60376</v>
      </c>
      <c r="R126" s="13">
        <v>55084</v>
      </c>
      <c r="S126" s="13">
        <v>51924</v>
      </c>
      <c r="T126" s="13">
        <v>48794</v>
      </c>
      <c r="U126" s="13">
        <v>45841</v>
      </c>
      <c r="V126" s="13">
        <v>44299</v>
      </c>
    </row>
    <row r="127" spans="12:22">
      <c r="L127" s="12">
        <v>21</v>
      </c>
      <c r="M127" s="13">
        <v>67014</v>
      </c>
      <c r="N127" s="13">
        <v>66717</v>
      </c>
      <c r="O127" s="13">
        <v>65385</v>
      </c>
      <c r="P127" s="13">
        <v>64245</v>
      </c>
      <c r="Q127" s="13">
        <v>62948</v>
      </c>
      <c r="R127" s="13">
        <v>60968</v>
      </c>
      <c r="S127" s="13">
        <v>55653</v>
      </c>
      <c r="T127" s="13">
        <v>52524</v>
      </c>
      <c r="U127" s="13">
        <v>49480</v>
      </c>
      <c r="V127" s="13">
        <v>46617</v>
      </c>
    </row>
    <row r="128" spans="12:22">
      <c r="L128" s="12">
        <v>22</v>
      </c>
      <c r="M128" s="13">
        <v>70547</v>
      </c>
      <c r="N128" s="13">
        <v>67414</v>
      </c>
      <c r="O128" s="13">
        <v>67060</v>
      </c>
      <c r="P128" s="13">
        <v>65782</v>
      </c>
      <c r="Q128" s="13">
        <v>64698</v>
      </c>
      <c r="R128" s="13">
        <v>63654</v>
      </c>
      <c r="S128" s="13">
        <v>61725</v>
      </c>
      <c r="T128" s="13">
        <v>56389</v>
      </c>
      <c r="U128" s="13">
        <v>53248</v>
      </c>
      <c r="V128" s="13">
        <v>50286</v>
      </c>
    </row>
    <row r="129" spans="12:22">
      <c r="L129" s="12">
        <v>23</v>
      </c>
      <c r="M129" s="13">
        <v>70347</v>
      </c>
      <c r="N129" s="13">
        <v>70981</v>
      </c>
      <c r="O129" s="13">
        <v>67778</v>
      </c>
      <c r="P129" s="13">
        <v>67512</v>
      </c>
      <c r="Q129" s="13">
        <v>66222</v>
      </c>
      <c r="R129" s="13">
        <v>65431</v>
      </c>
      <c r="S129" s="13">
        <v>64363</v>
      </c>
      <c r="T129" s="13">
        <v>62473</v>
      </c>
      <c r="U129" s="13">
        <v>57289</v>
      </c>
      <c r="V129" s="13">
        <v>54079</v>
      </c>
    </row>
    <row r="130" spans="12:22">
      <c r="L130" s="12">
        <v>24</v>
      </c>
      <c r="M130" s="13">
        <v>72628</v>
      </c>
      <c r="N130" s="13">
        <v>70786</v>
      </c>
      <c r="O130" s="13">
        <v>71341</v>
      </c>
      <c r="P130" s="13">
        <v>68195</v>
      </c>
      <c r="Q130" s="13">
        <v>67914</v>
      </c>
      <c r="R130" s="13">
        <v>66950</v>
      </c>
      <c r="S130" s="13">
        <v>66199</v>
      </c>
      <c r="T130" s="13">
        <v>65114</v>
      </c>
      <c r="U130" s="13">
        <v>63323</v>
      </c>
      <c r="V130" s="13">
        <v>58199</v>
      </c>
    </row>
    <row r="131" spans="12:22">
      <c r="L131" s="12">
        <v>25</v>
      </c>
      <c r="M131" s="13">
        <v>76353</v>
      </c>
      <c r="N131" s="13">
        <v>73082</v>
      </c>
      <c r="O131" s="13">
        <v>71139</v>
      </c>
      <c r="P131" s="13">
        <v>71691</v>
      </c>
      <c r="Q131" s="13">
        <v>68665</v>
      </c>
      <c r="R131" s="13">
        <v>68603</v>
      </c>
      <c r="S131" s="13">
        <v>67757</v>
      </c>
      <c r="T131" s="13">
        <v>67051</v>
      </c>
      <c r="U131" s="13">
        <v>66029</v>
      </c>
      <c r="V131" s="13">
        <v>64300</v>
      </c>
    </row>
    <row r="132" spans="12:22">
      <c r="L132" s="12">
        <v>26</v>
      </c>
      <c r="M132" s="13">
        <v>76713</v>
      </c>
      <c r="N132" s="13">
        <v>76724</v>
      </c>
      <c r="O132" s="13">
        <v>73359</v>
      </c>
      <c r="P132" s="13">
        <v>71517</v>
      </c>
      <c r="Q132" s="13">
        <v>72181</v>
      </c>
      <c r="R132" s="13">
        <v>69298</v>
      </c>
      <c r="S132" s="13">
        <v>69275</v>
      </c>
      <c r="T132" s="13">
        <v>68626</v>
      </c>
      <c r="U132" s="13">
        <v>67843</v>
      </c>
      <c r="V132" s="13">
        <v>67029</v>
      </c>
    </row>
    <row r="133" spans="12:22">
      <c r="L133" s="12">
        <v>27</v>
      </c>
      <c r="M133" s="13">
        <v>77291</v>
      </c>
      <c r="N133" s="13">
        <v>77094</v>
      </c>
      <c r="O133" s="13">
        <v>76872</v>
      </c>
      <c r="P133" s="13">
        <v>73602</v>
      </c>
      <c r="Q133" s="13">
        <v>71941</v>
      </c>
      <c r="R133" s="13">
        <v>72849</v>
      </c>
      <c r="S133" s="13">
        <v>69899</v>
      </c>
      <c r="T133" s="13">
        <v>70037</v>
      </c>
      <c r="U133" s="13">
        <v>69512</v>
      </c>
      <c r="V133" s="13">
        <v>68701</v>
      </c>
    </row>
    <row r="134" spans="12:22">
      <c r="L134" s="12">
        <v>28</v>
      </c>
      <c r="M134" s="13">
        <v>73312</v>
      </c>
      <c r="N134" s="13">
        <v>77574</v>
      </c>
      <c r="O134" s="13">
        <v>77302</v>
      </c>
      <c r="P134" s="13">
        <v>77059</v>
      </c>
      <c r="Q134" s="13">
        <v>73883</v>
      </c>
      <c r="R134" s="13">
        <v>72508</v>
      </c>
      <c r="S134" s="13">
        <v>73458</v>
      </c>
      <c r="T134" s="13">
        <v>70629</v>
      </c>
      <c r="U134" s="13">
        <v>70815</v>
      </c>
      <c r="V134" s="13">
        <v>70283</v>
      </c>
    </row>
    <row r="135" spans="12:22">
      <c r="L135" s="12">
        <v>29</v>
      </c>
      <c r="M135" s="13">
        <v>70235</v>
      </c>
      <c r="N135" s="13">
        <v>73530</v>
      </c>
      <c r="O135" s="13">
        <v>77659</v>
      </c>
      <c r="P135" s="13">
        <v>77519</v>
      </c>
      <c r="Q135" s="13">
        <v>77239</v>
      </c>
      <c r="R135" s="13">
        <v>74319</v>
      </c>
      <c r="S135" s="13">
        <v>73066</v>
      </c>
      <c r="T135" s="13">
        <v>74196</v>
      </c>
      <c r="U135" s="13">
        <v>71392</v>
      </c>
      <c r="V135" s="13">
        <v>71568</v>
      </c>
    </row>
    <row r="136" spans="12:22">
      <c r="L136" s="12">
        <v>30</v>
      </c>
      <c r="M136" s="13">
        <v>69167</v>
      </c>
      <c r="N136" s="13">
        <v>70379</v>
      </c>
      <c r="O136" s="13">
        <v>73740</v>
      </c>
      <c r="P136" s="13">
        <v>77770</v>
      </c>
      <c r="Q136" s="13">
        <v>77730</v>
      </c>
      <c r="R136" s="13">
        <v>77566</v>
      </c>
      <c r="S136" s="13">
        <v>74663</v>
      </c>
      <c r="T136" s="13">
        <v>73645</v>
      </c>
      <c r="U136" s="13">
        <v>74896</v>
      </c>
      <c r="V136" s="13">
        <v>72024</v>
      </c>
    </row>
    <row r="137" spans="12:22">
      <c r="L137" s="12">
        <v>31</v>
      </c>
      <c r="M137" s="13">
        <v>67070</v>
      </c>
      <c r="N137" s="13">
        <v>69364</v>
      </c>
      <c r="O137" s="13">
        <v>70508</v>
      </c>
      <c r="P137" s="13">
        <v>73861</v>
      </c>
      <c r="Q137" s="13">
        <v>77954</v>
      </c>
      <c r="R137" s="13">
        <v>78077</v>
      </c>
      <c r="S137" s="13">
        <v>77867</v>
      </c>
      <c r="T137" s="13">
        <v>75074</v>
      </c>
      <c r="U137" s="13">
        <v>74242</v>
      </c>
      <c r="V137" s="13">
        <v>75551</v>
      </c>
    </row>
    <row r="138" spans="12:22">
      <c r="L138" s="12">
        <v>32</v>
      </c>
      <c r="M138" s="13">
        <v>66094</v>
      </c>
      <c r="N138" s="13">
        <v>67210</v>
      </c>
      <c r="O138" s="13">
        <v>69409</v>
      </c>
      <c r="P138" s="13">
        <v>70640</v>
      </c>
      <c r="Q138" s="13">
        <v>73984</v>
      </c>
      <c r="R138" s="13">
        <v>78135</v>
      </c>
      <c r="S138" s="13">
        <v>78322</v>
      </c>
      <c r="T138" s="13">
        <v>78094</v>
      </c>
      <c r="U138" s="13">
        <v>75484</v>
      </c>
      <c r="V138" s="13">
        <v>74718</v>
      </c>
    </row>
    <row r="139" spans="12:22">
      <c r="L139" s="12">
        <v>33</v>
      </c>
      <c r="M139" s="13">
        <v>63451</v>
      </c>
      <c r="N139" s="13">
        <v>66163</v>
      </c>
      <c r="O139" s="13">
        <v>67320</v>
      </c>
      <c r="P139" s="13">
        <v>69433</v>
      </c>
      <c r="Q139" s="13">
        <v>70718</v>
      </c>
      <c r="R139" s="13">
        <v>74176</v>
      </c>
      <c r="S139" s="13">
        <v>78271</v>
      </c>
      <c r="T139" s="13">
        <v>78553</v>
      </c>
      <c r="U139" s="13">
        <v>78392</v>
      </c>
      <c r="V139" s="13">
        <v>75842</v>
      </c>
    </row>
    <row r="140" spans="12:22">
      <c r="L140" s="12">
        <v>34</v>
      </c>
      <c r="M140" s="13">
        <v>63232</v>
      </c>
      <c r="N140" s="13">
        <v>63473</v>
      </c>
      <c r="O140" s="13">
        <v>66161</v>
      </c>
      <c r="P140" s="13">
        <v>67397</v>
      </c>
      <c r="Q140" s="13">
        <v>69452</v>
      </c>
      <c r="R140" s="13">
        <v>70890</v>
      </c>
      <c r="S140" s="13">
        <v>74375</v>
      </c>
      <c r="T140" s="13">
        <v>78388</v>
      </c>
      <c r="U140" s="13">
        <v>78743</v>
      </c>
      <c r="V140" s="13">
        <v>78607</v>
      </c>
    </row>
    <row r="141" spans="12:22">
      <c r="L141" s="12">
        <v>35</v>
      </c>
      <c r="M141" s="13">
        <v>62689</v>
      </c>
      <c r="N141" s="13">
        <v>63216</v>
      </c>
      <c r="O141" s="13">
        <v>63423</v>
      </c>
      <c r="P141" s="13">
        <v>66149</v>
      </c>
      <c r="Q141" s="13">
        <v>67475</v>
      </c>
      <c r="R141" s="13">
        <v>69616</v>
      </c>
      <c r="S141" s="13">
        <v>71050</v>
      </c>
      <c r="T141" s="13">
        <v>74512</v>
      </c>
      <c r="U141" s="13">
        <v>78524</v>
      </c>
      <c r="V141" s="13">
        <v>78959</v>
      </c>
    </row>
    <row r="142" spans="12:22">
      <c r="L142" s="12">
        <v>36</v>
      </c>
      <c r="M142" s="13">
        <v>62417</v>
      </c>
      <c r="N142" s="13">
        <v>62690</v>
      </c>
      <c r="O142" s="13">
        <v>63163</v>
      </c>
      <c r="P142" s="13">
        <v>63434</v>
      </c>
      <c r="Q142" s="13">
        <v>66172</v>
      </c>
      <c r="R142" s="13">
        <v>67629</v>
      </c>
      <c r="S142" s="13">
        <v>69635</v>
      </c>
      <c r="T142" s="13">
        <v>71176</v>
      </c>
      <c r="U142" s="13">
        <v>74592</v>
      </c>
      <c r="V142" s="13">
        <v>78613</v>
      </c>
    </row>
    <row r="143" spans="12:22">
      <c r="L143" s="12">
        <v>37</v>
      </c>
      <c r="M143" s="13">
        <v>61669</v>
      </c>
      <c r="N143" s="13">
        <v>62355</v>
      </c>
      <c r="O143" s="13">
        <v>62639</v>
      </c>
      <c r="P143" s="13">
        <v>63084</v>
      </c>
      <c r="Q143" s="13">
        <v>63417</v>
      </c>
      <c r="R143" s="13">
        <v>66266</v>
      </c>
      <c r="S143" s="13">
        <v>67747</v>
      </c>
      <c r="T143" s="13">
        <v>69733</v>
      </c>
      <c r="U143" s="13">
        <v>71357</v>
      </c>
      <c r="V143" s="13">
        <v>74739</v>
      </c>
    </row>
    <row r="144" spans="12:22">
      <c r="L144" s="12">
        <v>38</v>
      </c>
      <c r="M144" s="13">
        <v>60031</v>
      </c>
      <c r="N144" s="13">
        <v>61615</v>
      </c>
      <c r="O144" s="13">
        <v>62281</v>
      </c>
      <c r="P144" s="13">
        <v>62582</v>
      </c>
      <c r="Q144" s="13">
        <v>62998</v>
      </c>
      <c r="R144" s="13">
        <v>63412</v>
      </c>
      <c r="S144" s="13">
        <v>66275</v>
      </c>
      <c r="T144" s="13">
        <v>67822</v>
      </c>
      <c r="U144" s="13">
        <v>69792</v>
      </c>
      <c r="V144" s="13">
        <v>71493</v>
      </c>
    </row>
    <row r="145" spans="12:22">
      <c r="L145" s="12">
        <v>39</v>
      </c>
      <c r="M145" s="13">
        <v>61262</v>
      </c>
      <c r="N145" s="13">
        <v>59980</v>
      </c>
      <c r="O145" s="13">
        <v>61505</v>
      </c>
      <c r="P145" s="13">
        <v>62236</v>
      </c>
      <c r="Q145" s="13">
        <v>62568</v>
      </c>
      <c r="R145" s="13">
        <v>62943</v>
      </c>
      <c r="S145" s="13">
        <v>63404</v>
      </c>
      <c r="T145" s="13">
        <v>66315</v>
      </c>
      <c r="U145" s="13">
        <v>67881</v>
      </c>
      <c r="V145" s="13">
        <v>69852</v>
      </c>
    </row>
    <row r="146" spans="12:22">
      <c r="L146" s="12">
        <v>40</v>
      </c>
      <c r="M146" s="13">
        <v>61786</v>
      </c>
      <c r="N146" s="13">
        <v>61231</v>
      </c>
      <c r="O146" s="13">
        <v>59875</v>
      </c>
      <c r="P146" s="13">
        <v>61402</v>
      </c>
      <c r="Q146" s="13">
        <v>62172</v>
      </c>
      <c r="R146" s="13">
        <v>62572</v>
      </c>
      <c r="S146" s="13">
        <v>62876</v>
      </c>
      <c r="T146" s="13">
        <v>63359</v>
      </c>
      <c r="U146" s="13">
        <v>66346</v>
      </c>
      <c r="V146" s="13">
        <v>67971</v>
      </c>
    </row>
    <row r="147" spans="12:22">
      <c r="L147" s="12">
        <v>41</v>
      </c>
      <c r="M147" s="13">
        <v>64533</v>
      </c>
      <c r="N147" s="13">
        <v>61733</v>
      </c>
      <c r="O147" s="13">
        <v>61161</v>
      </c>
      <c r="P147" s="13">
        <v>59822</v>
      </c>
      <c r="Q147" s="13">
        <v>61310</v>
      </c>
      <c r="R147" s="13">
        <v>62165</v>
      </c>
      <c r="S147" s="13">
        <v>62527</v>
      </c>
      <c r="T147" s="13">
        <v>62838</v>
      </c>
      <c r="U147" s="13">
        <v>63361</v>
      </c>
      <c r="V147" s="13">
        <v>66342</v>
      </c>
    </row>
    <row r="148" spans="12:22">
      <c r="L148" s="12">
        <v>42</v>
      </c>
      <c r="M148" s="13">
        <v>65930</v>
      </c>
      <c r="N148" s="13">
        <v>64475</v>
      </c>
      <c r="O148" s="13">
        <v>61676</v>
      </c>
      <c r="P148" s="13">
        <v>61041</v>
      </c>
      <c r="Q148" s="13">
        <v>59735</v>
      </c>
      <c r="R148" s="13">
        <v>61244</v>
      </c>
      <c r="S148" s="13">
        <v>62101</v>
      </c>
      <c r="T148" s="13">
        <v>62516</v>
      </c>
      <c r="U148" s="13">
        <v>62752</v>
      </c>
      <c r="V148" s="13">
        <v>63344</v>
      </c>
    </row>
    <row r="149" spans="12:22">
      <c r="L149" s="12">
        <v>43</v>
      </c>
      <c r="M149" s="13">
        <v>69434</v>
      </c>
      <c r="N149" s="13">
        <v>65833</v>
      </c>
      <c r="O149" s="13">
        <v>64373</v>
      </c>
      <c r="P149" s="13">
        <v>61576</v>
      </c>
      <c r="Q149" s="13">
        <v>60951</v>
      </c>
      <c r="R149" s="13">
        <v>59714</v>
      </c>
      <c r="S149" s="13">
        <v>61194</v>
      </c>
      <c r="T149" s="13">
        <v>62067</v>
      </c>
      <c r="U149" s="13">
        <v>62459</v>
      </c>
      <c r="V149" s="13">
        <v>62636</v>
      </c>
    </row>
    <row r="150" spans="12:22">
      <c r="L150" s="12">
        <v>44</v>
      </c>
      <c r="M150" s="13">
        <v>67993</v>
      </c>
      <c r="N150" s="13">
        <v>69272</v>
      </c>
      <c r="O150" s="13">
        <v>65676</v>
      </c>
      <c r="P150" s="13">
        <v>64271</v>
      </c>
      <c r="Q150" s="13">
        <v>61454</v>
      </c>
      <c r="R150" s="13">
        <v>60853</v>
      </c>
      <c r="S150" s="13">
        <v>59653</v>
      </c>
      <c r="T150" s="13">
        <v>61124</v>
      </c>
      <c r="U150" s="13">
        <v>62019</v>
      </c>
      <c r="V150" s="13">
        <v>62399</v>
      </c>
    </row>
    <row r="151" spans="12:22">
      <c r="L151" s="12">
        <v>45</v>
      </c>
      <c r="M151" s="13">
        <v>71052</v>
      </c>
      <c r="N151" s="13">
        <v>67838</v>
      </c>
      <c r="O151" s="13">
        <v>69119</v>
      </c>
      <c r="P151" s="13">
        <v>65572</v>
      </c>
      <c r="Q151" s="13">
        <v>64153</v>
      </c>
      <c r="R151" s="13">
        <v>61383</v>
      </c>
      <c r="S151" s="13">
        <v>60713</v>
      </c>
      <c r="T151" s="13">
        <v>59622</v>
      </c>
      <c r="U151" s="13">
        <v>61027</v>
      </c>
      <c r="V151" s="13">
        <v>62012</v>
      </c>
    </row>
    <row r="152" spans="12:22">
      <c r="L152" s="12">
        <v>46</v>
      </c>
      <c r="M152" s="13">
        <v>53122</v>
      </c>
      <c r="N152" s="13">
        <v>70802</v>
      </c>
      <c r="O152" s="13">
        <v>67689</v>
      </c>
      <c r="P152" s="13">
        <v>68936</v>
      </c>
      <c r="Q152" s="13">
        <v>65458</v>
      </c>
      <c r="R152" s="13">
        <v>64097</v>
      </c>
      <c r="S152" s="13">
        <v>61259</v>
      </c>
      <c r="T152" s="13">
        <v>60612</v>
      </c>
      <c r="U152" s="13">
        <v>59570</v>
      </c>
      <c r="V152" s="13">
        <v>60972</v>
      </c>
    </row>
    <row r="153" spans="12:22">
      <c r="L153" s="12">
        <v>47</v>
      </c>
      <c r="M153" s="13">
        <v>58005</v>
      </c>
      <c r="N153" s="13">
        <v>52978</v>
      </c>
      <c r="O153" s="13">
        <v>70646</v>
      </c>
      <c r="P153" s="13">
        <v>67480</v>
      </c>
      <c r="Q153" s="13">
        <v>68740</v>
      </c>
      <c r="R153" s="13">
        <v>65339</v>
      </c>
      <c r="S153" s="13">
        <v>64044</v>
      </c>
      <c r="T153" s="13">
        <v>61192</v>
      </c>
      <c r="U153" s="13">
        <v>60510</v>
      </c>
      <c r="V153" s="13">
        <v>59509</v>
      </c>
    </row>
    <row r="154" spans="12:22">
      <c r="L154" s="12">
        <v>48</v>
      </c>
      <c r="M154" s="13">
        <v>57920</v>
      </c>
      <c r="N154" s="13">
        <v>57822</v>
      </c>
      <c r="O154" s="13">
        <v>52833</v>
      </c>
      <c r="P154" s="13">
        <v>70386</v>
      </c>
      <c r="Q154" s="13">
        <v>67296</v>
      </c>
      <c r="R154" s="13">
        <v>68493</v>
      </c>
      <c r="S154" s="13">
        <v>65185</v>
      </c>
      <c r="T154" s="13">
        <v>63983</v>
      </c>
      <c r="U154" s="13">
        <v>61109</v>
      </c>
      <c r="V154" s="13">
        <v>60418</v>
      </c>
    </row>
    <row r="155" spans="12:22">
      <c r="L155" s="12">
        <v>49</v>
      </c>
      <c r="M155" s="13">
        <v>59952</v>
      </c>
      <c r="N155" s="13">
        <v>57724</v>
      </c>
      <c r="O155" s="13">
        <v>57673</v>
      </c>
      <c r="P155" s="13">
        <v>52688</v>
      </c>
      <c r="Q155" s="13">
        <v>70158</v>
      </c>
      <c r="R155" s="13">
        <v>67061</v>
      </c>
      <c r="S155" s="13">
        <v>68256</v>
      </c>
      <c r="T155" s="13">
        <v>65037</v>
      </c>
      <c r="U155" s="13">
        <v>63909</v>
      </c>
      <c r="V155" s="13">
        <v>60982</v>
      </c>
    </row>
    <row r="156" spans="12:22">
      <c r="L156" s="12">
        <v>50</v>
      </c>
      <c r="M156" s="13">
        <v>62328</v>
      </c>
      <c r="N156" s="13">
        <v>59734</v>
      </c>
      <c r="O156" s="13">
        <v>57517</v>
      </c>
      <c r="P156" s="13">
        <v>57481</v>
      </c>
      <c r="Q156" s="13">
        <v>52519</v>
      </c>
      <c r="R156" s="13">
        <v>69927</v>
      </c>
      <c r="S156" s="13">
        <v>66826</v>
      </c>
      <c r="T156" s="13">
        <v>68022</v>
      </c>
      <c r="U156" s="13">
        <v>64876</v>
      </c>
      <c r="V156" s="13">
        <v>63828</v>
      </c>
    </row>
    <row r="157" spans="12:22">
      <c r="L157" s="12">
        <v>51</v>
      </c>
      <c r="M157" s="13">
        <v>68187</v>
      </c>
      <c r="N157" s="13">
        <v>62102</v>
      </c>
      <c r="O157" s="13">
        <v>59498</v>
      </c>
      <c r="P157" s="13">
        <v>57327</v>
      </c>
      <c r="Q157" s="13">
        <v>57286</v>
      </c>
      <c r="R157" s="13">
        <v>52382</v>
      </c>
      <c r="S157" s="13">
        <v>69644</v>
      </c>
      <c r="T157" s="13">
        <v>66605</v>
      </c>
      <c r="U157" s="13">
        <v>67762</v>
      </c>
      <c r="V157" s="13">
        <v>64704</v>
      </c>
    </row>
    <row r="158" spans="12:22">
      <c r="L158" s="12">
        <v>52</v>
      </c>
      <c r="M158" s="13">
        <v>67981</v>
      </c>
      <c r="N158" s="13">
        <v>67957</v>
      </c>
      <c r="O158" s="13">
        <v>61869</v>
      </c>
      <c r="P158" s="13">
        <v>59285</v>
      </c>
      <c r="Q158" s="13">
        <v>57099</v>
      </c>
      <c r="R158" s="13">
        <v>57095</v>
      </c>
      <c r="S158" s="13">
        <v>52180</v>
      </c>
      <c r="T158" s="13">
        <v>69357</v>
      </c>
      <c r="U158" s="13">
        <v>66286</v>
      </c>
      <c r="V158" s="13">
        <v>67475</v>
      </c>
    </row>
    <row r="159" spans="12:22">
      <c r="L159" s="12">
        <v>53</v>
      </c>
      <c r="M159" s="13">
        <v>66564</v>
      </c>
      <c r="N159" s="13">
        <v>67679</v>
      </c>
      <c r="O159" s="13">
        <v>67670</v>
      </c>
      <c r="P159" s="13">
        <v>61616</v>
      </c>
      <c r="Q159" s="13">
        <v>59038</v>
      </c>
      <c r="R159" s="13">
        <v>56880</v>
      </c>
      <c r="S159" s="13">
        <v>56852</v>
      </c>
      <c r="T159" s="13">
        <v>51943</v>
      </c>
      <c r="U159" s="13">
        <v>69020</v>
      </c>
      <c r="V159" s="13">
        <v>66023</v>
      </c>
    </row>
    <row r="160" spans="12:22">
      <c r="L160" s="12">
        <v>54</v>
      </c>
      <c r="M160" s="13">
        <v>61283</v>
      </c>
      <c r="N160" s="13">
        <v>66289</v>
      </c>
      <c r="O160" s="13">
        <v>67330</v>
      </c>
      <c r="P160" s="13">
        <v>67396</v>
      </c>
      <c r="Q160" s="13">
        <v>61373</v>
      </c>
      <c r="R160" s="13">
        <v>58832</v>
      </c>
      <c r="S160" s="13">
        <v>56628</v>
      </c>
      <c r="T160" s="13">
        <v>56565</v>
      </c>
      <c r="U160" s="13">
        <v>51743</v>
      </c>
      <c r="V160" s="13">
        <v>68665</v>
      </c>
    </row>
    <row r="161" spans="12:22">
      <c r="L161" s="12">
        <v>55</v>
      </c>
      <c r="M161" s="13">
        <v>57850</v>
      </c>
      <c r="N161" s="13">
        <v>60946</v>
      </c>
      <c r="O161" s="13">
        <v>65912</v>
      </c>
      <c r="P161" s="13">
        <v>67035</v>
      </c>
      <c r="Q161" s="13">
        <v>67082</v>
      </c>
      <c r="R161" s="13">
        <v>61155</v>
      </c>
      <c r="S161" s="13">
        <v>58603</v>
      </c>
      <c r="T161" s="13">
        <v>56374</v>
      </c>
      <c r="U161" s="13">
        <v>56287</v>
      </c>
      <c r="V161" s="13">
        <v>51533</v>
      </c>
    </row>
    <row r="162" spans="12:22">
      <c r="L162" s="12">
        <v>56</v>
      </c>
      <c r="M162" s="13">
        <v>60361</v>
      </c>
      <c r="N162" s="13">
        <v>57516</v>
      </c>
      <c r="O162" s="13">
        <v>60571</v>
      </c>
      <c r="P162" s="13">
        <v>65548</v>
      </c>
      <c r="Q162" s="13">
        <v>66714</v>
      </c>
      <c r="R162" s="13">
        <v>66864</v>
      </c>
      <c r="S162" s="13">
        <v>60875</v>
      </c>
      <c r="T162" s="13">
        <v>58337</v>
      </c>
      <c r="U162" s="13">
        <v>56119</v>
      </c>
      <c r="V162" s="13">
        <v>56024</v>
      </c>
    </row>
    <row r="163" spans="12:22">
      <c r="L163" s="12">
        <v>57</v>
      </c>
      <c r="M163" s="13">
        <v>58558</v>
      </c>
      <c r="N163" s="13">
        <v>60015</v>
      </c>
      <c r="O163" s="13">
        <v>57173</v>
      </c>
      <c r="P163" s="13">
        <v>60190</v>
      </c>
      <c r="Q163" s="13">
        <v>65160</v>
      </c>
      <c r="R163" s="13">
        <v>66406</v>
      </c>
      <c r="S163" s="13">
        <v>66542</v>
      </c>
      <c r="T163" s="13">
        <v>60600</v>
      </c>
      <c r="U163" s="13">
        <v>58066</v>
      </c>
      <c r="V163" s="13">
        <v>55808</v>
      </c>
    </row>
    <row r="164" spans="12:22">
      <c r="L164" s="12">
        <v>58</v>
      </c>
      <c r="M164" s="13">
        <v>57221</v>
      </c>
      <c r="N164" s="13">
        <v>58155</v>
      </c>
      <c r="O164" s="13">
        <v>59642</v>
      </c>
      <c r="P164" s="13">
        <v>56832</v>
      </c>
      <c r="Q164" s="13">
        <v>59818</v>
      </c>
      <c r="R164" s="13">
        <v>64787</v>
      </c>
      <c r="S164" s="13">
        <v>66060</v>
      </c>
      <c r="T164" s="13">
        <v>66218</v>
      </c>
      <c r="U164" s="13">
        <v>60341</v>
      </c>
      <c r="V164" s="13">
        <v>57776</v>
      </c>
    </row>
    <row r="165" spans="12:22">
      <c r="L165" s="12">
        <v>59</v>
      </c>
      <c r="M165" s="13">
        <v>57444</v>
      </c>
      <c r="N165" s="13">
        <v>56913</v>
      </c>
      <c r="O165" s="13">
        <v>57726</v>
      </c>
      <c r="P165" s="13">
        <v>59262</v>
      </c>
      <c r="Q165" s="13">
        <v>56466</v>
      </c>
      <c r="R165" s="13">
        <v>59436</v>
      </c>
      <c r="S165" s="13">
        <v>64357</v>
      </c>
      <c r="T165" s="13">
        <v>65714</v>
      </c>
      <c r="U165" s="13">
        <v>65895</v>
      </c>
      <c r="V165" s="13">
        <v>60106</v>
      </c>
    </row>
    <row r="166" spans="12:22">
      <c r="L166" s="12">
        <v>60</v>
      </c>
      <c r="M166" s="13">
        <v>57169</v>
      </c>
      <c r="N166" s="13">
        <v>57111</v>
      </c>
      <c r="O166" s="13">
        <v>56506</v>
      </c>
      <c r="P166" s="13">
        <v>57317</v>
      </c>
      <c r="Q166" s="13">
        <v>58868</v>
      </c>
      <c r="R166" s="13">
        <v>56142</v>
      </c>
      <c r="S166" s="13">
        <v>59037</v>
      </c>
      <c r="T166" s="13">
        <v>63914</v>
      </c>
      <c r="U166" s="13">
        <v>65316</v>
      </c>
      <c r="V166" s="13">
        <v>65559</v>
      </c>
    </row>
    <row r="167" spans="12:22">
      <c r="L167" s="12">
        <v>61</v>
      </c>
      <c r="M167" s="13">
        <v>58827</v>
      </c>
      <c r="N167" s="13">
        <v>56779</v>
      </c>
      <c r="O167" s="13">
        <v>56685</v>
      </c>
      <c r="P167" s="13">
        <v>56113</v>
      </c>
      <c r="Q167" s="13">
        <v>56900</v>
      </c>
      <c r="R167" s="13">
        <v>58478</v>
      </c>
      <c r="S167" s="13">
        <v>55751</v>
      </c>
      <c r="T167" s="13">
        <v>58671</v>
      </c>
      <c r="U167" s="13">
        <v>63435</v>
      </c>
      <c r="V167" s="13">
        <v>64881</v>
      </c>
    </row>
    <row r="168" spans="12:22">
      <c r="L168" s="12">
        <v>62</v>
      </c>
      <c r="M168" s="13">
        <v>55103</v>
      </c>
      <c r="N168" s="13">
        <v>58413</v>
      </c>
      <c r="O168" s="13">
        <v>56340</v>
      </c>
      <c r="P168" s="13">
        <v>56277</v>
      </c>
      <c r="Q168" s="13">
        <v>55709</v>
      </c>
      <c r="R168" s="13">
        <v>56488</v>
      </c>
      <c r="S168" s="13">
        <v>58054</v>
      </c>
      <c r="T168" s="13">
        <v>55362</v>
      </c>
      <c r="U168" s="13">
        <v>58243</v>
      </c>
      <c r="V168" s="13">
        <v>62987</v>
      </c>
    </row>
    <row r="169" spans="12:22">
      <c r="L169" s="12">
        <v>63</v>
      </c>
      <c r="M169" s="13">
        <v>53873</v>
      </c>
      <c r="N169" s="13">
        <v>54719</v>
      </c>
      <c r="O169" s="13">
        <v>57940</v>
      </c>
      <c r="P169" s="13">
        <v>55974</v>
      </c>
      <c r="Q169" s="13">
        <v>55860</v>
      </c>
      <c r="R169" s="13">
        <v>55286</v>
      </c>
      <c r="S169" s="13">
        <v>56065</v>
      </c>
      <c r="T169" s="13">
        <v>57598</v>
      </c>
      <c r="U169" s="13">
        <v>55042</v>
      </c>
      <c r="V169" s="13">
        <v>57832</v>
      </c>
    </row>
    <row r="170" spans="12:22">
      <c r="L170" s="12">
        <v>64</v>
      </c>
      <c r="M170" s="13">
        <v>53510</v>
      </c>
      <c r="N170" s="13">
        <v>53408</v>
      </c>
      <c r="O170" s="13">
        <v>54243</v>
      </c>
      <c r="P170" s="13">
        <v>57454</v>
      </c>
      <c r="Q170" s="13">
        <v>55561</v>
      </c>
      <c r="R170" s="13">
        <v>55413</v>
      </c>
      <c r="S170" s="13">
        <v>54836</v>
      </c>
      <c r="T170" s="13">
        <v>55629</v>
      </c>
      <c r="U170" s="13">
        <v>57166</v>
      </c>
      <c r="V170" s="13">
        <v>54652</v>
      </c>
    </row>
    <row r="171" spans="12:22">
      <c r="L171" s="12">
        <v>65</v>
      </c>
      <c r="M171" s="13">
        <v>51992</v>
      </c>
      <c r="N171" s="13">
        <v>53036</v>
      </c>
      <c r="O171" s="13">
        <v>52933</v>
      </c>
      <c r="P171" s="13">
        <v>53791</v>
      </c>
      <c r="Q171" s="13">
        <v>56919</v>
      </c>
      <c r="R171" s="13">
        <v>55116</v>
      </c>
      <c r="S171" s="13">
        <v>54962</v>
      </c>
      <c r="T171" s="13">
        <v>54327</v>
      </c>
      <c r="U171" s="13">
        <v>55140</v>
      </c>
      <c r="V171" s="13">
        <v>56685</v>
      </c>
    </row>
    <row r="172" spans="12:22">
      <c r="L172" s="12">
        <v>66</v>
      </c>
      <c r="M172" s="13">
        <v>51749</v>
      </c>
      <c r="N172" s="13">
        <v>51435</v>
      </c>
      <c r="O172" s="13">
        <v>52474</v>
      </c>
      <c r="P172" s="13">
        <v>52451</v>
      </c>
      <c r="Q172" s="13">
        <v>53243</v>
      </c>
      <c r="R172" s="13">
        <v>56397</v>
      </c>
      <c r="S172" s="13">
        <v>54628</v>
      </c>
      <c r="T172" s="13">
        <v>54540</v>
      </c>
      <c r="U172" s="13">
        <v>53813</v>
      </c>
      <c r="V172" s="13">
        <v>54674</v>
      </c>
    </row>
    <row r="173" spans="12:22">
      <c r="L173" s="12">
        <v>67</v>
      </c>
      <c r="M173" s="13">
        <v>50890</v>
      </c>
      <c r="N173" s="13">
        <v>51192</v>
      </c>
      <c r="O173" s="13">
        <v>50856</v>
      </c>
      <c r="P173" s="13">
        <v>51920</v>
      </c>
      <c r="Q173" s="13">
        <v>51917</v>
      </c>
      <c r="R173" s="13">
        <v>52721</v>
      </c>
      <c r="S173" s="13">
        <v>55837</v>
      </c>
      <c r="T173" s="13">
        <v>54107</v>
      </c>
      <c r="U173" s="13">
        <v>54052</v>
      </c>
      <c r="V173" s="13">
        <v>53344</v>
      </c>
    </row>
    <row r="174" spans="12:22">
      <c r="L174" s="12">
        <v>68</v>
      </c>
      <c r="M174" s="13">
        <v>50649</v>
      </c>
      <c r="N174" s="13">
        <v>50258</v>
      </c>
      <c r="O174" s="13">
        <v>50570</v>
      </c>
      <c r="P174" s="13">
        <v>50245</v>
      </c>
      <c r="Q174" s="13">
        <v>51317</v>
      </c>
      <c r="R174" s="13">
        <v>51343</v>
      </c>
      <c r="S174" s="13">
        <v>52160</v>
      </c>
      <c r="T174" s="13">
        <v>55262</v>
      </c>
      <c r="U174" s="13">
        <v>53532</v>
      </c>
      <c r="V174" s="13">
        <v>53542</v>
      </c>
    </row>
    <row r="175" spans="12:22">
      <c r="L175" s="12">
        <v>69</v>
      </c>
      <c r="M175" s="13">
        <v>49192</v>
      </c>
      <c r="N175" s="13">
        <v>49983</v>
      </c>
      <c r="O175" s="13">
        <v>49617</v>
      </c>
      <c r="P175" s="13">
        <v>49899</v>
      </c>
      <c r="Q175" s="13">
        <v>49594</v>
      </c>
      <c r="R175" s="13">
        <v>50692</v>
      </c>
      <c r="S175" s="13">
        <v>50687</v>
      </c>
      <c r="T175" s="13">
        <v>51612</v>
      </c>
      <c r="U175" s="13">
        <v>54716</v>
      </c>
      <c r="V175" s="13">
        <v>52990</v>
      </c>
    </row>
    <row r="176" spans="12:22">
      <c r="L176" s="12">
        <v>70</v>
      </c>
      <c r="M176" s="13">
        <v>48533</v>
      </c>
      <c r="N176" s="13">
        <v>48425</v>
      </c>
      <c r="O176" s="13">
        <v>49238</v>
      </c>
      <c r="P176" s="13">
        <v>48886</v>
      </c>
      <c r="Q176" s="13">
        <v>49207</v>
      </c>
      <c r="R176" s="13">
        <v>48875</v>
      </c>
      <c r="S176" s="13">
        <v>49972</v>
      </c>
      <c r="T176" s="13">
        <v>50041</v>
      </c>
      <c r="U176" s="13">
        <v>51031</v>
      </c>
      <c r="V176" s="13">
        <v>54118</v>
      </c>
    </row>
    <row r="177" spans="12:22">
      <c r="L177" s="12">
        <v>71</v>
      </c>
      <c r="M177" s="13">
        <v>46418</v>
      </c>
      <c r="N177" s="13">
        <v>47725</v>
      </c>
      <c r="O177" s="13">
        <v>47574</v>
      </c>
      <c r="P177" s="13">
        <v>48435</v>
      </c>
      <c r="Q177" s="13">
        <v>48120</v>
      </c>
      <c r="R177" s="13">
        <v>48500</v>
      </c>
      <c r="S177" s="13">
        <v>48117</v>
      </c>
      <c r="T177" s="13">
        <v>49257</v>
      </c>
      <c r="U177" s="13">
        <v>49369</v>
      </c>
      <c r="V177" s="13">
        <v>50369</v>
      </c>
    </row>
    <row r="178" spans="12:22">
      <c r="L178" s="12">
        <v>72</v>
      </c>
      <c r="M178" s="13">
        <v>29782</v>
      </c>
      <c r="N178" s="13">
        <v>45610</v>
      </c>
      <c r="O178" s="13">
        <v>46866</v>
      </c>
      <c r="P178" s="13">
        <v>46756</v>
      </c>
      <c r="Q178" s="13">
        <v>47668</v>
      </c>
      <c r="R178" s="13">
        <v>47307</v>
      </c>
      <c r="S178" s="13">
        <v>47697</v>
      </c>
      <c r="T178" s="13">
        <v>47274</v>
      </c>
      <c r="U178" s="13">
        <v>48460</v>
      </c>
      <c r="V178" s="13">
        <v>48692</v>
      </c>
    </row>
    <row r="179" spans="12:22">
      <c r="L179" s="12">
        <v>73</v>
      </c>
      <c r="M179" s="13">
        <v>22294</v>
      </c>
      <c r="N179" s="13">
        <v>29137</v>
      </c>
      <c r="O179" s="13">
        <v>44647</v>
      </c>
      <c r="P179" s="13">
        <v>45949</v>
      </c>
      <c r="Q179" s="13">
        <v>45843</v>
      </c>
      <c r="R179" s="13">
        <v>46836</v>
      </c>
      <c r="S179" s="13">
        <v>46438</v>
      </c>
      <c r="T179" s="13">
        <v>46818</v>
      </c>
      <c r="U179" s="13">
        <v>46467</v>
      </c>
      <c r="V179" s="13">
        <v>47639</v>
      </c>
    </row>
    <row r="180" spans="12:22">
      <c r="L180" s="12">
        <v>74</v>
      </c>
      <c r="M180" s="13">
        <v>23361</v>
      </c>
      <c r="N180" s="13">
        <v>21749</v>
      </c>
      <c r="O180" s="13">
        <v>28487</v>
      </c>
      <c r="P180" s="13">
        <v>43682</v>
      </c>
      <c r="Q180" s="13">
        <v>44948</v>
      </c>
      <c r="R180" s="13">
        <v>44906</v>
      </c>
      <c r="S180" s="13">
        <v>45912</v>
      </c>
      <c r="T180" s="13">
        <v>45470</v>
      </c>
      <c r="U180" s="13">
        <v>45948</v>
      </c>
      <c r="V180" s="13">
        <v>45652</v>
      </c>
    </row>
    <row r="181" spans="12:22">
      <c r="L181" s="12">
        <v>75</v>
      </c>
      <c r="M181" s="13">
        <v>29439</v>
      </c>
      <c r="N181" s="13">
        <v>22777</v>
      </c>
      <c r="O181" s="13">
        <v>21143</v>
      </c>
      <c r="P181" s="13">
        <v>27731</v>
      </c>
      <c r="Q181" s="13">
        <v>42644</v>
      </c>
      <c r="R181" s="13">
        <v>43956</v>
      </c>
      <c r="S181" s="13">
        <v>43868</v>
      </c>
      <c r="T181" s="13">
        <v>44884</v>
      </c>
      <c r="U181" s="13">
        <v>44542</v>
      </c>
      <c r="V181" s="13">
        <v>45041</v>
      </c>
    </row>
    <row r="182" spans="12:22">
      <c r="L182" s="12">
        <v>76</v>
      </c>
      <c r="M182" s="13">
        <v>36697</v>
      </c>
      <c r="N182" s="13">
        <v>28608</v>
      </c>
      <c r="O182" s="13">
        <v>22108</v>
      </c>
      <c r="P182" s="13">
        <v>20534</v>
      </c>
      <c r="Q182" s="13">
        <v>26965</v>
      </c>
      <c r="R182" s="13">
        <v>41556</v>
      </c>
      <c r="S182" s="13">
        <v>42835</v>
      </c>
      <c r="T182" s="13">
        <v>42731</v>
      </c>
      <c r="U182" s="13">
        <v>43861</v>
      </c>
      <c r="V182" s="13">
        <v>43530</v>
      </c>
    </row>
    <row r="183" spans="12:22">
      <c r="L183" s="12">
        <v>77</v>
      </c>
      <c r="M183" s="13">
        <v>37427</v>
      </c>
      <c r="N183" s="13">
        <v>35528</v>
      </c>
      <c r="O183" s="13">
        <v>27753</v>
      </c>
      <c r="P183" s="13">
        <v>21461</v>
      </c>
      <c r="Q183" s="13">
        <v>19913</v>
      </c>
      <c r="R183" s="13">
        <v>26177</v>
      </c>
      <c r="S183" s="13">
        <v>40363</v>
      </c>
      <c r="T183" s="13">
        <v>41667</v>
      </c>
      <c r="U183" s="13">
        <v>41512</v>
      </c>
      <c r="V183" s="13">
        <v>42757</v>
      </c>
    </row>
    <row r="184" spans="12:22">
      <c r="L184" s="12">
        <v>78</v>
      </c>
      <c r="M184" s="13">
        <v>35683</v>
      </c>
      <c r="N184" s="13">
        <v>36090</v>
      </c>
      <c r="O184" s="13">
        <v>34239</v>
      </c>
      <c r="P184" s="13">
        <v>26772</v>
      </c>
      <c r="Q184" s="13">
        <v>20752</v>
      </c>
      <c r="R184" s="13">
        <v>19269</v>
      </c>
      <c r="S184" s="13">
        <v>25353</v>
      </c>
      <c r="T184" s="13">
        <v>39018</v>
      </c>
      <c r="U184" s="13">
        <v>40380</v>
      </c>
      <c r="V184" s="13">
        <v>40277</v>
      </c>
    </row>
    <row r="185" spans="12:22">
      <c r="L185" s="12">
        <v>79</v>
      </c>
      <c r="M185" s="13">
        <v>34162</v>
      </c>
      <c r="N185" s="13">
        <v>34251</v>
      </c>
      <c r="O185" s="13">
        <v>34650</v>
      </c>
      <c r="P185" s="13">
        <v>32926</v>
      </c>
      <c r="Q185" s="13">
        <v>25789</v>
      </c>
      <c r="R185" s="13">
        <v>19937</v>
      </c>
      <c r="S185" s="13">
        <v>18551</v>
      </c>
      <c r="T185" s="13">
        <v>24421</v>
      </c>
      <c r="U185" s="13">
        <v>37645</v>
      </c>
      <c r="V185" s="13">
        <v>38988</v>
      </c>
    </row>
    <row r="186" spans="12:22">
      <c r="L186" s="12">
        <v>80</v>
      </c>
      <c r="M186" s="13">
        <v>31167</v>
      </c>
      <c r="N186" s="13">
        <v>32538</v>
      </c>
      <c r="O186" s="13">
        <v>32650</v>
      </c>
      <c r="P186" s="13">
        <v>33124</v>
      </c>
      <c r="Q186" s="13">
        <v>31440</v>
      </c>
      <c r="R186" s="13">
        <v>24747</v>
      </c>
      <c r="S186" s="13">
        <v>19134</v>
      </c>
      <c r="T186" s="13">
        <v>17774</v>
      </c>
      <c r="U186" s="13">
        <v>23468</v>
      </c>
      <c r="V186" s="13">
        <v>36171</v>
      </c>
    </row>
    <row r="187" spans="12:22">
      <c r="L187" s="12">
        <v>81</v>
      </c>
      <c r="M187" s="13">
        <v>29034</v>
      </c>
      <c r="N187" s="13">
        <v>29555</v>
      </c>
      <c r="O187" s="13">
        <v>30805</v>
      </c>
      <c r="P187" s="13">
        <v>31011</v>
      </c>
      <c r="Q187" s="13">
        <v>31458</v>
      </c>
      <c r="R187" s="13">
        <v>29960</v>
      </c>
      <c r="S187" s="13">
        <v>23616</v>
      </c>
      <c r="T187" s="13">
        <v>18164</v>
      </c>
      <c r="U187" s="13">
        <v>16951</v>
      </c>
      <c r="V187" s="13">
        <v>22451</v>
      </c>
    </row>
    <row r="188" spans="12:22">
      <c r="L188" s="12">
        <v>82</v>
      </c>
      <c r="M188" s="13">
        <v>25494</v>
      </c>
      <c r="N188" s="13">
        <v>27290</v>
      </c>
      <c r="O188" s="13">
        <v>27811</v>
      </c>
      <c r="P188" s="13">
        <v>29107</v>
      </c>
      <c r="Q188" s="13">
        <v>29428</v>
      </c>
      <c r="R188" s="13">
        <v>29849</v>
      </c>
      <c r="S188" s="13">
        <v>28350</v>
      </c>
      <c r="T188" s="13">
        <v>22293</v>
      </c>
      <c r="U188" s="13">
        <v>17144</v>
      </c>
      <c r="V188" s="13">
        <v>16143</v>
      </c>
    </row>
    <row r="189" spans="12:22">
      <c r="L189" s="12">
        <v>83</v>
      </c>
      <c r="M189" s="13">
        <v>22764</v>
      </c>
      <c r="N189" s="13">
        <v>23784</v>
      </c>
      <c r="O189" s="13">
        <v>25429</v>
      </c>
      <c r="P189" s="13">
        <v>26121</v>
      </c>
      <c r="Q189" s="13">
        <v>27246</v>
      </c>
      <c r="R189" s="13">
        <v>27618</v>
      </c>
      <c r="S189" s="13">
        <v>28026</v>
      </c>
      <c r="T189" s="13">
        <v>26667</v>
      </c>
      <c r="U189" s="13">
        <v>20894</v>
      </c>
      <c r="V189" s="13">
        <v>16211</v>
      </c>
    </row>
    <row r="190" spans="12:22">
      <c r="L190" s="12">
        <v>84</v>
      </c>
      <c r="M190" s="13">
        <v>19336</v>
      </c>
      <c r="N190" s="13">
        <v>20959</v>
      </c>
      <c r="O190" s="13">
        <v>21982</v>
      </c>
      <c r="P190" s="13">
        <v>23611</v>
      </c>
      <c r="Q190" s="13">
        <v>24314</v>
      </c>
      <c r="R190" s="13">
        <v>25390</v>
      </c>
      <c r="S190" s="13">
        <v>25774</v>
      </c>
      <c r="T190" s="13">
        <v>26142</v>
      </c>
      <c r="U190" s="13">
        <v>24855</v>
      </c>
      <c r="V190" s="13">
        <v>19499</v>
      </c>
    </row>
    <row r="191" spans="12:22">
      <c r="L191" s="12">
        <v>85</v>
      </c>
      <c r="M191" s="13">
        <v>16900</v>
      </c>
      <c r="N191" s="13">
        <v>17581</v>
      </c>
      <c r="O191" s="13">
        <v>19193</v>
      </c>
      <c r="P191" s="13">
        <v>20131</v>
      </c>
      <c r="Q191" s="13">
        <v>21761</v>
      </c>
      <c r="R191" s="13">
        <v>22463</v>
      </c>
      <c r="S191" s="13">
        <v>23406</v>
      </c>
      <c r="T191" s="13">
        <v>23725</v>
      </c>
      <c r="U191" s="13">
        <v>24127</v>
      </c>
      <c r="V191" s="13">
        <v>23013</v>
      </c>
    </row>
    <row r="192" spans="12:22">
      <c r="L192" s="12">
        <v>86</v>
      </c>
      <c r="M192" s="13">
        <v>13558</v>
      </c>
      <c r="N192" s="13">
        <v>15171</v>
      </c>
      <c r="O192" s="13">
        <v>15906</v>
      </c>
      <c r="P192" s="13">
        <v>17345</v>
      </c>
      <c r="Q192" s="13">
        <v>18283</v>
      </c>
      <c r="R192" s="13">
        <v>19706</v>
      </c>
      <c r="S192" s="13">
        <v>20457</v>
      </c>
      <c r="T192" s="13">
        <v>21265</v>
      </c>
      <c r="U192" s="13">
        <v>21681</v>
      </c>
      <c r="V192" s="13">
        <v>22110</v>
      </c>
    </row>
    <row r="193" spans="12:22">
      <c r="L193" s="12">
        <v>87</v>
      </c>
      <c r="M193" s="13">
        <v>11746</v>
      </c>
      <c r="N193" s="13">
        <v>11998</v>
      </c>
      <c r="O193" s="13">
        <v>13523</v>
      </c>
      <c r="P193" s="13">
        <v>14218</v>
      </c>
      <c r="Q193" s="13">
        <v>15461</v>
      </c>
      <c r="R193" s="13">
        <v>16372</v>
      </c>
      <c r="S193" s="13">
        <v>17762</v>
      </c>
      <c r="T193" s="13">
        <v>18509</v>
      </c>
      <c r="U193" s="13">
        <v>19158</v>
      </c>
      <c r="V193" s="13">
        <v>19626</v>
      </c>
    </row>
    <row r="194" spans="12:22">
      <c r="L194" s="12">
        <v>88</v>
      </c>
      <c r="M194" s="13">
        <v>9589</v>
      </c>
      <c r="N194" s="13">
        <v>10285</v>
      </c>
      <c r="O194" s="13">
        <v>10510</v>
      </c>
      <c r="P194" s="13">
        <v>11909</v>
      </c>
      <c r="Q194" s="13">
        <v>12579</v>
      </c>
      <c r="R194" s="13">
        <v>13711</v>
      </c>
      <c r="S194" s="13">
        <v>14562</v>
      </c>
      <c r="T194" s="13">
        <v>15772</v>
      </c>
      <c r="U194" s="13">
        <v>16508</v>
      </c>
      <c r="V194" s="13">
        <v>17170</v>
      </c>
    </row>
    <row r="195" spans="12:22">
      <c r="L195" s="12">
        <v>89</v>
      </c>
      <c r="M195" s="13">
        <v>7739</v>
      </c>
      <c r="N195" s="13">
        <v>8252</v>
      </c>
      <c r="O195" s="13">
        <v>8852</v>
      </c>
      <c r="P195" s="13">
        <v>9066</v>
      </c>
      <c r="Q195" s="13">
        <v>10276</v>
      </c>
      <c r="R195" s="13">
        <v>10935</v>
      </c>
      <c r="S195" s="13">
        <v>11983</v>
      </c>
      <c r="T195" s="13">
        <v>12639</v>
      </c>
      <c r="U195" s="13">
        <v>13698</v>
      </c>
      <c r="V195" s="13">
        <v>14484</v>
      </c>
    </row>
    <row r="196" spans="12:22">
      <c r="L196" s="12">
        <v>90</v>
      </c>
      <c r="M196" s="13">
        <v>6021</v>
      </c>
      <c r="N196" s="13">
        <v>6552</v>
      </c>
      <c r="O196" s="13">
        <v>6980</v>
      </c>
      <c r="P196" s="13">
        <v>7456</v>
      </c>
      <c r="Q196" s="13">
        <v>7734</v>
      </c>
      <c r="R196" s="13">
        <v>8758</v>
      </c>
      <c r="S196" s="13">
        <v>9315</v>
      </c>
      <c r="T196" s="13">
        <v>10255</v>
      </c>
      <c r="U196" s="13">
        <v>10875</v>
      </c>
      <c r="V196" s="13">
        <v>11987</v>
      </c>
    </row>
    <row r="197" spans="12:22">
      <c r="L197" s="12">
        <v>91</v>
      </c>
      <c r="M197" s="13">
        <v>4529</v>
      </c>
      <c r="N197" s="13">
        <v>5025</v>
      </c>
      <c r="O197" s="13">
        <v>5436</v>
      </c>
      <c r="P197" s="13">
        <v>5775</v>
      </c>
      <c r="Q197" s="13">
        <v>6218</v>
      </c>
      <c r="R197" s="13">
        <v>6471</v>
      </c>
      <c r="S197" s="13">
        <v>7362</v>
      </c>
      <c r="T197" s="13">
        <v>7841</v>
      </c>
      <c r="U197" s="13">
        <v>8635</v>
      </c>
      <c r="V197" s="13">
        <v>9233</v>
      </c>
    </row>
    <row r="198" spans="12:22">
      <c r="L198" s="12">
        <v>92</v>
      </c>
      <c r="M198" s="13">
        <v>3421</v>
      </c>
      <c r="N198" s="13">
        <v>3699</v>
      </c>
      <c r="O198" s="13">
        <v>4107</v>
      </c>
      <c r="P198" s="13">
        <v>4387</v>
      </c>
      <c r="Q198" s="13">
        <v>4690</v>
      </c>
      <c r="R198" s="13">
        <v>5036</v>
      </c>
      <c r="S198" s="13">
        <v>5312</v>
      </c>
      <c r="T198" s="13">
        <v>6020</v>
      </c>
      <c r="U198" s="13">
        <v>6412</v>
      </c>
      <c r="V198" s="13">
        <v>7162</v>
      </c>
    </row>
    <row r="199" spans="12:22">
      <c r="L199" s="12">
        <v>93</v>
      </c>
      <c r="M199" s="13">
        <v>2540</v>
      </c>
      <c r="N199" s="13">
        <v>2726</v>
      </c>
      <c r="O199" s="13">
        <v>2957</v>
      </c>
      <c r="P199" s="13">
        <v>3245</v>
      </c>
      <c r="Q199" s="13">
        <v>3489</v>
      </c>
      <c r="R199" s="13">
        <v>3789</v>
      </c>
      <c r="S199" s="13">
        <v>4074</v>
      </c>
      <c r="T199" s="13">
        <v>4239</v>
      </c>
      <c r="U199" s="13">
        <v>4814</v>
      </c>
      <c r="V199" s="13">
        <v>5158</v>
      </c>
    </row>
    <row r="200" spans="12:22">
      <c r="L200" s="12">
        <v>94</v>
      </c>
      <c r="M200" s="13">
        <v>1871</v>
      </c>
      <c r="N200" s="13">
        <v>1967</v>
      </c>
      <c r="O200" s="13">
        <v>2113</v>
      </c>
      <c r="P200" s="13">
        <v>2317</v>
      </c>
      <c r="Q200" s="13">
        <v>2557</v>
      </c>
      <c r="R200" s="13">
        <v>2730</v>
      </c>
      <c r="S200" s="13">
        <v>2936</v>
      </c>
      <c r="T200" s="13">
        <v>3152</v>
      </c>
      <c r="U200" s="13">
        <v>3296</v>
      </c>
      <c r="V200" s="13">
        <v>3850</v>
      </c>
    </row>
    <row r="201" spans="12:22">
      <c r="L201" s="12">
        <v>95</v>
      </c>
      <c r="M201" s="13">
        <v>1287</v>
      </c>
      <c r="N201" s="13">
        <v>1416</v>
      </c>
      <c r="O201" s="13">
        <v>1487</v>
      </c>
      <c r="P201" s="13">
        <v>1600</v>
      </c>
      <c r="Q201" s="13">
        <v>1745</v>
      </c>
      <c r="R201" s="13">
        <v>1968</v>
      </c>
      <c r="S201" s="13">
        <v>2075</v>
      </c>
      <c r="T201" s="13">
        <v>2208</v>
      </c>
      <c r="U201" s="13">
        <v>2414</v>
      </c>
      <c r="V201" s="13">
        <v>2610</v>
      </c>
    </row>
    <row r="202" spans="12:22">
      <c r="L202" s="12">
        <v>96</v>
      </c>
      <c r="M202" s="13">
        <v>836</v>
      </c>
      <c r="N202" s="13">
        <v>966</v>
      </c>
      <c r="O202" s="13">
        <v>1059</v>
      </c>
      <c r="P202" s="13">
        <v>1066</v>
      </c>
      <c r="Q202" s="13">
        <v>1207</v>
      </c>
      <c r="R202" s="13">
        <v>1329</v>
      </c>
      <c r="S202" s="13">
        <v>1476</v>
      </c>
      <c r="T202" s="13">
        <v>1550</v>
      </c>
      <c r="U202" s="13">
        <v>1630</v>
      </c>
      <c r="V202" s="13">
        <v>1859</v>
      </c>
    </row>
    <row r="203" spans="12:22">
      <c r="L203" s="12">
        <v>97</v>
      </c>
      <c r="M203" s="13">
        <v>538</v>
      </c>
      <c r="N203" s="13">
        <v>619</v>
      </c>
      <c r="O203" s="13">
        <v>705</v>
      </c>
      <c r="P203" s="13">
        <v>778</v>
      </c>
      <c r="Q203" s="13">
        <v>752</v>
      </c>
      <c r="R203" s="13">
        <v>878</v>
      </c>
      <c r="S203" s="13">
        <v>957</v>
      </c>
      <c r="T203" s="13">
        <v>1083</v>
      </c>
      <c r="U203" s="13">
        <v>1142</v>
      </c>
      <c r="V203" s="13">
        <v>1205</v>
      </c>
    </row>
    <row r="204" spans="12:22">
      <c r="L204" s="12">
        <v>98</v>
      </c>
      <c r="M204" s="13">
        <v>285</v>
      </c>
      <c r="N204" s="13">
        <v>378</v>
      </c>
      <c r="O204" s="13">
        <v>435</v>
      </c>
      <c r="P204" s="13">
        <v>493</v>
      </c>
      <c r="Q204" s="13">
        <v>532</v>
      </c>
      <c r="R204" s="13">
        <v>536</v>
      </c>
      <c r="S204" s="13">
        <v>626</v>
      </c>
      <c r="T204" s="13">
        <v>658</v>
      </c>
      <c r="U204" s="13">
        <v>784</v>
      </c>
      <c r="V204" s="13">
        <v>871</v>
      </c>
    </row>
    <row r="205" spans="12:22">
      <c r="L205" s="12">
        <v>99</v>
      </c>
      <c r="M205" s="13">
        <v>203</v>
      </c>
      <c r="N205" s="13">
        <v>189</v>
      </c>
      <c r="O205" s="13">
        <v>261</v>
      </c>
      <c r="P205" s="13">
        <v>308</v>
      </c>
      <c r="Q205" s="13">
        <v>340</v>
      </c>
      <c r="R205" s="13">
        <v>367</v>
      </c>
      <c r="S205" s="13">
        <v>368</v>
      </c>
      <c r="T205" s="13">
        <v>430</v>
      </c>
      <c r="U205" s="13">
        <v>461</v>
      </c>
      <c r="V205" s="13">
        <v>552</v>
      </c>
    </row>
    <row r="206" spans="12:22">
      <c r="L206" s="12" t="s">
        <v>14</v>
      </c>
      <c r="M206" s="13">
        <v>263</v>
      </c>
      <c r="N206" s="13">
        <v>302</v>
      </c>
      <c r="O206" s="13">
        <v>308</v>
      </c>
      <c r="P206" s="13">
        <v>376</v>
      </c>
      <c r="Q206" s="13">
        <v>435</v>
      </c>
      <c r="R206" s="13">
        <v>488</v>
      </c>
      <c r="S206" s="13">
        <v>566</v>
      </c>
      <c r="T206" s="13">
        <v>590</v>
      </c>
      <c r="U206" s="13">
        <v>638</v>
      </c>
      <c r="V206" s="13">
        <v>720</v>
      </c>
    </row>
    <row r="207" spans="12:22">
      <c r="L207" s="12" t="s">
        <v>11</v>
      </c>
      <c r="M207" s="13">
        <v>4577798</v>
      </c>
      <c r="N207" s="13">
        <v>4583816</v>
      </c>
      <c r="O207" s="13">
        <v>4584363</v>
      </c>
      <c r="P207" s="13">
        <v>4585253</v>
      </c>
      <c r="Q207" s="13">
        <v>4587937</v>
      </c>
      <c r="R207" s="13">
        <v>4597900</v>
      </c>
      <c r="S207" s="13">
        <v>4608096</v>
      </c>
      <c r="T207" s="13">
        <v>4618392</v>
      </c>
      <c r="U207" s="13">
        <v>4630593</v>
      </c>
      <c r="V207" s="13">
        <v>4645746</v>
      </c>
    </row>
    <row r="209" spans="12:34">
      <c r="L209" s="40">
        <v>0</v>
      </c>
      <c r="M209" s="41">
        <f>M3+M106</f>
        <v>70541</v>
      </c>
      <c r="N209" s="41">
        <f t="shared" ref="N209:V209" si="4">N3+N106</f>
        <v>77217</v>
      </c>
      <c r="O209" s="41">
        <f t="shared" si="4"/>
        <v>75997</v>
      </c>
      <c r="P209" s="41">
        <f t="shared" si="4"/>
        <v>74706</v>
      </c>
      <c r="Q209" s="41">
        <f t="shared" si="4"/>
        <v>75418</v>
      </c>
      <c r="R209" s="41">
        <f t="shared" si="4"/>
        <v>78030</v>
      </c>
      <c r="S209" s="41">
        <f t="shared" si="4"/>
        <v>80299</v>
      </c>
      <c r="T209" s="41">
        <f t="shared" si="4"/>
        <v>80371</v>
      </c>
      <c r="U209" s="41">
        <f t="shared" si="4"/>
        <v>82077</v>
      </c>
      <c r="V209" s="41">
        <f t="shared" si="4"/>
        <v>84063</v>
      </c>
      <c r="W209" s="42">
        <f>X3</f>
        <v>83501</v>
      </c>
      <c r="X209" s="42">
        <f t="shared" ref="X209:AH209" si="5">Y3</f>
        <v>86335</v>
      </c>
      <c r="Y209" s="42">
        <f t="shared" si="5"/>
        <v>87319</v>
      </c>
      <c r="Z209" s="42">
        <f t="shared" si="5"/>
        <v>92165</v>
      </c>
      <c r="AA209" s="42">
        <f t="shared" si="5"/>
        <v>91863</v>
      </c>
      <c r="AB209" s="42">
        <f t="shared" si="5"/>
        <v>94386</v>
      </c>
      <c r="AC209" s="42">
        <f t="shared" si="5"/>
        <v>95237</v>
      </c>
      <c r="AD209" s="42">
        <f t="shared" si="5"/>
        <v>97263</v>
      </c>
      <c r="AE209" s="42">
        <f t="shared" si="5"/>
        <v>96971</v>
      </c>
      <c r="AF209" s="42">
        <f t="shared" si="5"/>
        <v>94894</v>
      </c>
      <c r="AG209" s="42">
        <f t="shared" si="5"/>
        <v>91929</v>
      </c>
      <c r="AH209" s="42">
        <f t="shared" si="5"/>
        <v>90510</v>
      </c>
    </row>
    <row r="210" spans="12:34">
      <c r="L210" s="40">
        <v>1</v>
      </c>
      <c r="M210" s="41">
        <f t="shared" ref="M210:V225" si="6">M4+M107</f>
        <v>72461</v>
      </c>
      <c r="N210" s="41">
        <f t="shared" si="6"/>
        <v>72182</v>
      </c>
      <c r="O210" s="41">
        <f t="shared" si="6"/>
        <v>77189</v>
      </c>
      <c r="P210" s="41">
        <f t="shared" si="6"/>
        <v>76011</v>
      </c>
      <c r="Q210" s="41">
        <f t="shared" si="6"/>
        <v>74892</v>
      </c>
      <c r="R210" s="41">
        <f t="shared" si="6"/>
        <v>75830</v>
      </c>
      <c r="S210" s="41">
        <f t="shared" si="6"/>
        <v>78207</v>
      </c>
      <c r="T210" s="41">
        <f t="shared" si="6"/>
        <v>79882</v>
      </c>
      <c r="U210" s="41">
        <f t="shared" si="6"/>
        <v>80377</v>
      </c>
      <c r="V210" s="41">
        <f t="shared" si="6"/>
        <v>82398</v>
      </c>
      <c r="W210" s="42">
        <f t="shared" ref="W210:AH225" si="7">X4</f>
        <v>83892</v>
      </c>
      <c r="X210" s="42">
        <f t="shared" si="7"/>
        <v>84218</v>
      </c>
      <c r="Y210" s="42">
        <f t="shared" si="7"/>
        <v>86787</v>
      </c>
      <c r="Z210" s="42">
        <f t="shared" si="7"/>
        <v>88175</v>
      </c>
      <c r="AA210" s="42">
        <f t="shared" si="7"/>
        <v>92362</v>
      </c>
      <c r="AB210" s="42">
        <f t="shared" si="7"/>
        <v>92167</v>
      </c>
      <c r="AC210" s="42">
        <f t="shared" si="7"/>
        <v>94570</v>
      </c>
      <c r="AD210" s="42">
        <f t="shared" si="7"/>
        <v>95362</v>
      </c>
      <c r="AE210" s="42">
        <f t="shared" si="7"/>
        <v>97161</v>
      </c>
      <c r="AF210" s="42">
        <f t="shared" si="7"/>
        <v>96696</v>
      </c>
      <c r="AG210" s="42">
        <f t="shared" si="7"/>
        <v>94322</v>
      </c>
      <c r="AH210" s="42">
        <f t="shared" si="7"/>
        <v>93601</v>
      </c>
    </row>
    <row r="211" spans="12:34">
      <c r="L211" s="40">
        <v>2</v>
      </c>
      <c r="M211" s="41">
        <f t="shared" si="6"/>
        <v>72181</v>
      </c>
      <c r="N211" s="41">
        <f t="shared" si="6"/>
        <v>73209</v>
      </c>
      <c r="O211" s="41">
        <f t="shared" si="6"/>
        <v>72570</v>
      </c>
      <c r="P211" s="41">
        <f t="shared" si="6"/>
        <v>77237</v>
      </c>
      <c r="Q211" s="41">
        <f t="shared" si="6"/>
        <v>76197</v>
      </c>
      <c r="R211" s="41">
        <f t="shared" si="6"/>
        <v>75275</v>
      </c>
      <c r="S211" s="41">
        <f t="shared" si="6"/>
        <v>76154</v>
      </c>
      <c r="T211" s="41">
        <f t="shared" si="6"/>
        <v>78468</v>
      </c>
      <c r="U211" s="41">
        <f t="shared" si="6"/>
        <v>79657</v>
      </c>
      <c r="V211" s="41">
        <f t="shared" si="6"/>
        <v>80425</v>
      </c>
      <c r="W211" s="42">
        <f t="shared" si="7"/>
        <v>82716</v>
      </c>
      <c r="X211" s="42">
        <f t="shared" si="7"/>
        <v>84712</v>
      </c>
      <c r="Y211" s="42">
        <f t="shared" si="7"/>
        <v>85142</v>
      </c>
      <c r="Z211" s="42">
        <f t="shared" si="7"/>
        <v>87517</v>
      </c>
      <c r="AA211" s="42">
        <f t="shared" si="7"/>
        <v>89017</v>
      </c>
      <c r="AB211" s="42">
        <f t="shared" si="7"/>
        <v>92704</v>
      </c>
      <c r="AC211" s="42">
        <f t="shared" si="7"/>
        <v>92468</v>
      </c>
      <c r="AD211" s="42">
        <f t="shared" si="7"/>
        <v>95098</v>
      </c>
      <c r="AE211" s="42">
        <f t="shared" si="7"/>
        <v>95427</v>
      </c>
      <c r="AF211" s="42">
        <f t="shared" si="7"/>
        <v>97127</v>
      </c>
      <c r="AG211" s="42">
        <f t="shared" si="7"/>
        <v>96578</v>
      </c>
      <c r="AH211" s="42">
        <f t="shared" si="7"/>
        <v>95499</v>
      </c>
    </row>
    <row r="212" spans="12:34">
      <c r="L212" s="40">
        <v>3</v>
      </c>
      <c r="M212" s="41">
        <f t="shared" si="6"/>
        <v>72807</v>
      </c>
      <c r="N212" s="41">
        <f t="shared" si="6"/>
        <v>72956</v>
      </c>
      <c r="O212" s="41">
        <f t="shared" si="6"/>
        <v>73584</v>
      </c>
      <c r="P212" s="41">
        <f t="shared" si="6"/>
        <v>72992</v>
      </c>
      <c r="Q212" s="41">
        <f t="shared" si="6"/>
        <v>77445</v>
      </c>
      <c r="R212" s="41">
        <f t="shared" si="6"/>
        <v>76597</v>
      </c>
      <c r="S212" s="41">
        <f t="shared" si="6"/>
        <v>75541</v>
      </c>
      <c r="T212" s="41">
        <f t="shared" si="6"/>
        <v>76566</v>
      </c>
      <c r="U212" s="41">
        <f t="shared" si="6"/>
        <v>78708</v>
      </c>
      <c r="V212" s="41">
        <f t="shared" si="6"/>
        <v>79562</v>
      </c>
      <c r="W212" s="42">
        <f t="shared" si="7"/>
        <v>80529</v>
      </c>
      <c r="X212" s="42">
        <f t="shared" si="7"/>
        <v>83347</v>
      </c>
      <c r="Y212" s="42">
        <f t="shared" si="7"/>
        <v>85518</v>
      </c>
      <c r="Z212" s="42">
        <f t="shared" si="7"/>
        <v>86093</v>
      </c>
      <c r="AA212" s="42">
        <f t="shared" si="7"/>
        <v>88188</v>
      </c>
      <c r="AB212" s="42">
        <f t="shared" si="7"/>
        <v>89672</v>
      </c>
      <c r="AC212" s="42">
        <f t="shared" si="7"/>
        <v>92987</v>
      </c>
      <c r="AD212" s="42">
        <f t="shared" si="7"/>
        <v>93061</v>
      </c>
      <c r="AE212" s="42">
        <f t="shared" si="7"/>
        <v>95568</v>
      </c>
      <c r="AF212" s="42">
        <f t="shared" si="7"/>
        <v>95509</v>
      </c>
      <c r="AG212" s="42">
        <f t="shared" si="7"/>
        <v>97007</v>
      </c>
      <c r="AH212" s="42">
        <f t="shared" si="7"/>
        <v>97705</v>
      </c>
    </row>
    <row r="213" spans="12:34">
      <c r="L213" s="40">
        <v>4</v>
      </c>
      <c r="M213" s="41">
        <f t="shared" si="6"/>
        <v>70342</v>
      </c>
      <c r="N213" s="41">
        <f t="shared" si="6"/>
        <v>73292</v>
      </c>
      <c r="O213" s="41">
        <f t="shared" si="6"/>
        <v>73209</v>
      </c>
      <c r="P213" s="41">
        <f t="shared" si="6"/>
        <v>74003</v>
      </c>
      <c r="Q213" s="41">
        <f t="shared" si="6"/>
        <v>73502</v>
      </c>
      <c r="R213" s="41">
        <f t="shared" si="6"/>
        <v>77783</v>
      </c>
      <c r="S213" s="41">
        <f t="shared" si="6"/>
        <v>76797</v>
      </c>
      <c r="T213" s="41">
        <f t="shared" si="6"/>
        <v>75859</v>
      </c>
      <c r="U213" s="41">
        <f t="shared" si="6"/>
        <v>76883</v>
      </c>
      <c r="V213" s="41">
        <f t="shared" si="6"/>
        <v>78944</v>
      </c>
      <c r="W213" s="42">
        <f t="shared" si="7"/>
        <v>79422</v>
      </c>
      <c r="X213" s="42">
        <f t="shared" si="7"/>
        <v>81184</v>
      </c>
      <c r="Y213" s="42">
        <f t="shared" si="7"/>
        <v>83954</v>
      </c>
      <c r="Z213" s="42">
        <f t="shared" si="7"/>
        <v>86782</v>
      </c>
      <c r="AA213" s="42">
        <f t="shared" si="7"/>
        <v>86982</v>
      </c>
      <c r="AB213" s="42">
        <f t="shared" si="7"/>
        <v>88494</v>
      </c>
      <c r="AC213" s="42">
        <f t="shared" si="7"/>
        <v>90202</v>
      </c>
      <c r="AD213" s="42">
        <f t="shared" si="7"/>
        <v>93298</v>
      </c>
      <c r="AE213" s="42">
        <f t="shared" si="7"/>
        <v>93220</v>
      </c>
      <c r="AF213" s="42">
        <f t="shared" si="7"/>
        <v>95723</v>
      </c>
      <c r="AG213" s="42">
        <f t="shared" si="7"/>
        <v>95563</v>
      </c>
      <c r="AH213" s="42">
        <f t="shared" si="7"/>
        <v>98001</v>
      </c>
    </row>
    <row r="214" spans="12:34">
      <c r="L214" s="40">
        <v>5</v>
      </c>
      <c r="M214" s="41">
        <f t="shared" si="6"/>
        <v>70586</v>
      </c>
      <c r="N214" s="41">
        <f t="shared" si="6"/>
        <v>70775</v>
      </c>
      <c r="O214" s="41">
        <f t="shared" si="6"/>
        <v>73545</v>
      </c>
      <c r="P214" s="41">
        <f t="shared" si="6"/>
        <v>73471</v>
      </c>
      <c r="Q214" s="41">
        <f t="shared" si="6"/>
        <v>74519</v>
      </c>
      <c r="R214" s="41">
        <f t="shared" si="6"/>
        <v>74549</v>
      </c>
      <c r="S214" s="41">
        <f t="shared" si="6"/>
        <v>77984</v>
      </c>
      <c r="T214" s="41">
        <f t="shared" si="6"/>
        <v>77079</v>
      </c>
      <c r="U214" s="41">
        <f t="shared" si="6"/>
        <v>76181</v>
      </c>
      <c r="V214" s="41">
        <f t="shared" si="6"/>
        <v>77183</v>
      </c>
      <c r="W214" s="42">
        <f t="shared" si="7"/>
        <v>79180</v>
      </c>
      <c r="X214" s="42">
        <f t="shared" si="7"/>
        <v>80100</v>
      </c>
      <c r="Y214" s="42">
        <f t="shared" si="7"/>
        <v>81916</v>
      </c>
      <c r="Z214" s="42">
        <f t="shared" si="7"/>
        <v>84639</v>
      </c>
      <c r="AA214" s="42">
        <f t="shared" si="7"/>
        <v>87740</v>
      </c>
      <c r="AB214" s="42">
        <f t="shared" si="7"/>
        <v>87797</v>
      </c>
      <c r="AC214" s="42">
        <f t="shared" si="7"/>
        <v>88942</v>
      </c>
      <c r="AD214" s="42">
        <f t="shared" si="7"/>
        <v>90668</v>
      </c>
      <c r="AE214" s="42">
        <f t="shared" si="7"/>
        <v>93390</v>
      </c>
      <c r="AF214" s="42">
        <f t="shared" si="7"/>
        <v>93249</v>
      </c>
      <c r="AG214" s="42">
        <f t="shared" si="7"/>
        <v>95901</v>
      </c>
      <c r="AH214" s="42">
        <f t="shared" si="7"/>
        <v>96428</v>
      </c>
    </row>
    <row r="215" spans="12:34">
      <c r="L215" s="40">
        <v>6</v>
      </c>
      <c r="M215" s="41">
        <f t="shared" si="6"/>
        <v>74755</v>
      </c>
      <c r="N215" s="41">
        <f t="shared" si="6"/>
        <v>71124</v>
      </c>
      <c r="O215" s="41">
        <f t="shared" si="6"/>
        <v>70994</v>
      </c>
      <c r="P215" s="41">
        <f t="shared" si="6"/>
        <v>73853</v>
      </c>
      <c r="Q215" s="41">
        <f t="shared" si="6"/>
        <v>73848</v>
      </c>
      <c r="R215" s="41">
        <f t="shared" si="6"/>
        <v>75384</v>
      </c>
      <c r="S215" s="41">
        <f t="shared" si="6"/>
        <v>75418</v>
      </c>
      <c r="T215" s="41">
        <f t="shared" si="6"/>
        <v>78270</v>
      </c>
      <c r="U215" s="41">
        <f t="shared" si="6"/>
        <v>77336</v>
      </c>
      <c r="V215" s="41">
        <f t="shared" si="6"/>
        <v>76435</v>
      </c>
      <c r="W215" s="42">
        <f t="shared" si="7"/>
        <v>77500</v>
      </c>
      <c r="X215" s="42">
        <f t="shared" si="7"/>
        <v>79789</v>
      </c>
      <c r="Y215" s="42">
        <f t="shared" si="7"/>
        <v>80817</v>
      </c>
      <c r="Z215" s="42">
        <f t="shared" si="7"/>
        <v>83049</v>
      </c>
      <c r="AA215" s="42">
        <f t="shared" si="7"/>
        <v>85382</v>
      </c>
      <c r="AB215" s="42">
        <f t="shared" si="7"/>
        <v>88422</v>
      </c>
      <c r="AC215" s="42">
        <f t="shared" si="7"/>
        <v>88576</v>
      </c>
      <c r="AD215" s="42">
        <f t="shared" si="7"/>
        <v>89402</v>
      </c>
      <c r="AE215" s="42">
        <f t="shared" si="7"/>
        <v>90903</v>
      </c>
      <c r="AF215" s="42">
        <f t="shared" si="7"/>
        <v>93337</v>
      </c>
      <c r="AG215" s="42">
        <f t="shared" si="7"/>
        <v>93476</v>
      </c>
      <c r="AH215" s="42">
        <f t="shared" si="7"/>
        <v>96788</v>
      </c>
    </row>
    <row r="216" spans="12:34">
      <c r="L216" s="40">
        <v>7</v>
      </c>
      <c r="M216" s="41">
        <f t="shared" si="6"/>
        <v>75891</v>
      </c>
      <c r="N216" s="41">
        <f t="shared" si="6"/>
        <v>75221</v>
      </c>
      <c r="O216" s="41">
        <f t="shared" si="6"/>
        <v>71368</v>
      </c>
      <c r="P216" s="41">
        <f t="shared" si="6"/>
        <v>71211</v>
      </c>
      <c r="Q216" s="41">
        <f t="shared" si="6"/>
        <v>74251</v>
      </c>
      <c r="R216" s="41">
        <f t="shared" si="6"/>
        <v>74558</v>
      </c>
      <c r="S216" s="41">
        <f t="shared" si="6"/>
        <v>76296</v>
      </c>
      <c r="T216" s="41">
        <f t="shared" si="6"/>
        <v>76551</v>
      </c>
      <c r="U216" s="41">
        <f t="shared" si="6"/>
        <v>78560</v>
      </c>
      <c r="V216" s="41">
        <f t="shared" si="6"/>
        <v>77567</v>
      </c>
      <c r="W216" s="42">
        <f t="shared" si="7"/>
        <v>76695</v>
      </c>
      <c r="X216" s="42">
        <f t="shared" si="7"/>
        <v>78064</v>
      </c>
      <c r="Y216" s="42">
        <f t="shared" si="7"/>
        <v>80341</v>
      </c>
      <c r="Z216" s="42">
        <f t="shared" si="7"/>
        <v>81782</v>
      </c>
      <c r="AA216" s="42">
        <f t="shared" si="7"/>
        <v>83987</v>
      </c>
      <c r="AB216" s="42">
        <f t="shared" si="7"/>
        <v>85986</v>
      </c>
      <c r="AC216" s="42">
        <f t="shared" si="7"/>
        <v>89186</v>
      </c>
      <c r="AD216" s="42">
        <f t="shared" si="7"/>
        <v>89342</v>
      </c>
      <c r="AE216" s="42">
        <f t="shared" si="7"/>
        <v>89622</v>
      </c>
      <c r="AF216" s="42">
        <f t="shared" si="7"/>
        <v>91171</v>
      </c>
      <c r="AG216" s="42">
        <f t="shared" si="7"/>
        <v>93346</v>
      </c>
      <c r="AH216" s="42">
        <f t="shared" si="7"/>
        <v>94384</v>
      </c>
    </row>
    <row r="217" spans="12:34">
      <c r="L217" s="40">
        <v>8</v>
      </c>
      <c r="M217" s="41">
        <f t="shared" si="6"/>
        <v>78772</v>
      </c>
      <c r="N217" s="41">
        <f t="shared" si="6"/>
        <v>76221</v>
      </c>
      <c r="O217" s="41">
        <f t="shared" si="6"/>
        <v>75401</v>
      </c>
      <c r="P217" s="41">
        <f t="shared" si="6"/>
        <v>71670</v>
      </c>
      <c r="Q217" s="41">
        <f t="shared" si="6"/>
        <v>71534</v>
      </c>
      <c r="R217" s="41">
        <f t="shared" si="6"/>
        <v>74980</v>
      </c>
      <c r="S217" s="41">
        <f t="shared" si="6"/>
        <v>75315</v>
      </c>
      <c r="T217" s="41">
        <f t="shared" si="6"/>
        <v>77242</v>
      </c>
      <c r="U217" s="41">
        <f t="shared" si="6"/>
        <v>77524</v>
      </c>
      <c r="V217" s="41">
        <f t="shared" si="6"/>
        <v>78811</v>
      </c>
      <c r="W217" s="42">
        <f t="shared" si="7"/>
        <v>77794</v>
      </c>
      <c r="X217" s="42">
        <f t="shared" si="7"/>
        <v>77414</v>
      </c>
      <c r="Y217" s="42">
        <f t="shared" si="7"/>
        <v>78609</v>
      </c>
      <c r="Z217" s="42">
        <f t="shared" si="7"/>
        <v>81177</v>
      </c>
      <c r="AA217" s="42">
        <f t="shared" si="7"/>
        <v>82773</v>
      </c>
      <c r="AB217" s="42">
        <f t="shared" si="7"/>
        <v>84889</v>
      </c>
      <c r="AC217" s="42">
        <f t="shared" si="7"/>
        <v>86742</v>
      </c>
      <c r="AD217" s="42">
        <f t="shared" si="7"/>
        <v>89891</v>
      </c>
      <c r="AE217" s="42">
        <f t="shared" si="7"/>
        <v>89909</v>
      </c>
      <c r="AF217" s="42">
        <f t="shared" si="7"/>
        <v>89846</v>
      </c>
      <c r="AG217" s="42">
        <f t="shared" si="7"/>
        <v>91324</v>
      </c>
      <c r="AH217" s="42">
        <f t="shared" si="7"/>
        <v>94175</v>
      </c>
    </row>
    <row r="218" spans="12:34">
      <c r="L218" s="40">
        <v>9</v>
      </c>
      <c r="M218" s="41">
        <f t="shared" si="6"/>
        <v>81148</v>
      </c>
      <c r="N218" s="41">
        <f t="shared" si="6"/>
        <v>79178</v>
      </c>
      <c r="O218" s="41">
        <f t="shared" si="6"/>
        <v>76416</v>
      </c>
      <c r="P218" s="41">
        <f t="shared" si="6"/>
        <v>75659</v>
      </c>
      <c r="Q218" s="41">
        <f t="shared" si="6"/>
        <v>72082</v>
      </c>
      <c r="R218" s="41">
        <f t="shared" si="6"/>
        <v>72089</v>
      </c>
      <c r="S218" s="41">
        <f t="shared" si="6"/>
        <v>75633</v>
      </c>
      <c r="T218" s="41">
        <f t="shared" si="6"/>
        <v>76055</v>
      </c>
      <c r="U218" s="41">
        <f t="shared" si="6"/>
        <v>78122</v>
      </c>
      <c r="V218" s="41">
        <f t="shared" si="6"/>
        <v>78540</v>
      </c>
      <c r="W218" s="42">
        <f t="shared" si="7"/>
        <v>79057</v>
      </c>
      <c r="X218" s="42">
        <f t="shared" si="7"/>
        <v>78404</v>
      </c>
      <c r="Y218" s="42">
        <f t="shared" si="7"/>
        <v>78069</v>
      </c>
      <c r="Z218" s="42">
        <f t="shared" si="7"/>
        <v>79592</v>
      </c>
      <c r="AA218" s="42">
        <f t="shared" si="7"/>
        <v>82196</v>
      </c>
      <c r="AB218" s="42">
        <f t="shared" si="7"/>
        <v>83731</v>
      </c>
      <c r="AC218" s="42">
        <f t="shared" si="7"/>
        <v>85652</v>
      </c>
      <c r="AD218" s="42">
        <f t="shared" si="7"/>
        <v>87538</v>
      </c>
      <c r="AE218" s="42">
        <f t="shared" si="7"/>
        <v>90607</v>
      </c>
      <c r="AF218" s="42">
        <f t="shared" si="7"/>
        <v>90396</v>
      </c>
      <c r="AG218" s="42">
        <f t="shared" si="7"/>
        <v>89921</v>
      </c>
      <c r="AH218" s="42">
        <f t="shared" si="7"/>
        <v>92056</v>
      </c>
    </row>
    <row r="219" spans="12:34">
      <c r="L219" s="40">
        <v>10</v>
      </c>
      <c r="M219" s="41">
        <f t="shared" si="6"/>
        <v>82950</v>
      </c>
      <c r="N219" s="41">
        <f t="shared" si="6"/>
        <v>81619</v>
      </c>
      <c r="O219" s="41">
        <f t="shared" si="6"/>
        <v>79380</v>
      </c>
      <c r="P219" s="41">
        <f t="shared" si="6"/>
        <v>76625</v>
      </c>
      <c r="Q219" s="41">
        <f t="shared" si="6"/>
        <v>75996</v>
      </c>
      <c r="R219" s="41">
        <f t="shared" si="6"/>
        <v>72734</v>
      </c>
      <c r="S219" s="41">
        <f t="shared" si="6"/>
        <v>72640</v>
      </c>
      <c r="T219" s="41">
        <f t="shared" si="6"/>
        <v>76359</v>
      </c>
      <c r="U219" s="41">
        <f t="shared" si="6"/>
        <v>76774</v>
      </c>
      <c r="V219" s="41">
        <f t="shared" si="6"/>
        <v>79047</v>
      </c>
      <c r="W219" s="42">
        <f t="shared" si="7"/>
        <v>79410</v>
      </c>
      <c r="X219" s="42">
        <f t="shared" si="7"/>
        <v>79683</v>
      </c>
      <c r="Y219" s="42">
        <f t="shared" si="7"/>
        <v>79079</v>
      </c>
      <c r="Z219" s="42">
        <f t="shared" si="7"/>
        <v>79213</v>
      </c>
      <c r="AA219" s="42">
        <f t="shared" si="7"/>
        <v>80504</v>
      </c>
      <c r="AB219" s="42">
        <f t="shared" si="7"/>
        <v>83069</v>
      </c>
      <c r="AC219" s="42">
        <f t="shared" si="7"/>
        <v>84623</v>
      </c>
      <c r="AD219" s="42">
        <f t="shared" si="7"/>
        <v>86586</v>
      </c>
      <c r="AE219" s="42">
        <f t="shared" si="7"/>
        <v>88190</v>
      </c>
      <c r="AF219" s="42">
        <f t="shared" si="7"/>
        <v>91155</v>
      </c>
      <c r="AG219" s="42">
        <f t="shared" si="7"/>
        <v>90634</v>
      </c>
      <c r="AH219" s="42">
        <f t="shared" si="7"/>
        <v>90680</v>
      </c>
    </row>
    <row r="220" spans="12:34">
      <c r="L220" s="40">
        <v>11</v>
      </c>
      <c r="M220" s="41">
        <f t="shared" si="6"/>
        <v>85000</v>
      </c>
      <c r="N220" s="41">
        <f t="shared" si="6"/>
        <v>83371</v>
      </c>
      <c r="O220" s="41">
        <f t="shared" si="6"/>
        <v>81822</v>
      </c>
      <c r="P220" s="41">
        <f t="shared" si="6"/>
        <v>79612</v>
      </c>
      <c r="Q220" s="41">
        <f t="shared" si="6"/>
        <v>76958</v>
      </c>
      <c r="R220" s="41">
        <f t="shared" si="6"/>
        <v>76494</v>
      </c>
      <c r="S220" s="41">
        <f t="shared" si="6"/>
        <v>73408</v>
      </c>
      <c r="T220" s="41">
        <f t="shared" si="6"/>
        <v>73270</v>
      </c>
      <c r="U220" s="41">
        <f t="shared" si="6"/>
        <v>77068</v>
      </c>
      <c r="V220" s="41">
        <f t="shared" si="6"/>
        <v>77558</v>
      </c>
      <c r="W220" s="42">
        <f t="shared" si="7"/>
        <v>79860</v>
      </c>
      <c r="X220" s="42">
        <f t="shared" si="7"/>
        <v>79866</v>
      </c>
      <c r="Y220" s="42">
        <f t="shared" si="7"/>
        <v>80295</v>
      </c>
      <c r="Z220" s="42">
        <f t="shared" si="7"/>
        <v>79954</v>
      </c>
      <c r="AA220" s="42">
        <f t="shared" si="7"/>
        <v>80168</v>
      </c>
      <c r="AB220" s="42">
        <f t="shared" si="7"/>
        <v>81203</v>
      </c>
      <c r="AC220" s="42">
        <f t="shared" si="7"/>
        <v>83757</v>
      </c>
      <c r="AD220" s="42">
        <f t="shared" si="7"/>
        <v>85455</v>
      </c>
      <c r="AE220" s="42">
        <f t="shared" si="7"/>
        <v>87300</v>
      </c>
      <c r="AF220" s="42">
        <f t="shared" si="7"/>
        <v>88696</v>
      </c>
      <c r="AG220" s="42">
        <f t="shared" si="7"/>
        <v>91405</v>
      </c>
      <c r="AH220" s="42">
        <f t="shared" si="7"/>
        <v>91449</v>
      </c>
    </row>
    <row r="221" spans="12:34">
      <c r="L221" s="40">
        <v>12</v>
      </c>
      <c r="M221" s="41">
        <f t="shared" si="6"/>
        <v>88351</v>
      </c>
      <c r="N221" s="41">
        <f t="shared" si="6"/>
        <v>85379</v>
      </c>
      <c r="O221" s="41">
        <f t="shared" si="6"/>
        <v>83568</v>
      </c>
      <c r="P221" s="41">
        <f t="shared" si="6"/>
        <v>82144</v>
      </c>
      <c r="Q221" s="41">
        <f t="shared" si="6"/>
        <v>79967</v>
      </c>
      <c r="R221" s="41">
        <f t="shared" si="6"/>
        <v>77491</v>
      </c>
      <c r="S221" s="41">
        <f t="shared" si="6"/>
        <v>77077</v>
      </c>
      <c r="T221" s="41">
        <f t="shared" si="6"/>
        <v>74079</v>
      </c>
      <c r="U221" s="41">
        <f t="shared" si="6"/>
        <v>73857</v>
      </c>
      <c r="V221" s="41">
        <f t="shared" si="6"/>
        <v>77783</v>
      </c>
      <c r="W221" s="42">
        <f t="shared" si="7"/>
        <v>78218</v>
      </c>
      <c r="X221" s="42">
        <f t="shared" si="7"/>
        <v>80159</v>
      </c>
      <c r="Y221" s="42">
        <f t="shared" si="7"/>
        <v>80239</v>
      </c>
      <c r="Z221" s="42">
        <f t="shared" si="7"/>
        <v>81181</v>
      </c>
      <c r="AA221" s="42">
        <f t="shared" si="7"/>
        <v>80930</v>
      </c>
      <c r="AB221" s="42">
        <f t="shared" si="7"/>
        <v>81010</v>
      </c>
      <c r="AC221" s="42">
        <f t="shared" si="7"/>
        <v>81902</v>
      </c>
      <c r="AD221" s="42">
        <f t="shared" si="7"/>
        <v>84550</v>
      </c>
      <c r="AE221" s="42">
        <f t="shared" si="7"/>
        <v>86280</v>
      </c>
      <c r="AF221" s="42">
        <f t="shared" si="7"/>
        <v>87953</v>
      </c>
      <c r="AG221" s="42">
        <f t="shared" si="7"/>
        <v>88926</v>
      </c>
      <c r="AH221" s="42">
        <f t="shared" si="7"/>
        <v>92196</v>
      </c>
    </row>
    <row r="222" spans="12:34">
      <c r="L222" s="40">
        <v>13</v>
      </c>
      <c r="M222" s="41">
        <f t="shared" si="6"/>
        <v>96329</v>
      </c>
      <c r="N222" s="41">
        <f t="shared" si="6"/>
        <v>88745</v>
      </c>
      <c r="O222" s="41">
        <f t="shared" si="6"/>
        <v>85558</v>
      </c>
      <c r="P222" s="41">
        <f t="shared" si="6"/>
        <v>83856</v>
      </c>
      <c r="Q222" s="41">
        <f t="shared" si="6"/>
        <v>82542</v>
      </c>
      <c r="R222" s="41">
        <f t="shared" si="6"/>
        <v>80546</v>
      </c>
      <c r="S222" s="41">
        <f t="shared" si="6"/>
        <v>78068</v>
      </c>
      <c r="T222" s="41">
        <f t="shared" si="6"/>
        <v>77647</v>
      </c>
      <c r="U222" s="41">
        <f t="shared" si="6"/>
        <v>74791</v>
      </c>
      <c r="V222" s="41">
        <f t="shared" si="6"/>
        <v>74423</v>
      </c>
      <c r="W222" s="42">
        <f t="shared" si="7"/>
        <v>78416</v>
      </c>
      <c r="X222" s="42">
        <f t="shared" si="7"/>
        <v>78526</v>
      </c>
      <c r="Y222" s="42">
        <f t="shared" si="7"/>
        <v>80478</v>
      </c>
      <c r="Z222" s="42">
        <f t="shared" si="7"/>
        <v>81051</v>
      </c>
      <c r="AA222" s="42">
        <f t="shared" si="7"/>
        <v>82160</v>
      </c>
      <c r="AB222" s="42">
        <f t="shared" si="7"/>
        <v>81650</v>
      </c>
      <c r="AC222" s="42">
        <f t="shared" si="7"/>
        <v>81751</v>
      </c>
      <c r="AD222" s="42">
        <f t="shared" si="7"/>
        <v>82821</v>
      </c>
      <c r="AE222" s="42">
        <f t="shared" si="7"/>
        <v>85286</v>
      </c>
      <c r="AF222" s="42">
        <f t="shared" si="7"/>
        <v>87007</v>
      </c>
      <c r="AG222" s="42">
        <f t="shared" si="7"/>
        <v>88227</v>
      </c>
      <c r="AH222" s="42">
        <f t="shared" si="7"/>
        <v>89651</v>
      </c>
    </row>
    <row r="223" spans="12:34">
      <c r="L223" s="40">
        <v>14</v>
      </c>
      <c r="M223" s="41">
        <f t="shared" si="6"/>
        <v>103178</v>
      </c>
      <c r="N223" s="41">
        <f t="shared" si="6"/>
        <v>96624</v>
      </c>
      <c r="O223" s="41">
        <f t="shared" si="6"/>
        <v>88990</v>
      </c>
      <c r="P223" s="41">
        <f t="shared" si="6"/>
        <v>85771</v>
      </c>
      <c r="Q223" s="41">
        <f t="shared" si="6"/>
        <v>84231</v>
      </c>
      <c r="R223" s="41">
        <f t="shared" si="6"/>
        <v>83150</v>
      </c>
      <c r="S223" s="41">
        <f t="shared" si="6"/>
        <v>81123</v>
      </c>
      <c r="T223" s="41">
        <f t="shared" si="6"/>
        <v>78639</v>
      </c>
      <c r="U223" s="41">
        <f t="shared" si="6"/>
        <v>78218</v>
      </c>
      <c r="V223" s="41">
        <f t="shared" si="6"/>
        <v>75477</v>
      </c>
      <c r="W223" s="42">
        <f t="shared" si="7"/>
        <v>74960</v>
      </c>
      <c r="X223" s="42">
        <f t="shared" si="7"/>
        <v>78771</v>
      </c>
      <c r="Y223" s="42">
        <f t="shared" si="7"/>
        <v>78815</v>
      </c>
      <c r="Z223" s="42">
        <f t="shared" si="7"/>
        <v>81140</v>
      </c>
      <c r="AA223" s="42">
        <f t="shared" si="7"/>
        <v>81895</v>
      </c>
      <c r="AB223" s="42">
        <f t="shared" si="7"/>
        <v>82889</v>
      </c>
      <c r="AC223" s="42">
        <f t="shared" si="7"/>
        <v>82438</v>
      </c>
      <c r="AD223" s="42">
        <f t="shared" si="7"/>
        <v>82550</v>
      </c>
      <c r="AE223" s="42">
        <f t="shared" si="7"/>
        <v>83582</v>
      </c>
      <c r="AF223" s="42">
        <f t="shared" si="7"/>
        <v>85992</v>
      </c>
      <c r="AG223" s="42">
        <f t="shared" si="7"/>
        <v>87217</v>
      </c>
      <c r="AH223" s="42">
        <f t="shared" si="7"/>
        <v>89069</v>
      </c>
    </row>
    <row r="224" spans="12:34">
      <c r="L224" s="40">
        <v>15</v>
      </c>
      <c r="M224" s="41">
        <f t="shared" si="6"/>
        <v>109711</v>
      </c>
      <c r="N224" s="41">
        <f t="shared" si="6"/>
        <v>103460</v>
      </c>
      <c r="O224" s="41">
        <f t="shared" si="6"/>
        <v>96795</v>
      </c>
      <c r="P224" s="41">
        <f t="shared" si="6"/>
        <v>89289</v>
      </c>
      <c r="Q224" s="41">
        <f t="shared" si="6"/>
        <v>86076</v>
      </c>
      <c r="R224" s="41">
        <f t="shared" si="6"/>
        <v>84809</v>
      </c>
      <c r="S224" s="41">
        <f t="shared" si="6"/>
        <v>83822</v>
      </c>
      <c r="T224" s="41">
        <f t="shared" si="6"/>
        <v>81797</v>
      </c>
      <c r="U224" s="41">
        <f t="shared" si="6"/>
        <v>79222</v>
      </c>
      <c r="V224" s="41">
        <f t="shared" si="6"/>
        <v>78840</v>
      </c>
      <c r="W224" s="42">
        <f t="shared" si="7"/>
        <v>76042</v>
      </c>
      <c r="X224" s="42">
        <f t="shared" si="7"/>
        <v>75257</v>
      </c>
      <c r="Y224" s="42">
        <f t="shared" si="7"/>
        <v>79092</v>
      </c>
      <c r="Z224" s="42">
        <f t="shared" si="7"/>
        <v>79539</v>
      </c>
      <c r="AA224" s="42">
        <f t="shared" si="7"/>
        <v>81882</v>
      </c>
      <c r="AB224" s="42">
        <f t="shared" si="7"/>
        <v>82524</v>
      </c>
      <c r="AC224" s="42">
        <f t="shared" si="7"/>
        <v>83519</v>
      </c>
      <c r="AD224" s="42">
        <f t="shared" si="7"/>
        <v>83311</v>
      </c>
      <c r="AE224" s="42">
        <f t="shared" si="7"/>
        <v>83398</v>
      </c>
      <c r="AF224" s="42">
        <f t="shared" si="7"/>
        <v>84296</v>
      </c>
      <c r="AG224" s="42">
        <f t="shared" si="7"/>
        <v>86139</v>
      </c>
      <c r="AH224" s="42">
        <f t="shared" si="7"/>
        <v>88057</v>
      </c>
    </row>
    <row r="225" spans="12:34">
      <c r="L225" s="40">
        <v>16</v>
      </c>
      <c r="M225" s="41">
        <f t="shared" si="6"/>
        <v>121354</v>
      </c>
      <c r="N225" s="41">
        <f t="shared" si="6"/>
        <v>109980</v>
      </c>
      <c r="O225" s="41">
        <f t="shared" si="6"/>
        <v>103628</v>
      </c>
      <c r="P225" s="41">
        <f t="shared" si="6"/>
        <v>97035</v>
      </c>
      <c r="Q225" s="41">
        <f t="shared" si="6"/>
        <v>89674</v>
      </c>
      <c r="R225" s="41">
        <f t="shared" si="6"/>
        <v>86614</v>
      </c>
      <c r="S225" s="41">
        <f t="shared" si="6"/>
        <v>85464</v>
      </c>
      <c r="T225" s="41">
        <f t="shared" si="6"/>
        <v>84586</v>
      </c>
      <c r="U225" s="41">
        <f t="shared" si="6"/>
        <v>82468</v>
      </c>
      <c r="V225" s="41">
        <f t="shared" si="6"/>
        <v>79840</v>
      </c>
      <c r="W225" s="42">
        <f t="shared" si="7"/>
        <v>79340</v>
      </c>
      <c r="X225" s="42">
        <f t="shared" si="7"/>
        <v>76233</v>
      </c>
      <c r="Y225" s="42">
        <f t="shared" si="7"/>
        <v>75552</v>
      </c>
      <c r="Z225" s="42">
        <f t="shared" si="7"/>
        <v>79928</v>
      </c>
      <c r="AA225" s="42">
        <f t="shared" si="7"/>
        <v>80374</v>
      </c>
      <c r="AB225" s="42">
        <f t="shared" si="7"/>
        <v>82478</v>
      </c>
      <c r="AC225" s="42">
        <f t="shared" si="7"/>
        <v>83001</v>
      </c>
      <c r="AD225" s="42">
        <f t="shared" si="7"/>
        <v>84403</v>
      </c>
      <c r="AE225" s="42">
        <f t="shared" si="7"/>
        <v>84254</v>
      </c>
      <c r="AF225" s="42">
        <f t="shared" si="7"/>
        <v>84219</v>
      </c>
      <c r="AG225" s="42">
        <f t="shared" si="7"/>
        <v>84558</v>
      </c>
      <c r="AH225" s="42">
        <f t="shared" si="7"/>
        <v>86954</v>
      </c>
    </row>
    <row r="226" spans="12:34">
      <c r="L226" s="40">
        <v>17</v>
      </c>
      <c r="M226" s="41">
        <f t="shared" ref="M226:V241" si="8">M20+M123</f>
        <v>127046</v>
      </c>
      <c r="N226" s="41">
        <f t="shared" si="8"/>
        <v>121609</v>
      </c>
      <c r="O226" s="41">
        <f t="shared" si="8"/>
        <v>110196</v>
      </c>
      <c r="P226" s="41">
        <f t="shared" si="8"/>
        <v>103898</v>
      </c>
      <c r="Q226" s="41">
        <f t="shared" si="8"/>
        <v>97319</v>
      </c>
      <c r="R226" s="41">
        <f t="shared" si="8"/>
        <v>90298</v>
      </c>
      <c r="S226" s="41">
        <f t="shared" si="8"/>
        <v>87274</v>
      </c>
      <c r="T226" s="41">
        <f t="shared" si="8"/>
        <v>86220</v>
      </c>
      <c r="U226" s="41">
        <f t="shared" si="8"/>
        <v>85293</v>
      </c>
      <c r="V226" s="41">
        <f t="shared" si="8"/>
        <v>83095</v>
      </c>
      <c r="W226" s="42">
        <f t="shared" ref="W226:AH241" si="9">X20</f>
        <v>80347</v>
      </c>
      <c r="X226" s="42">
        <f t="shared" si="9"/>
        <v>79478</v>
      </c>
      <c r="Y226" s="42">
        <f t="shared" si="9"/>
        <v>76393</v>
      </c>
      <c r="Z226" s="42">
        <f t="shared" si="9"/>
        <v>76554</v>
      </c>
      <c r="AA226" s="42">
        <f t="shared" si="9"/>
        <v>80951</v>
      </c>
      <c r="AB226" s="42">
        <f t="shared" si="9"/>
        <v>81126</v>
      </c>
      <c r="AC226" s="42">
        <f t="shared" si="9"/>
        <v>83132</v>
      </c>
      <c r="AD226" s="42">
        <f t="shared" si="9"/>
        <v>83874</v>
      </c>
      <c r="AE226" s="42">
        <f t="shared" si="9"/>
        <v>85359</v>
      </c>
      <c r="AF226" s="42">
        <f t="shared" si="9"/>
        <v>85041</v>
      </c>
      <c r="AG226" s="42">
        <f t="shared" si="9"/>
        <v>84517</v>
      </c>
      <c r="AH226" s="42">
        <f t="shared" si="9"/>
        <v>85322</v>
      </c>
    </row>
    <row r="227" spans="12:34">
      <c r="L227" s="40">
        <v>18</v>
      </c>
      <c r="M227" s="41">
        <f t="shared" si="8"/>
        <v>129608</v>
      </c>
      <c r="N227" s="41">
        <f t="shared" si="8"/>
        <v>127291</v>
      </c>
      <c r="O227" s="41">
        <f t="shared" si="8"/>
        <v>121796</v>
      </c>
      <c r="P227" s="41">
        <f t="shared" si="8"/>
        <v>110509</v>
      </c>
      <c r="Q227" s="41">
        <f t="shared" si="8"/>
        <v>104240</v>
      </c>
      <c r="R227" s="41">
        <f t="shared" si="8"/>
        <v>97922</v>
      </c>
      <c r="S227" s="41">
        <f t="shared" si="8"/>
        <v>91057</v>
      </c>
      <c r="T227" s="41">
        <f t="shared" si="8"/>
        <v>88054</v>
      </c>
      <c r="U227" s="41">
        <f t="shared" si="8"/>
        <v>87076</v>
      </c>
      <c r="V227" s="41">
        <f t="shared" si="8"/>
        <v>86084</v>
      </c>
      <c r="W227" s="42">
        <f t="shared" si="9"/>
        <v>83664</v>
      </c>
      <c r="X227" s="42">
        <f t="shared" si="9"/>
        <v>80744</v>
      </c>
      <c r="Y227" s="42">
        <f t="shared" si="9"/>
        <v>79957</v>
      </c>
      <c r="Z227" s="42">
        <f t="shared" si="9"/>
        <v>77621</v>
      </c>
      <c r="AA227" s="42">
        <f t="shared" si="9"/>
        <v>77933</v>
      </c>
      <c r="AB227" s="42">
        <f t="shared" si="9"/>
        <v>82303</v>
      </c>
      <c r="AC227" s="42">
        <f t="shared" si="9"/>
        <v>82168</v>
      </c>
      <c r="AD227" s="42">
        <f t="shared" si="9"/>
        <v>84417</v>
      </c>
      <c r="AE227" s="42">
        <f t="shared" si="9"/>
        <v>85078</v>
      </c>
      <c r="AF227" s="42">
        <f t="shared" si="9"/>
        <v>86571</v>
      </c>
      <c r="AG227" s="42">
        <f t="shared" si="9"/>
        <v>85651</v>
      </c>
      <c r="AH227" s="42">
        <f t="shared" si="9"/>
        <v>85576</v>
      </c>
    </row>
    <row r="228" spans="12:34">
      <c r="L228" s="40">
        <v>19</v>
      </c>
      <c r="M228" s="41">
        <f t="shared" si="8"/>
        <v>132929</v>
      </c>
      <c r="N228" s="41">
        <f t="shared" si="8"/>
        <v>130012</v>
      </c>
      <c r="O228" s="41">
        <f t="shared" si="8"/>
        <v>127636</v>
      </c>
      <c r="P228" s="41">
        <f t="shared" si="8"/>
        <v>122195</v>
      </c>
      <c r="Q228" s="41">
        <f t="shared" si="8"/>
        <v>110971</v>
      </c>
      <c r="R228" s="41">
        <f t="shared" si="8"/>
        <v>104898</v>
      </c>
      <c r="S228" s="41">
        <f t="shared" si="8"/>
        <v>98668</v>
      </c>
      <c r="T228" s="41">
        <f t="shared" si="8"/>
        <v>91974</v>
      </c>
      <c r="U228" s="41">
        <f t="shared" si="8"/>
        <v>89084</v>
      </c>
      <c r="V228" s="41">
        <f t="shared" si="8"/>
        <v>88131</v>
      </c>
      <c r="W228" s="42">
        <f t="shared" si="9"/>
        <v>86828</v>
      </c>
      <c r="X228" s="42">
        <f t="shared" si="9"/>
        <v>83959</v>
      </c>
      <c r="Y228" s="42">
        <f t="shared" si="9"/>
        <v>81515</v>
      </c>
      <c r="Z228" s="42">
        <f t="shared" si="9"/>
        <v>81020</v>
      </c>
      <c r="AA228" s="42">
        <f t="shared" si="9"/>
        <v>78649</v>
      </c>
      <c r="AB228" s="42">
        <f t="shared" si="9"/>
        <v>79105</v>
      </c>
      <c r="AC228" s="42">
        <f t="shared" si="9"/>
        <v>83866</v>
      </c>
      <c r="AD228" s="42">
        <f t="shared" si="9"/>
        <v>83958</v>
      </c>
      <c r="AE228" s="42">
        <f t="shared" si="9"/>
        <v>85981</v>
      </c>
      <c r="AF228" s="42">
        <f t="shared" si="9"/>
        <v>86565</v>
      </c>
      <c r="AG228" s="42">
        <f t="shared" si="9"/>
        <v>87579</v>
      </c>
      <c r="AH228" s="42">
        <f t="shared" si="9"/>
        <v>86790</v>
      </c>
    </row>
    <row r="229" spans="12:34">
      <c r="L229" s="40">
        <v>20</v>
      </c>
      <c r="M229" s="41">
        <f t="shared" si="8"/>
        <v>136554</v>
      </c>
      <c r="N229" s="41">
        <f t="shared" si="8"/>
        <v>133618</v>
      </c>
      <c r="O229" s="41">
        <f t="shared" si="8"/>
        <v>130514</v>
      </c>
      <c r="P229" s="41">
        <f t="shared" si="8"/>
        <v>128139</v>
      </c>
      <c r="Q229" s="41">
        <f t="shared" si="8"/>
        <v>122837</v>
      </c>
      <c r="R229" s="41">
        <f t="shared" si="8"/>
        <v>112050</v>
      </c>
      <c r="S229" s="41">
        <f t="shared" si="8"/>
        <v>105890</v>
      </c>
      <c r="T229" s="41">
        <f t="shared" si="8"/>
        <v>99655</v>
      </c>
      <c r="U229" s="41">
        <f t="shared" si="8"/>
        <v>93207</v>
      </c>
      <c r="V229" s="41">
        <f t="shared" si="8"/>
        <v>90557</v>
      </c>
      <c r="W229" s="42">
        <f t="shared" si="9"/>
        <v>89110</v>
      </c>
      <c r="X229" s="42">
        <f t="shared" si="9"/>
        <v>87053</v>
      </c>
      <c r="Y229" s="42">
        <f t="shared" si="9"/>
        <v>84991</v>
      </c>
      <c r="Z229" s="42">
        <f t="shared" si="9"/>
        <v>82760</v>
      </c>
      <c r="AA229" s="42">
        <f t="shared" si="9"/>
        <v>81796</v>
      </c>
      <c r="AB229" s="42">
        <f t="shared" si="9"/>
        <v>79464</v>
      </c>
      <c r="AC229" s="42">
        <f t="shared" si="9"/>
        <v>81056</v>
      </c>
      <c r="AD229" s="42">
        <f t="shared" si="9"/>
        <v>85751</v>
      </c>
      <c r="AE229" s="42">
        <f t="shared" si="9"/>
        <v>85681</v>
      </c>
      <c r="AF229" s="42">
        <f t="shared" si="9"/>
        <v>87618</v>
      </c>
      <c r="AG229" s="42">
        <f t="shared" si="9"/>
        <v>87835</v>
      </c>
      <c r="AH229" s="42">
        <f t="shared" si="9"/>
        <v>88913</v>
      </c>
    </row>
    <row r="230" spans="12:34">
      <c r="L230" s="40">
        <v>21</v>
      </c>
      <c r="M230" s="41">
        <f t="shared" si="8"/>
        <v>137626</v>
      </c>
      <c r="N230" s="41">
        <f t="shared" si="8"/>
        <v>137644</v>
      </c>
      <c r="O230" s="41">
        <f t="shared" si="8"/>
        <v>134393</v>
      </c>
      <c r="P230" s="41">
        <f t="shared" si="8"/>
        <v>131333</v>
      </c>
      <c r="Q230" s="41">
        <f t="shared" si="8"/>
        <v>129119</v>
      </c>
      <c r="R230" s="41">
        <f t="shared" si="8"/>
        <v>123978</v>
      </c>
      <c r="S230" s="41">
        <f t="shared" si="8"/>
        <v>113262</v>
      </c>
      <c r="T230" s="41">
        <f t="shared" si="8"/>
        <v>107033</v>
      </c>
      <c r="U230" s="41">
        <f t="shared" si="8"/>
        <v>101006</v>
      </c>
      <c r="V230" s="41">
        <f t="shared" si="8"/>
        <v>94797</v>
      </c>
      <c r="W230" s="42">
        <f t="shared" si="9"/>
        <v>91978</v>
      </c>
      <c r="X230" s="42">
        <f t="shared" si="9"/>
        <v>89441</v>
      </c>
      <c r="Y230" s="42">
        <f t="shared" si="9"/>
        <v>88494</v>
      </c>
      <c r="Z230" s="42">
        <f t="shared" si="9"/>
        <v>86638</v>
      </c>
      <c r="AA230" s="42">
        <f t="shared" si="9"/>
        <v>83657</v>
      </c>
      <c r="AB230" s="42">
        <f t="shared" si="9"/>
        <v>82831</v>
      </c>
      <c r="AC230" s="42">
        <f t="shared" si="9"/>
        <v>81724</v>
      </c>
      <c r="AD230" s="42">
        <f t="shared" si="9"/>
        <v>83395</v>
      </c>
      <c r="AE230" s="42">
        <f t="shared" si="9"/>
        <v>87480</v>
      </c>
      <c r="AF230" s="42">
        <f t="shared" si="9"/>
        <v>87393</v>
      </c>
      <c r="AG230" s="42">
        <f t="shared" si="9"/>
        <v>89237</v>
      </c>
      <c r="AH230" s="42">
        <f t="shared" si="9"/>
        <v>89397</v>
      </c>
    </row>
    <row r="231" spans="12:34">
      <c r="L231" s="40">
        <v>22</v>
      </c>
      <c r="M231" s="41">
        <f t="shared" si="8"/>
        <v>144604</v>
      </c>
      <c r="N231" s="41">
        <f t="shared" si="8"/>
        <v>138809</v>
      </c>
      <c r="O231" s="41">
        <f t="shared" si="8"/>
        <v>138533</v>
      </c>
      <c r="P231" s="41">
        <f t="shared" si="8"/>
        <v>135403</v>
      </c>
      <c r="Q231" s="41">
        <f t="shared" si="8"/>
        <v>132526</v>
      </c>
      <c r="R231" s="41">
        <f t="shared" si="8"/>
        <v>130531</v>
      </c>
      <c r="S231" s="41">
        <f t="shared" si="8"/>
        <v>125461</v>
      </c>
      <c r="T231" s="41">
        <f t="shared" si="8"/>
        <v>114761</v>
      </c>
      <c r="U231" s="41">
        <f t="shared" si="8"/>
        <v>108537</v>
      </c>
      <c r="V231" s="41">
        <f t="shared" si="8"/>
        <v>102721</v>
      </c>
      <c r="W231" s="42">
        <f t="shared" si="9"/>
        <v>96211</v>
      </c>
      <c r="X231" s="42">
        <f t="shared" si="9"/>
        <v>92619</v>
      </c>
      <c r="Y231" s="42">
        <f t="shared" si="9"/>
        <v>91385</v>
      </c>
      <c r="Z231" s="42">
        <f t="shared" si="9"/>
        <v>90808</v>
      </c>
      <c r="AA231" s="42">
        <f t="shared" si="9"/>
        <v>87793</v>
      </c>
      <c r="AB231" s="42">
        <f t="shared" si="9"/>
        <v>84999</v>
      </c>
      <c r="AC231" s="42">
        <f t="shared" si="9"/>
        <v>85236</v>
      </c>
      <c r="AD231" s="42">
        <f t="shared" si="9"/>
        <v>84155</v>
      </c>
      <c r="AE231" s="42">
        <f t="shared" si="9"/>
        <v>85146</v>
      </c>
      <c r="AF231" s="42">
        <f t="shared" si="9"/>
        <v>89669</v>
      </c>
      <c r="AG231" s="42">
        <f t="shared" si="9"/>
        <v>89638</v>
      </c>
      <c r="AH231" s="42">
        <f t="shared" si="9"/>
        <v>90787</v>
      </c>
    </row>
    <row r="232" spans="12:34">
      <c r="L232" s="40">
        <v>23</v>
      </c>
      <c r="M232" s="41">
        <f t="shared" si="8"/>
        <v>145142</v>
      </c>
      <c r="N232" s="41">
        <f t="shared" si="8"/>
        <v>145839</v>
      </c>
      <c r="O232" s="41">
        <f t="shared" si="8"/>
        <v>139721</v>
      </c>
      <c r="P232" s="41">
        <f t="shared" si="8"/>
        <v>139437</v>
      </c>
      <c r="Q232" s="41">
        <f t="shared" si="8"/>
        <v>136451</v>
      </c>
      <c r="R232" s="41">
        <f t="shared" si="8"/>
        <v>133976</v>
      </c>
      <c r="S232" s="41">
        <f t="shared" si="8"/>
        <v>131926</v>
      </c>
      <c r="T232" s="41">
        <f t="shared" si="8"/>
        <v>127055</v>
      </c>
      <c r="U232" s="41">
        <f t="shared" si="8"/>
        <v>116651</v>
      </c>
      <c r="V232" s="41">
        <f t="shared" si="8"/>
        <v>110295</v>
      </c>
      <c r="W232" s="42">
        <f t="shared" si="9"/>
        <v>104242</v>
      </c>
      <c r="X232" s="42">
        <f t="shared" si="9"/>
        <v>97194</v>
      </c>
      <c r="Y232" s="42">
        <f t="shared" si="9"/>
        <v>95275</v>
      </c>
      <c r="Z232" s="42">
        <f t="shared" si="9"/>
        <v>94188</v>
      </c>
      <c r="AA232" s="42">
        <f t="shared" si="9"/>
        <v>92202</v>
      </c>
      <c r="AB232" s="42">
        <f t="shared" si="9"/>
        <v>89223</v>
      </c>
      <c r="AC232" s="42">
        <f t="shared" si="9"/>
        <v>87720</v>
      </c>
      <c r="AD232" s="42">
        <f t="shared" si="9"/>
        <v>88056</v>
      </c>
      <c r="AE232" s="42">
        <f t="shared" si="9"/>
        <v>86147</v>
      </c>
      <c r="AF232" s="42">
        <f t="shared" si="9"/>
        <v>87703</v>
      </c>
      <c r="AG232" s="42">
        <f t="shared" si="9"/>
        <v>92397</v>
      </c>
      <c r="AH232" s="42">
        <f t="shared" si="9"/>
        <v>91413</v>
      </c>
    </row>
    <row r="233" spans="12:34">
      <c r="L233" s="40">
        <v>24</v>
      </c>
      <c r="M233" s="41">
        <f t="shared" si="8"/>
        <v>149104</v>
      </c>
      <c r="N233" s="41">
        <f t="shared" si="8"/>
        <v>146304</v>
      </c>
      <c r="O233" s="41">
        <f t="shared" si="8"/>
        <v>146758</v>
      </c>
      <c r="P233" s="41">
        <f t="shared" si="8"/>
        <v>140599</v>
      </c>
      <c r="Q233" s="41">
        <f t="shared" si="8"/>
        <v>140253</v>
      </c>
      <c r="R233" s="41">
        <f t="shared" si="8"/>
        <v>137893</v>
      </c>
      <c r="S233" s="41">
        <f t="shared" si="8"/>
        <v>135434</v>
      </c>
      <c r="T233" s="41">
        <f t="shared" si="8"/>
        <v>133490</v>
      </c>
      <c r="U233" s="41">
        <f t="shared" si="8"/>
        <v>128887</v>
      </c>
      <c r="V233" s="41">
        <f t="shared" si="8"/>
        <v>118532</v>
      </c>
      <c r="W233" s="42">
        <f t="shared" si="9"/>
        <v>111887</v>
      </c>
      <c r="X233" s="42">
        <f t="shared" si="9"/>
        <v>105428</v>
      </c>
      <c r="Y233" s="42">
        <f t="shared" si="9"/>
        <v>100375</v>
      </c>
      <c r="Z233" s="42">
        <f t="shared" si="9"/>
        <v>98749</v>
      </c>
      <c r="AA233" s="42">
        <f t="shared" si="9"/>
        <v>95729</v>
      </c>
      <c r="AB233" s="42">
        <f t="shared" si="9"/>
        <v>93701</v>
      </c>
      <c r="AC233" s="42">
        <f t="shared" si="9"/>
        <v>91981</v>
      </c>
      <c r="AD233" s="42">
        <f t="shared" si="9"/>
        <v>90691</v>
      </c>
      <c r="AE233" s="42">
        <f t="shared" si="9"/>
        <v>90505</v>
      </c>
      <c r="AF233" s="42">
        <f t="shared" si="9"/>
        <v>89005</v>
      </c>
      <c r="AG233" s="42">
        <f t="shared" si="9"/>
        <v>91267</v>
      </c>
      <c r="AH233" s="42">
        <f t="shared" si="9"/>
        <v>94488</v>
      </c>
    </row>
    <row r="234" spans="12:34">
      <c r="L234" s="40">
        <v>25</v>
      </c>
      <c r="M234" s="41">
        <f t="shared" si="8"/>
        <v>156787</v>
      </c>
      <c r="N234" s="41">
        <f t="shared" si="8"/>
        <v>150098</v>
      </c>
      <c r="O234" s="41">
        <f t="shared" si="8"/>
        <v>147016</v>
      </c>
      <c r="P234" s="41">
        <f t="shared" si="8"/>
        <v>147381</v>
      </c>
      <c r="Q234" s="41">
        <f t="shared" si="8"/>
        <v>141483</v>
      </c>
      <c r="R234" s="41">
        <f t="shared" si="8"/>
        <v>141552</v>
      </c>
      <c r="S234" s="41">
        <f t="shared" si="8"/>
        <v>139316</v>
      </c>
      <c r="T234" s="41">
        <f t="shared" si="8"/>
        <v>136985</v>
      </c>
      <c r="U234" s="41">
        <f t="shared" si="8"/>
        <v>135334</v>
      </c>
      <c r="V234" s="41">
        <f t="shared" si="8"/>
        <v>130870</v>
      </c>
      <c r="W234" s="42">
        <f t="shared" si="9"/>
        <v>120327</v>
      </c>
      <c r="X234" s="42">
        <f t="shared" si="9"/>
        <v>113350</v>
      </c>
      <c r="Y234" s="42">
        <f t="shared" si="9"/>
        <v>109253</v>
      </c>
      <c r="Z234" s="42">
        <f t="shared" si="9"/>
        <v>104759</v>
      </c>
      <c r="AA234" s="42">
        <f t="shared" si="9"/>
        <v>100606</v>
      </c>
      <c r="AB234" s="42">
        <f t="shared" si="9"/>
        <v>97342</v>
      </c>
      <c r="AC234" s="42">
        <f t="shared" si="9"/>
        <v>96734</v>
      </c>
      <c r="AD234" s="42">
        <f t="shared" si="9"/>
        <v>95143</v>
      </c>
      <c r="AE234" s="42">
        <f t="shared" si="9"/>
        <v>93393</v>
      </c>
      <c r="AF234" s="42">
        <f t="shared" si="9"/>
        <v>93815</v>
      </c>
      <c r="AG234" s="42">
        <f t="shared" si="9"/>
        <v>92532</v>
      </c>
      <c r="AH234" s="42">
        <f t="shared" si="9"/>
        <v>93316</v>
      </c>
    </row>
    <row r="235" spans="12:34">
      <c r="L235" s="40">
        <v>26</v>
      </c>
      <c r="M235" s="41">
        <f t="shared" si="8"/>
        <v>157313</v>
      </c>
      <c r="N235" s="41">
        <f t="shared" si="8"/>
        <v>157611</v>
      </c>
      <c r="O235" s="41">
        <f t="shared" si="8"/>
        <v>150546</v>
      </c>
      <c r="P235" s="41">
        <f t="shared" si="8"/>
        <v>147639</v>
      </c>
      <c r="Q235" s="41">
        <f t="shared" si="8"/>
        <v>148204</v>
      </c>
      <c r="R235" s="41">
        <f t="shared" si="8"/>
        <v>142730</v>
      </c>
      <c r="S235" s="41">
        <f t="shared" si="8"/>
        <v>142693</v>
      </c>
      <c r="T235" s="41">
        <f t="shared" si="8"/>
        <v>140928</v>
      </c>
      <c r="U235" s="41">
        <f t="shared" si="8"/>
        <v>138615</v>
      </c>
      <c r="V235" s="41">
        <f t="shared" si="8"/>
        <v>137285</v>
      </c>
      <c r="W235" s="42">
        <f t="shared" si="9"/>
        <v>132643</v>
      </c>
      <c r="X235" s="42">
        <f t="shared" si="9"/>
        <v>122111</v>
      </c>
      <c r="Y235" s="42">
        <f t="shared" si="9"/>
        <v>117519</v>
      </c>
      <c r="Z235" s="42">
        <f t="shared" si="9"/>
        <v>114394</v>
      </c>
      <c r="AA235" s="42">
        <f t="shared" si="9"/>
        <v>107005</v>
      </c>
      <c r="AB235" s="42">
        <f t="shared" si="9"/>
        <v>102431</v>
      </c>
      <c r="AC235" s="42">
        <f t="shared" si="9"/>
        <v>100426</v>
      </c>
      <c r="AD235" s="42">
        <f t="shared" si="9"/>
        <v>100304</v>
      </c>
      <c r="AE235" s="42">
        <f t="shared" si="9"/>
        <v>98021</v>
      </c>
      <c r="AF235" s="42">
        <f t="shared" si="9"/>
        <v>96974</v>
      </c>
      <c r="AG235" s="42">
        <f t="shared" si="9"/>
        <v>97693</v>
      </c>
      <c r="AH235" s="42">
        <f t="shared" si="9"/>
        <v>94529</v>
      </c>
    </row>
    <row r="236" spans="12:34">
      <c r="L236" s="40">
        <v>27</v>
      </c>
      <c r="M236" s="41">
        <f t="shared" si="8"/>
        <v>158977</v>
      </c>
      <c r="N236" s="41">
        <f t="shared" si="8"/>
        <v>158120</v>
      </c>
      <c r="O236" s="41">
        <f t="shared" si="8"/>
        <v>157933</v>
      </c>
      <c r="P236" s="41">
        <f t="shared" si="8"/>
        <v>150903</v>
      </c>
      <c r="Q236" s="41">
        <f t="shared" si="8"/>
        <v>148298</v>
      </c>
      <c r="R236" s="41">
        <f t="shared" si="8"/>
        <v>149443</v>
      </c>
      <c r="S236" s="41">
        <f t="shared" si="8"/>
        <v>143930</v>
      </c>
      <c r="T236" s="41">
        <f t="shared" si="8"/>
        <v>144104</v>
      </c>
      <c r="U236" s="41">
        <f t="shared" si="8"/>
        <v>142570</v>
      </c>
      <c r="V236" s="41">
        <f t="shared" si="8"/>
        <v>140319</v>
      </c>
      <c r="W236" s="42">
        <f t="shared" si="9"/>
        <v>138857</v>
      </c>
      <c r="X236" s="42">
        <f t="shared" si="9"/>
        <v>134407</v>
      </c>
      <c r="Y236" s="42">
        <f t="shared" si="9"/>
        <v>126487</v>
      </c>
      <c r="Z236" s="42">
        <f t="shared" si="9"/>
        <v>122950</v>
      </c>
      <c r="AA236" s="42">
        <f t="shared" si="9"/>
        <v>116919</v>
      </c>
      <c r="AB236" s="42">
        <f t="shared" si="9"/>
        <v>108865</v>
      </c>
      <c r="AC236" s="42">
        <f t="shared" si="9"/>
        <v>105681</v>
      </c>
      <c r="AD236" s="42">
        <f t="shared" si="9"/>
        <v>103765</v>
      </c>
      <c r="AE236" s="42">
        <f t="shared" si="9"/>
        <v>103305</v>
      </c>
      <c r="AF236" s="42">
        <f t="shared" si="9"/>
        <v>101501</v>
      </c>
      <c r="AG236" s="42">
        <f t="shared" si="9"/>
        <v>101243</v>
      </c>
      <c r="AH236" s="42">
        <f t="shared" si="9"/>
        <v>100144</v>
      </c>
    </row>
    <row r="237" spans="12:34">
      <c r="L237" s="40">
        <v>28</v>
      </c>
      <c r="M237" s="41">
        <f t="shared" si="8"/>
        <v>149597</v>
      </c>
      <c r="N237" s="41">
        <f t="shared" si="8"/>
        <v>159531</v>
      </c>
      <c r="O237" s="41">
        <f t="shared" si="8"/>
        <v>158416</v>
      </c>
      <c r="P237" s="41">
        <f t="shared" si="8"/>
        <v>158238</v>
      </c>
      <c r="Q237" s="41">
        <f t="shared" si="8"/>
        <v>151413</v>
      </c>
      <c r="R237" s="41">
        <f t="shared" si="8"/>
        <v>149412</v>
      </c>
      <c r="S237" s="41">
        <f t="shared" si="8"/>
        <v>150625</v>
      </c>
      <c r="T237" s="41">
        <f t="shared" si="8"/>
        <v>145266</v>
      </c>
      <c r="U237" s="41">
        <f t="shared" si="8"/>
        <v>145509</v>
      </c>
      <c r="V237" s="41">
        <f t="shared" si="8"/>
        <v>144121</v>
      </c>
      <c r="W237" s="42">
        <f t="shared" si="9"/>
        <v>142097</v>
      </c>
      <c r="X237" s="42">
        <f t="shared" si="9"/>
        <v>141068</v>
      </c>
      <c r="Y237" s="42">
        <f t="shared" si="9"/>
        <v>139307</v>
      </c>
      <c r="Z237" s="42">
        <f t="shared" si="9"/>
        <v>132078</v>
      </c>
      <c r="AA237" s="42">
        <f t="shared" si="9"/>
        <v>126122</v>
      </c>
      <c r="AB237" s="42">
        <f t="shared" si="9"/>
        <v>119412</v>
      </c>
      <c r="AC237" s="42">
        <f t="shared" si="9"/>
        <v>112395</v>
      </c>
      <c r="AD237" s="42">
        <f t="shared" si="9"/>
        <v>109095</v>
      </c>
      <c r="AE237" s="42">
        <f t="shared" si="9"/>
        <v>106680</v>
      </c>
      <c r="AF237" s="42">
        <f t="shared" si="9"/>
        <v>107128</v>
      </c>
      <c r="AG237" s="42">
        <f t="shared" si="9"/>
        <v>106044</v>
      </c>
      <c r="AH237" s="42">
        <f t="shared" si="9"/>
        <v>103337</v>
      </c>
    </row>
    <row r="238" spans="12:34">
      <c r="L238" s="40">
        <v>29</v>
      </c>
      <c r="M238" s="41">
        <f t="shared" si="8"/>
        <v>143259</v>
      </c>
      <c r="N238" s="41">
        <f t="shared" si="8"/>
        <v>150098</v>
      </c>
      <c r="O238" s="41">
        <f t="shared" si="8"/>
        <v>159614</v>
      </c>
      <c r="P238" s="41">
        <f t="shared" si="8"/>
        <v>158629</v>
      </c>
      <c r="Q238" s="41">
        <f t="shared" si="8"/>
        <v>158537</v>
      </c>
      <c r="R238" s="41">
        <f t="shared" si="8"/>
        <v>152229</v>
      </c>
      <c r="S238" s="41">
        <f t="shared" si="8"/>
        <v>150456</v>
      </c>
      <c r="T238" s="41">
        <f t="shared" si="8"/>
        <v>151919</v>
      </c>
      <c r="U238" s="41">
        <f t="shared" si="8"/>
        <v>146733</v>
      </c>
      <c r="V238" s="41">
        <f t="shared" si="8"/>
        <v>146915</v>
      </c>
      <c r="W238" s="42">
        <f t="shared" si="9"/>
        <v>145765</v>
      </c>
      <c r="X238" s="42">
        <f t="shared" si="9"/>
        <v>144144</v>
      </c>
      <c r="Y238" s="42">
        <f t="shared" si="9"/>
        <v>145868</v>
      </c>
      <c r="Z238" s="42">
        <f t="shared" si="9"/>
        <v>144831</v>
      </c>
      <c r="AA238" s="42">
        <f t="shared" si="9"/>
        <v>135053</v>
      </c>
      <c r="AB238" s="42">
        <f t="shared" si="9"/>
        <v>128109</v>
      </c>
      <c r="AC238" s="42">
        <f t="shared" si="9"/>
        <v>122534</v>
      </c>
      <c r="AD238" s="42">
        <f t="shared" si="9"/>
        <v>115542</v>
      </c>
      <c r="AE238" s="42">
        <f t="shared" si="9"/>
        <v>111491</v>
      </c>
      <c r="AF238" s="42">
        <f t="shared" si="9"/>
        <v>109955</v>
      </c>
      <c r="AG238" s="42">
        <f t="shared" si="9"/>
        <v>111499</v>
      </c>
      <c r="AH238" s="42">
        <f t="shared" si="9"/>
        <v>107956</v>
      </c>
    </row>
    <row r="239" spans="12:34">
      <c r="L239" s="40">
        <v>30</v>
      </c>
      <c r="M239" s="41">
        <f t="shared" si="8"/>
        <v>140769</v>
      </c>
      <c r="N239" s="41">
        <f t="shared" si="8"/>
        <v>143636</v>
      </c>
      <c r="O239" s="41">
        <f t="shared" si="8"/>
        <v>150341</v>
      </c>
      <c r="P239" s="41">
        <f t="shared" si="8"/>
        <v>159681</v>
      </c>
      <c r="Q239" s="41">
        <f t="shared" si="8"/>
        <v>158918</v>
      </c>
      <c r="R239" s="41">
        <f t="shared" si="8"/>
        <v>159256</v>
      </c>
      <c r="S239" s="41">
        <f t="shared" si="8"/>
        <v>152927</v>
      </c>
      <c r="T239" s="41">
        <f t="shared" si="8"/>
        <v>151431</v>
      </c>
      <c r="U239" s="41">
        <f t="shared" si="8"/>
        <v>153315</v>
      </c>
      <c r="V239" s="41">
        <f t="shared" si="8"/>
        <v>148036</v>
      </c>
      <c r="W239" s="42">
        <f t="shared" si="9"/>
        <v>148500</v>
      </c>
      <c r="X239" s="42">
        <f t="shared" si="9"/>
        <v>148032</v>
      </c>
      <c r="Y239" s="42">
        <f t="shared" si="9"/>
        <v>148960</v>
      </c>
      <c r="Z239" s="42">
        <f t="shared" si="9"/>
        <v>151868</v>
      </c>
      <c r="AA239" s="42">
        <f t="shared" si="9"/>
        <v>147818</v>
      </c>
      <c r="AB239" s="42">
        <f t="shared" si="9"/>
        <v>137353</v>
      </c>
      <c r="AC239" s="42">
        <f t="shared" si="9"/>
        <v>131453</v>
      </c>
      <c r="AD239" s="42">
        <f t="shared" si="9"/>
        <v>125786</v>
      </c>
      <c r="AE239" s="42">
        <f t="shared" si="9"/>
        <v>117811</v>
      </c>
      <c r="AF239" s="42">
        <f t="shared" si="9"/>
        <v>114573</v>
      </c>
      <c r="AG239" s="42">
        <f t="shared" si="9"/>
        <v>114147</v>
      </c>
      <c r="AH239" s="42">
        <f t="shared" si="9"/>
        <v>113685</v>
      </c>
    </row>
    <row r="240" spans="12:34">
      <c r="L240" s="40">
        <v>31</v>
      </c>
      <c r="M240" s="41">
        <f t="shared" si="8"/>
        <v>136569</v>
      </c>
      <c r="N240" s="41">
        <f t="shared" si="8"/>
        <v>141090</v>
      </c>
      <c r="O240" s="41">
        <f t="shared" si="8"/>
        <v>143778</v>
      </c>
      <c r="P240" s="41">
        <f t="shared" si="8"/>
        <v>150423</v>
      </c>
      <c r="Q240" s="41">
        <f t="shared" si="8"/>
        <v>159909</v>
      </c>
      <c r="R240" s="41">
        <f t="shared" si="8"/>
        <v>159498</v>
      </c>
      <c r="S240" s="41">
        <f t="shared" si="8"/>
        <v>159873</v>
      </c>
      <c r="T240" s="41">
        <f t="shared" si="8"/>
        <v>153699</v>
      </c>
      <c r="U240" s="41">
        <f t="shared" si="8"/>
        <v>152498</v>
      </c>
      <c r="V240" s="41">
        <f t="shared" si="8"/>
        <v>154542</v>
      </c>
      <c r="W240" s="42">
        <f t="shared" si="9"/>
        <v>149313</v>
      </c>
      <c r="X240" s="42">
        <f t="shared" si="9"/>
        <v>150270</v>
      </c>
      <c r="Y240" s="42">
        <f t="shared" si="9"/>
        <v>151888</v>
      </c>
      <c r="Z240" s="42">
        <f t="shared" si="9"/>
        <v>153521</v>
      </c>
      <c r="AA240" s="42">
        <f t="shared" si="9"/>
        <v>154283</v>
      </c>
      <c r="AB240" s="42">
        <f t="shared" si="9"/>
        <v>149379</v>
      </c>
      <c r="AC240" s="42">
        <f t="shared" si="9"/>
        <v>139873</v>
      </c>
      <c r="AD240" s="42">
        <f t="shared" si="9"/>
        <v>133740</v>
      </c>
      <c r="AE240" s="42">
        <f t="shared" si="9"/>
        <v>127449</v>
      </c>
      <c r="AF240" s="42">
        <f t="shared" si="9"/>
        <v>120211</v>
      </c>
      <c r="AG240" s="42">
        <f t="shared" si="9"/>
        <v>117718</v>
      </c>
      <c r="AH240" s="42">
        <f t="shared" si="9"/>
        <v>116409</v>
      </c>
    </row>
    <row r="241" spans="12:34">
      <c r="L241" s="40">
        <v>32</v>
      </c>
      <c r="M241" s="41">
        <f t="shared" si="8"/>
        <v>133957</v>
      </c>
      <c r="N241" s="41">
        <f t="shared" si="8"/>
        <v>136798</v>
      </c>
      <c r="O241" s="41">
        <f t="shared" si="8"/>
        <v>141114</v>
      </c>
      <c r="P241" s="41">
        <f t="shared" si="8"/>
        <v>143862</v>
      </c>
      <c r="Q241" s="41">
        <f t="shared" si="8"/>
        <v>150504</v>
      </c>
      <c r="R241" s="41">
        <f t="shared" si="8"/>
        <v>160172</v>
      </c>
      <c r="S241" s="41">
        <f t="shared" si="8"/>
        <v>159874</v>
      </c>
      <c r="T241" s="41">
        <f t="shared" si="8"/>
        <v>160429</v>
      </c>
      <c r="U241" s="41">
        <f t="shared" si="8"/>
        <v>154485</v>
      </c>
      <c r="V241" s="41">
        <f t="shared" si="8"/>
        <v>153409</v>
      </c>
      <c r="W241" s="42">
        <f t="shared" si="9"/>
        <v>155604</v>
      </c>
      <c r="X241" s="42">
        <f t="shared" si="9"/>
        <v>150650</v>
      </c>
      <c r="Y241" s="42">
        <f t="shared" si="9"/>
        <v>153378</v>
      </c>
      <c r="Z241" s="42">
        <f t="shared" si="9"/>
        <v>155798</v>
      </c>
      <c r="AA241" s="42">
        <f t="shared" si="9"/>
        <v>155363</v>
      </c>
      <c r="AB241" s="42">
        <f t="shared" si="9"/>
        <v>155419</v>
      </c>
      <c r="AC241" s="42">
        <f t="shared" si="9"/>
        <v>150985</v>
      </c>
      <c r="AD241" s="42">
        <f t="shared" si="9"/>
        <v>141421</v>
      </c>
      <c r="AE241" s="42">
        <f t="shared" si="9"/>
        <v>134934</v>
      </c>
      <c r="AF241" s="42">
        <f t="shared" si="9"/>
        <v>128872</v>
      </c>
      <c r="AG241" s="42">
        <f t="shared" si="9"/>
        <v>122571</v>
      </c>
      <c r="AH241" s="42">
        <f t="shared" si="9"/>
        <v>119945</v>
      </c>
    </row>
    <row r="242" spans="12:34">
      <c r="L242" s="40">
        <v>33</v>
      </c>
      <c r="M242" s="41">
        <f t="shared" ref="M242:V257" si="10">M36+M139</f>
        <v>128784</v>
      </c>
      <c r="N242" s="41">
        <f t="shared" si="10"/>
        <v>134082</v>
      </c>
      <c r="O242" s="41">
        <f t="shared" si="10"/>
        <v>136797</v>
      </c>
      <c r="P242" s="41">
        <f t="shared" si="10"/>
        <v>141023</v>
      </c>
      <c r="Q242" s="41">
        <f t="shared" si="10"/>
        <v>143874</v>
      </c>
      <c r="R242" s="41">
        <f t="shared" si="10"/>
        <v>150799</v>
      </c>
      <c r="S242" s="41">
        <f t="shared" si="10"/>
        <v>160418</v>
      </c>
      <c r="T242" s="41">
        <f t="shared" si="10"/>
        <v>160337</v>
      </c>
      <c r="U242" s="41">
        <f t="shared" si="10"/>
        <v>161046</v>
      </c>
      <c r="V242" s="41">
        <f t="shared" si="10"/>
        <v>155245</v>
      </c>
      <c r="W242" s="42">
        <f t="shared" ref="W242:AH257" si="11">X36</f>
        <v>154409</v>
      </c>
      <c r="X242" s="42">
        <f t="shared" si="11"/>
        <v>156847</v>
      </c>
      <c r="Y242" s="42">
        <f t="shared" si="11"/>
        <v>153355</v>
      </c>
      <c r="Z242" s="42">
        <f t="shared" si="11"/>
        <v>157006</v>
      </c>
      <c r="AA242" s="42">
        <f t="shared" si="11"/>
        <v>157653</v>
      </c>
      <c r="AB242" s="42">
        <f t="shared" si="11"/>
        <v>155966</v>
      </c>
      <c r="AC242" s="42">
        <f t="shared" si="11"/>
        <v>156966</v>
      </c>
      <c r="AD242" s="42">
        <f t="shared" si="11"/>
        <v>152268</v>
      </c>
      <c r="AE242" s="42">
        <f t="shared" si="11"/>
        <v>142063</v>
      </c>
      <c r="AF242" s="42">
        <f t="shared" si="11"/>
        <v>136073</v>
      </c>
      <c r="AG242" s="42">
        <f t="shared" si="11"/>
        <v>130564</v>
      </c>
      <c r="AH242" s="42">
        <f t="shared" si="11"/>
        <v>124353</v>
      </c>
    </row>
    <row r="243" spans="12:34">
      <c r="L243" s="40">
        <v>34</v>
      </c>
      <c r="M243" s="41">
        <f t="shared" si="10"/>
        <v>127956</v>
      </c>
      <c r="N243" s="41">
        <f t="shared" si="10"/>
        <v>128826</v>
      </c>
      <c r="O243" s="41">
        <f t="shared" si="10"/>
        <v>133951</v>
      </c>
      <c r="P243" s="41">
        <f t="shared" si="10"/>
        <v>136721</v>
      </c>
      <c r="Q243" s="41">
        <f t="shared" si="10"/>
        <v>140982</v>
      </c>
      <c r="R243" s="41">
        <f t="shared" si="10"/>
        <v>144071</v>
      </c>
      <c r="S243" s="41">
        <f t="shared" si="10"/>
        <v>151061</v>
      </c>
      <c r="T243" s="41">
        <f t="shared" si="10"/>
        <v>160670</v>
      </c>
      <c r="U243" s="41">
        <f t="shared" si="10"/>
        <v>160717</v>
      </c>
      <c r="V243" s="41">
        <f t="shared" si="10"/>
        <v>161597</v>
      </c>
      <c r="W243" s="42">
        <f t="shared" si="11"/>
        <v>155977</v>
      </c>
      <c r="X243" s="42">
        <f t="shared" si="11"/>
        <v>155758</v>
      </c>
      <c r="Y243" s="42">
        <f t="shared" si="11"/>
        <v>159374</v>
      </c>
      <c r="Z243" s="42">
        <f t="shared" si="11"/>
        <v>156828</v>
      </c>
      <c r="AA243" s="42">
        <f t="shared" si="11"/>
        <v>158523</v>
      </c>
      <c r="AB243" s="42">
        <f t="shared" si="11"/>
        <v>158190</v>
      </c>
      <c r="AC243" s="42">
        <f t="shared" si="11"/>
        <v>157257</v>
      </c>
      <c r="AD243" s="42">
        <f t="shared" si="11"/>
        <v>157928</v>
      </c>
      <c r="AE243" s="42">
        <f t="shared" si="11"/>
        <v>152677</v>
      </c>
      <c r="AF243" s="42">
        <f t="shared" si="11"/>
        <v>143136</v>
      </c>
      <c r="AG243" s="42">
        <f t="shared" si="11"/>
        <v>137423</v>
      </c>
      <c r="AH243" s="42">
        <f t="shared" si="11"/>
        <v>132666</v>
      </c>
    </row>
    <row r="244" spans="12:34">
      <c r="L244" s="40">
        <v>35</v>
      </c>
      <c r="M244" s="41">
        <f t="shared" si="10"/>
        <v>126748</v>
      </c>
      <c r="N244" s="41">
        <f t="shared" si="10"/>
        <v>127935</v>
      </c>
      <c r="O244" s="41">
        <f t="shared" si="10"/>
        <v>128686</v>
      </c>
      <c r="P244" s="41">
        <f t="shared" si="10"/>
        <v>133796</v>
      </c>
      <c r="Q244" s="41">
        <f t="shared" si="10"/>
        <v>136771</v>
      </c>
      <c r="R244" s="41">
        <f t="shared" si="10"/>
        <v>141194</v>
      </c>
      <c r="S244" s="41">
        <f t="shared" si="10"/>
        <v>144290</v>
      </c>
      <c r="T244" s="41">
        <f t="shared" si="10"/>
        <v>151381</v>
      </c>
      <c r="U244" s="41">
        <f t="shared" si="10"/>
        <v>160936</v>
      </c>
      <c r="V244" s="41">
        <f t="shared" si="10"/>
        <v>161115</v>
      </c>
      <c r="W244" s="42">
        <f t="shared" si="11"/>
        <v>162131</v>
      </c>
      <c r="X244" s="42">
        <f t="shared" si="11"/>
        <v>157157</v>
      </c>
      <c r="Y244" s="42">
        <f t="shared" si="11"/>
        <v>158014</v>
      </c>
      <c r="Z244" s="42">
        <f t="shared" si="11"/>
        <v>162278</v>
      </c>
      <c r="AA244" s="42">
        <f t="shared" si="11"/>
        <v>157886</v>
      </c>
      <c r="AB244" s="42">
        <f t="shared" si="11"/>
        <v>158917</v>
      </c>
      <c r="AC244" s="42">
        <f t="shared" si="11"/>
        <v>159330</v>
      </c>
      <c r="AD244" s="42">
        <f t="shared" si="11"/>
        <v>158125</v>
      </c>
      <c r="AE244" s="42">
        <f t="shared" si="11"/>
        <v>158238</v>
      </c>
      <c r="AF244" s="42">
        <f t="shared" si="11"/>
        <v>153411</v>
      </c>
      <c r="AG244" s="42">
        <f t="shared" si="11"/>
        <v>143937</v>
      </c>
      <c r="AH244" s="42">
        <f t="shared" si="11"/>
        <v>139254</v>
      </c>
    </row>
    <row r="245" spans="12:34">
      <c r="L245" s="40">
        <v>36</v>
      </c>
      <c r="M245" s="41">
        <f t="shared" si="10"/>
        <v>124662</v>
      </c>
      <c r="N245" s="41">
        <f t="shared" si="10"/>
        <v>126706</v>
      </c>
      <c r="O245" s="41">
        <f t="shared" si="10"/>
        <v>127725</v>
      </c>
      <c r="P245" s="41">
        <f t="shared" si="10"/>
        <v>128522</v>
      </c>
      <c r="Q245" s="41">
        <f t="shared" si="10"/>
        <v>133736</v>
      </c>
      <c r="R245" s="41">
        <f t="shared" si="10"/>
        <v>136914</v>
      </c>
      <c r="S245" s="41">
        <f t="shared" si="10"/>
        <v>141264</v>
      </c>
      <c r="T245" s="41">
        <f t="shared" si="10"/>
        <v>144481</v>
      </c>
      <c r="U245" s="41">
        <f t="shared" si="10"/>
        <v>151590</v>
      </c>
      <c r="V245" s="41">
        <f t="shared" si="10"/>
        <v>161128</v>
      </c>
      <c r="W245" s="42">
        <f t="shared" si="11"/>
        <v>161686</v>
      </c>
      <c r="X245" s="42">
        <f t="shared" si="11"/>
        <v>163649</v>
      </c>
      <c r="Y245" s="42">
        <f t="shared" si="11"/>
        <v>159676</v>
      </c>
      <c r="Z245" s="42">
        <f t="shared" si="11"/>
        <v>161444</v>
      </c>
      <c r="AA245" s="42">
        <f t="shared" si="11"/>
        <v>163640</v>
      </c>
      <c r="AB245" s="42">
        <f t="shared" si="11"/>
        <v>158673</v>
      </c>
      <c r="AC245" s="42">
        <f t="shared" si="11"/>
        <v>160445</v>
      </c>
      <c r="AD245" s="42">
        <f t="shared" si="11"/>
        <v>160620</v>
      </c>
      <c r="AE245" s="42">
        <f t="shared" si="11"/>
        <v>158944</v>
      </c>
      <c r="AF245" s="42">
        <f t="shared" si="11"/>
        <v>159299</v>
      </c>
      <c r="AG245" s="42">
        <f t="shared" si="11"/>
        <v>154594</v>
      </c>
      <c r="AH245" s="42">
        <f t="shared" si="11"/>
        <v>145957</v>
      </c>
    </row>
    <row r="246" spans="12:34">
      <c r="L246" s="40">
        <v>37</v>
      </c>
      <c r="M246" s="41">
        <f t="shared" si="10"/>
        <v>123767</v>
      </c>
      <c r="N246" s="41">
        <f t="shared" si="10"/>
        <v>124544</v>
      </c>
      <c r="O246" s="41">
        <f t="shared" si="10"/>
        <v>126542</v>
      </c>
      <c r="P246" s="41">
        <f t="shared" si="10"/>
        <v>127414</v>
      </c>
      <c r="Q246" s="41">
        <f t="shared" si="10"/>
        <v>128395</v>
      </c>
      <c r="R246" s="41">
        <f t="shared" si="10"/>
        <v>133791</v>
      </c>
      <c r="S246" s="41">
        <f t="shared" si="10"/>
        <v>137021</v>
      </c>
      <c r="T246" s="41">
        <f t="shared" si="10"/>
        <v>141442</v>
      </c>
      <c r="U246" s="41">
        <f t="shared" si="10"/>
        <v>144727</v>
      </c>
      <c r="V246" s="41">
        <f t="shared" si="10"/>
        <v>151844</v>
      </c>
      <c r="W246" s="42">
        <f t="shared" si="11"/>
        <v>161350</v>
      </c>
      <c r="X246" s="42">
        <f t="shared" si="11"/>
        <v>162690</v>
      </c>
      <c r="Y246" s="42">
        <f t="shared" si="11"/>
        <v>165463</v>
      </c>
      <c r="Z246" s="42">
        <f t="shared" si="11"/>
        <v>162304</v>
      </c>
      <c r="AA246" s="42">
        <f t="shared" si="11"/>
        <v>162566</v>
      </c>
      <c r="AB246" s="42">
        <f t="shared" si="11"/>
        <v>164163</v>
      </c>
      <c r="AC246" s="42">
        <f t="shared" si="11"/>
        <v>160087</v>
      </c>
      <c r="AD246" s="42">
        <f t="shared" si="11"/>
        <v>161448</v>
      </c>
      <c r="AE246" s="42">
        <f t="shared" si="11"/>
        <v>161158</v>
      </c>
      <c r="AF246" s="42">
        <f t="shared" si="11"/>
        <v>159677</v>
      </c>
      <c r="AG246" s="42">
        <f t="shared" si="11"/>
        <v>160149</v>
      </c>
      <c r="AH246" s="42">
        <f t="shared" si="11"/>
        <v>156299</v>
      </c>
    </row>
    <row r="247" spans="12:34">
      <c r="L247" s="40">
        <v>38</v>
      </c>
      <c r="M247" s="41">
        <f t="shared" si="10"/>
        <v>120741</v>
      </c>
      <c r="N247" s="41">
        <f t="shared" si="10"/>
        <v>123621</v>
      </c>
      <c r="O247" s="41">
        <f t="shared" si="10"/>
        <v>124358</v>
      </c>
      <c r="P247" s="41">
        <f t="shared" si="10"/>
        <v>126346</v>
      </c>
      <c r="Q247" s="41">
        <f t="shared" si="10"/>
        <v>127163</v>
      </c>
      <c r="R247" s="41">
        <f t="shared" si="10"/>
        <v>128291</v>
      </c>
      <c r="S247" s="41">
        <f t="shared" si="10"/>
        <v>133703</v>
      </c>
      <c r="T247" s="41">
        <f t="shared" si="10"/>
        <v>137116</v>
      </c>
      <c r="U247" s="41">
        <f t="shared" si="10"/>
        <v>141557</v>
      </c>
      <c r="V247" s="41">
        <f t="shared" si="10"/>
        <v>144916</v>
      </c>
      <c r="W247" s="42">
        <f t="shared" si="11"/>
        <v>152045</v>
      </c>
      <c r="X247" s="42">
        <f t="shared" si="11"/>
        <v>162009</v>
      </c>
      <c r="Y247" s="42">
        <f t="shared" si="11"/>
        <v>164288</v>
      </c>
      <c r="Z247" s="42">
        <f t="shared" si="11"/>
        <v>167457</v>
      </c>
      <c r="AA247" s="42">
        <f t="shared" si="11"/>
        <v>163013</v>
      </c>
      <c r="AB247" s="42">
        <f t="shared" si="11"/>
        <v>163060</v>
      </c>
      <c r="AC247" s="42">
        <f t="shared" si="11"/>
        <v>165152</v>
      </c>
      <c r="AD247" s="42">
        <f t="shared" si="11"/>
        <v>160957</v>
      </c>
      <c r="AE247" s="42">
        <f t="shared" si="11"/>
        <v>161836</v>
      </c>
      <c r="AF247" s="42">
        <f t="shared" si="11"/>
        <v>161708</v>
      </c>
      <c r="AG247" s="42">
        <f t="shared" si="11"/>
        <v>160121</v>
      </c>
      <c r="AH247" s="42">
        <f t="shared" si="11"/>
        <v>162027</v>
      </c>
    </row>
    <row r="248" spans="12:34">
      <c r="L248" s="40">
        <v>39</v>
      </c>
      <c r="M248" s="41">
        <f t="shared" si="10"/>
        <v>122250</v>
      </c>
      <c r="N248" s="41">
        <f t="shared" si="10"/>
        <v>120649</v>
      </c>
      <c r="O248" s="41">
        <f t="shared" si="10"/>
        <v>123323</v>
      </c>
      <c r="P248" s="41">
        <f t="shared" si="10"/>
        <v>124118</v>
      </c>
      <c r="Q248" s="41">
        <f t="shared" si="10"/>
        <v>126155</v>
      </c>
      <c r="R248" s="41">
        <f t="shared" si="10"/>
        <v>127027</v>
      </c>
      <c r="S248" s="41">
        <f t="shared" si="10"/>
        <v>128180</v>
      </c>
      <c r="T248" s="41">
        <f t="shared" si="10"/>
        <v>133676</v>
      </c>
      <c r="U248" s="41">
        <f t="shared" si="10"/>
        <v>137163</v>
      </c>
      <c r="V248" s="41">
        <f t="shared" si="10"/>
        <v>141702</v>
      </c>
      <c r="W248" s="42">
        <f t="shared" si="11"/>
        <v>145126</v>
      </c>
      <c r="X248" s="42">
        <f t="shared" si="11"/>
        <v>152603</v>
      </c>
      <c r="Y248" s="42">
        <f t="shared" si="11"/>
        <v>163813</v>
      </c>
      <c r="Z248" s="42">
        <f t="shared" si="11"/>
        <v>166215</v>
      </c>
      <c r="AA248" s="42">
        <f t="shared" si="11"/>
        <v>167897</v>
      </c>
      <c r="AB248" s="42">
        <f t="shared" si="11"/>
        <v>163480</v>
      </c>
      <c r="AC248" s="42">
        <f t="shared" si="11"/>
        <v>164206</v>
      </c>
      <c r="AD248" s="42">
        <f t="shared" si="11"/>
        <v>165866</v>
      </c>
      <c r="AE248" s="42">
        <f t="shared" si="11"/>
        <v>161323</v>
      </c>
      <c r="AF248" s="42">
        <f t="shared" si="11"/>
        <v>162521</v>
      </c>
      <c r="AG248" s="42">
        <f t="shared" si="11"/>
        <v>161941</v>
      </c>
      <c r="AH248" s="42">
        <f t="shared" si="11"/>
        <v>161747</v>
      </c>
    </row>
    <row r="249" spans="12:34">
      <c r="L249" s="40">
        <v>40</v>
      </c>
      <c r="M249" s="41">
        <f t="shared" si="10"/>
        <v>122644</v>
      </c>
      <c r="N249" s="41">
        <f t="shared" si="10"/>
        <v>122117</v>
      </c>
      <c r="O249" s="41">
        <f t="shared" si="10"/>
        <v>120385</v>
      </c>
      <c r="P249" s="41">
        <f t="shared" si="10"/>
        <v>122970</v>
      </c>
      <c r="Q249" s="41">
        <f t="shared" si="10"/>
        <v>123891</v>
      </c>
      <c r="R249" s="41">
        <f t="shared" si="10"/>
        <v>126064</v>
      </c>
      <c r="S249" s="41">
        <f t="shared" si="10"/>
        <v>126852</v>
      </c>
      <c r="T249" s="41">
        <f t="shared" si="10"/>
        <v>127967</v>
      </c>
      <c r="U249" s="41">
        <f t="shared" si="10"/>
        <v>133696</v>
      </c>
      <c r="V249" s="41">
        <f t="shared" si="10"/>
        <v>137277</v>
      </c>
      <c r="W249" s="42">
        <f t="shared" si="11"/>
        <v>141809</v>
      </c>
      <c r="X249" s="42">
        <f t="shared" si="11"/>
        <v>145447</v>
      </c>
      <c r="Y249" s="42">
        <f t="shared" si="11"/>
        <v>153983</v>
      </c>
      <c r="Z249" s="42">
        <f t="shared" si="11"/>
        <v>165684</v>
      </c>
      <c r="AA249" s="42">
        <f t="shared" si="11"/>
        <v>166723</v>
      </c>
      <c r="AB249" s="42">
        <f t="shared" si="11"/>
        <v>168161</v>
      </c>
      <c r="AC249" s="42">
        <f t="shared" si="11"/>
        <v>164603</v>
      </c>
      <c r="AD249" s="42">
        <f t="shared" si="11"/>
        <v>165126</v>
      </c>
      <c r="AE249" s="42">
        <f t="shared" si="11"/>
        <v>165979</v>
      </c>
      <c r="AF249" s="42">
        <f t="shared" si="11"/>
        <v>161826</v>
      </c>
      <c r="AG249" s="42">
        <f t="shared" si="11"/>
        <v>162502</v>
      </c>
      <c r="AH249" s="42">
        <f t="shared" si="11"/>
        <v>163611</v>
      </c>
    </row>
    <row r="250" spans="12:34">
      <c r="L250" s="40">
        <v>41</v>
      </c>
      <c r="M250" s="41">
        <f t="shared" si="10"/>
        <v>128836</v>
      </c>
      <c r="N250" s="41">
        <f t="shared" si="10"/>
        <v>122463</v>
      </c>
      <c r="O250" s="41">
        <f t="shared" si="10"/>
        <v>121865</v>
      </c>
      <c r="P250" s="41">
        <f t="shared" si="10"/>
        <v>120130</v>
      </c>
      <c r="Q250" s="41">
        <f t="shared" si="10"/>
        <v>122664</v>
      </c>
      <c r="R250" s="41">
        <f t="shared" si="10"/>
        <v>123751</v>
      </c>
      <c r="S250" s="41">
        <f t="shared" si="10"/>
        <v>125866</v>
      </c>
      <c r="T250" s="41">
        <f t="shared" si="10"/>
        <v>126703</v>
      </c>
      <c r="U250" s="41">
        <f t="shared" si="10"/>
        <v>127909</v>
      </c>
      <c r="V250" s="41">
        <f t="shared" si="10"/>
        <v>133633</v>
      </c>
      <c r="W250" s="42">
        <f t="shared" si="11"/>
        <v>137368</v>
      </c>
      <c r="X250" s="42">
        <f t="shared" si="11"/>
        <v>141977</v>
      </c>
      <c r="Y250" s="42">
        <f t="shared" si="11"/>
        <v>146639</v>
      </c>
      <c r="Z250" s="42">
        <f t="shared" si="11"/>
        <v>155531</v>
      </c>
      <c r="AA250" s="42">
        <f t="shared" si="11"/>
        <v>166123</v>
      </c>
      <c r="AB250" s="42">
        <f t="shared" si="11"/>
        <v>167113</v>
      </c>
      <c r="AC250" s="42">
        <f t="shared" si="11"/>
        <v>168617</v>
      </c>
      <c r="AD250" s="42">
        <f t="shared" si="11"/>
        <v>165264</v>
      </c>
      <c r="AE250" s="42">
        <f t="shared" si="11"/>
        <v>165288</v>
      </c>
      <c r="AF250" s="42">
        <f t="shared" si="11"/>
        <v>166248</v>
      </c>
      <c r="AG250" s="42">
        <f t="shared" si="11"/>
        <v>161650</v>
      </c>
      <c r="AH250" s="42">
        <f t="shared" si="11"/>
        <v>164035</v>
      </c>
    </row>
    <row r="251" spans="12:34">
      <c r="L251" s="40">
        <v>42</v>
      </c>
      <c r="M251" s="41">
        <f t="shared" si="10"/>
        <v>131786</v>
      </c>
      <c r="N251" s="41">
        <f t="shared" si="10"/>
        <v>128650</v>
      </c>
      <c r="O251" s="41">
        <f t="shared" si="10"/>
        <v>122188</v>
      </c>
      <c r="P251" s="41">
        <f t="shared" si="10"/>
        <v>121547</v>
      </c>
      <c r="Q251" s="41">
        <f t="shared" si="10"/>
        <v>119856</v>
      </c>
      <c r="R251" s="41">
        <f t="shared" si="10"/>
        <v>122479</v>
      </c>
      <c r="S251" s="41">
        <f t="shared" si="10"/>
        <v>123590</v>
      </c>
      <c r="T251" s="41">
        <f t="shared" si="10"/>
        <v>125744</v>
      </c>
      <c r="U251" s="41">
        <f t="shared" si="10"/>
        <v>126463</v>
      </c>
      <c r="V251" s="41">
        <f t="shared" si="10"/>
        <v>127818</v>
      </c>
      <c r="W251" s="42">
        <f t="shared" si="11"/>
        <v>133563</v>
      </c>
      <c r="X251" s="42">
        <f t="shared" si="11"/>
        <v>137523</v>
      </c>
      <c r="Y251" s="42">
        <f t="shared" si="11"/>
        <v>142999</v>
      </c>
      <c r="Z251" s="42">
        <f t="shared" si="11"/>
        <v>148064</v>
      </c>
      <c r="AA251" s="42">
        <f t="shared" si="11"/>
        <v>155924</v>
      </c>
      <c r="AB251" s="42">
        <f t="shared" si="11"/>
        <v>166406</v>
      </c>
      <c r="AC251" s="42">
        <f t="shared" si="11"/>
        <v>167585</v>
      </c>
      <c r="AD251" s="42">
        <f t="shared" si="11"/>
        <v>169065</v>
      </c>
      <c r="AE251" s="42">
        <f t="shared" si="11"/>
        <v>165414</v>
      </c>
      <c r="AF251" s="42">
        <f t="shared" si="11"/>
        <v>165737</v>
      </c>
      <c r="AG251" s="42">
        <f t="shared" si="11"/>
        <v>165900</v>
      </c>
      <c r="AH251" s="42">
        <f t="shared" si="11"/>
        <v>163043</v>
      </c>
    </row>
    <row r="252" spans="12:34">
      <c r="L252" s="40">
        <v>43</v>
      </c>
      <c r="M252" s="41">
        <f t="shared" si="10"/>
        <v>138187</v>
      </c>
      <c r="N252" s="41">
        <f t="shared" si="10"/>
        <v>131515</v>
      </c>
      <c r="O252" s="41">
        <f t="shared" si="10"/>
        <v>128352</v>
      </c>
      <c r="P252" s="41">
        <f t="shared" si="10"/>
        <v>121891</v>
      </c>
      <c r="Q252" s="41">
        <f t="shared" si="10"/>
        <v>121273</v>
      </c>
      <c r="R252" s="41">
        <f t="shared" si="10"/>
        <v>119743</v>
      </c>
      <c r="S252" s="41">
        <f t="shared" si="10"/>
        <v>122263</v>
      </c>
      <c r="T252" s="41">
        <f t="shared" si="10"/>
        <v>123455</v>
      </c>
      <c r="U252" s="41">
        <f t="shared" si="10"/>
        <v>125574</v>
      </c>
      <c r="V252" s="41">
        <f t="shared" si="10"/>
        <v>126185</v>
      </c>
      <c r="W252" s="42">
        <f t="shared" si="11"/>
        <v>127814</v>
      </c>
      <c r="X252" s="42">
        <f t="shared" si="11"/>
        <v>133727</v>
      </c>
      <c r="Y252" s="42">
        <f t="shared" si="11"/>
        <v>138571</v>
      </c>
      <c r="Z252" s="42">
        <f t="shared" si="11"/>
        <v>144131</v>
      </c>
      <c r="AA252" s="42">
        <f t="shared" si="11"/>
        <v>148343</v>
      </c>
      <c r="AB252" s="42">
        <f t="shared" si="11"/>
        <v>155952</v>
      </c>
      <c r="AC252" s="42">
        <f t="shared" si="11"/>
        <v>166885</v>
      </c>
      <c r="AD252" s="42">
        <f t="shared" si="11"/>
        <v>167989</v>
      </c>
      <c r="AE252" s="42">
        <f t="shared" si="11"/>
        <v>169103</v>
      </c>
      <c r="AF252" s="42">
        <f t="shared" si="11"/>
        <v>165553</v>
      </c>
      <c r="AG252" s="42">
        <f t="shared" si="11"/>
        <v>165239</v>
      </c>
      <c r="AH252" s="42">
        <f t="shared" si="11"/>
        <v>167168</v>
      </c>
    </row>
    <row r="253" spans="12:34">
      <c r="L253" s="40">
        <v>44</v>
      </c>
      <c r="M253" s="41">
        <f t="shared" si="10"/>
        <v>135800</v>
      </c>
      <c r="N253" s="41">
        <f t="shared" si="10"/>
        <v>137826</v>
      </c>
      <c r="O253" s="41">
        <f t="shared" si="10"/>
        <v>131165</v>
      </c>
      <c r="P253" s="41">
        <f t="shared" si="10"/>
        <v>128047</v>
      </c>
      <c r="Q253" s="41">
        <f t="shared" si="10"/>
        <v>121549</v>
      </c>
      <c r="R253" s="41">
        <f t="shared" si="10"/>
        <v>121020</v>
      </c>
      <c r="S253" s="41">
        <f t="shared" si="10"/>
        <v>119516</v>
      </c>
      <c r="T253" s="41">
        <f t="shared" si="10"/>
        <v>121995</v>
      </c>
      <c r="U253" s="41">
        <f t="shared" si="10"/>
        <v>123245</v>
      </c>
      <c r="V253" s="41">
        <f t="shared" si="10"/>
        <v>125412</v>
      </c>
      <c r="W253" s="42">
        <f t="shared" si="11"/>
        <v>125932</v>
      </c>
      <c r="X253" s="42">
        <f t="shared" si="11"/>
        <v>127862</v>
      </c>
      <c r="Y253" s="42">
        <f t="shared" si="11"/>
        <v>134670</v>
      </c>
      <c r="Z253" s="42">
        <f t="shared" si="11"/>
        <v>139696</v>
      </c>
      <c r="AA253" s="42">
        <f t="shared" si="11"/>
        <v>144279</v>
      </c>
      <c r="AB253" s="42">
        <f t="shared" si="11"/>
        <v>148456</v>
      </c>
      <c r="AC253" s="42">
        <f t="shared" si="11"/>
        <v>156257</v>
      </c>
      <c r="AD253" s="42">
        <f t="shared" si="11"/>
        <v>167330</v>
      </c>
      <c r="AE253" s="42">
        <f t="shared" si="11"/>
        <v>168001</v>
      </c>
      <c r="AF253" s="42">
        <f t="shared" si="11"/>
        <v>169343</v>
      </c>
      <c r="AG253" s="42">
        <f t="shared" si="11"/>
        <v>165096</v>
      </c>
      <c r="AH253" s="42">
        <f t="shared" si="11"/>
        <v>166722</v>
      </c>
    </row>
    <row r="254" spans="12:34">
      <c r="L254" s="40">
        <v>45</v>
      </c>
      <c r="M254" s="41">
        <f t="shared" si="10"/>
        <v>141864</v>
      </c>
      <c r="N254" s="41">
        <f t="shared" si="10"/>
        <v>135421</v>
      </c>
      <c r="O254" s="41">
        <f t="shared" si="10"/>
        <v>137429</v>
      </c>
      <c r="P254" s="41">
        <f t="shared" si="10"/>
        <v>130809</v>
      </c>
      <c r="Q254" s="41">
        <f t="shared" si="10"/>
        <v>127761</v>
      </c>
      <c r="R254" s="41">
        <f t="shared" si="10"/>
        <v>121321</v>
      </c>
      <c r="S254" s="41">
        <f t="shared" si="10"/>
        <v>120651</v>
      </c>
      <c r="T254" s="41">
        <f t="shared" si="10"/>
        <v>119290</v>
      </c>
      <c r="U254" s="41">
        <f t="shared" si="10"/>
        <v>121719</v>
      </c>
      <c r="V254" s="41">
        <f t="shared" si="10"/>
        <v>123085</v>
      </c>
      <c r="W254" s="42">
        <f t="shared" si="11"/>
        <v>125231</v>
      </c>
      <c r="X254" s="42">
        <f t="shared" si="11"/>
        <v>126056</v>
      </c>
      <c r="Y254" s="42">
        <f t="shared" si="11"/>
        <v>128744</v>
      </c>
      <c r="Z254" s="42">
        <f t="shared" si="11"/>
        <v>135688</v>
      </c>
      <c r="AA254" s="42">
        <f t="shared" si="11"/>
        <v>139784</v>
      </c>
      <c r="AB254" s="42">
        <f t="shared" si="11"/>
        <v>144153</v>
      </c>
      <c r="AC254" s="42">
        <f t="shared" si="11"/>
        <v>148816</v>
      </c>
      <c r="AD254" s="42">
        <f t="shared" si="11"/>
        <v>156590</v>
      </c>
      <c r="AE254" s="42">
        <f t="shared" si="11"/>
        <v>167326</v>
      </c>
      <c r="AF254" s="42">
        <f t="shared" si="11"/>
        <v>168222</v>
      </c>
      <c r="AG254" s="42">
        <f t="shared" si="11"/>
        <v>168280</v>
      </c>
      <c r="AH254" s="42">
        <f t="shared" si="11"/>
        <v>166227</v>
      </c>
    </row>
    <row r="255" spans="12:34">
      <c r="L255" s="40">
        <v>46</v>
      </c>
      <c r="M255" s="41">
        <f t="shared" si="10"/>
        <v>105806</v>
      </c>
      <c r="N255" s="41">
        <f t="shared" si="10"/>
        <v>141283</v>
      </c>
      <c r="O255" s="41">
        <f t="shared" si="10"/>
        <v>134942</v>
      </c>
      <c r="P255" s="41">
        <f t="shared" si="10"/>
        <v>136978</v>
      </c>
      <c r="Q255" s="41">
        <f t="shared" si="10"/>
        <v>130426</v>
      </c>
      <c r="R255" s="41">
        <f t="shared" si="10"/>
        <v>127510</v>
      </c>
      <c r="S255" s="41">
        <f t="shared" si="10"/>
        <v>121041</v>
      </c>
      <c r="T255" s="41">
        <f t="shared" si="10"/>
        <v>120401</v>
      </c>
      <c r="U255" s="41">
        <f t="shared" si="10"/>
        <v>119098</v>
      </c>
      <c r="V255" s="41">
        <f t="shared" si="10"/>
        <v>121420</v>
      </c>
      <c r="W255" s="42">
        <f t="shared" si="11"/>
        <v>122809</v>
      </c>
      <c r="X255" s="42">
        <f t="shared" si="11"/>
        <v>125195</v>
      </c>
      <c r="Y255" s="42">
        <f t="shared" si="11"/>
        <v>126919</v>
      </c>
      <c r="Z255" s="42">
        <f t="shared" si="11"/>
        <v>129723</v>
      </c>
      <c r="AA255" s="42">
        <f t="shared" si="11"/>
        <v>135893</v>
      </c>
      <c r="AB255" s="42">
        <f t="shared" si="11"/>
        <v>139701</v>
      </c>
      <c r="AC255" s="42">
        <f t="shared" si="11"/>
        <v>144470</v>
      </c>
      <c r="AD255" s="42">
        <f t="shared" si="11"/>
        <v>149016</v>
      </c>
      <c r="AE255" s="42">
        <f t="shared" si="11"/>
        <v>156430</v>
      </c>
      <c r="AF255" s="42">
        <f t="shared" si="11"/>
        <v>167539</v>
      </c>
      <c r="AG255" s="42">
        <f t="shared" si="11"/>
        <v>167230</v>
      </c>
      <c r="AH255" s="42">
        <f t="shared" si="11"/>
        <v>169400</v>
      </c>
    </row>
    <row r="256" spans="12:34">
      <c r="L256" s="40">
        <v>47</v>
      </c>
      <c r="M256" s="41">
        <f t="shared" si="10"/>
        <v>114702</v>
      </c>
      <c r="N256" s="41">
        <f t="shared" si="10"/>
        <v>105487</v>
      </c>
      <c r="O256" s="41">
        <f t="shared" si="10"/>
        <v>140850</v>
      </c>
      <c r="P256" s="41">
        <f t="shared" si="10"/>
        <v>134396</v>
      </c>
      <c r="Q256" s="41">
        <f t="shared" si="10"/>
        <v>136503</v>
      </c>
      <c r="R256" s="41">
        <f t="shared" si="10"/>
        <v>130066</v>
      </c>
      <c r="S256" s="41">
        <f t="shared" si="10"/>
        <v>127252</v>
      </c>
      <c r="T256" s="41">
        <f t="shared" si="10"/>
        <v>120785</v>
      </c>
      <c r="U256" s="41">
        <f t="shared" si="10"/>
        <v>120090</v>
      </c>
      <c r="V256" s="41">
        <f t="shared" si="10"/>
        <v>118877</v>
      </c>
      <c r="W256" s="42">
        <f t="shared" si="11"/>
        <v>121130</v>
      </c>
      <c r="X256" s="42">
        <f t="shared" si="11"/>
        <v>122785</v>
      </c>
      <c r="Y256" s="42">
        <f t="shared" si="11"/>
        <v>125851</v>
      </c>
      <c r="Z256" s="42">
        <f t="shared" si="11"/>
        <v>127842</v>
      </c>
      <c r="AA256" s="42">
        <f t="shared" si="11"/>
        <v>129863</v>
      </c>
      <c r="AB256" s="42">
        <f t="shared" si="11"/>
        <v>135820</v>
      </c>
      <c r="AC256" s="42">
        <f t="shared" si="11"/>
        <v>139973</v>
      </c>
      <c r="AD256" s="42">
        <f t="shared" si="11"/>
        <v>144578</v>
      </c>
      <c r="AE256" s="42">
        <f t="shared" si="11"/>
        <v>148930</v>
      </c>
      <c r="AF256" s="42">
        <f t="shared" si="11"/>
        <v>156584</v>
      </c>
      <c r="AG256" s="42">
        <f t="shared" si="11"/>
        <v>166500</v>
      </c>
      <c r="AH256" s="42">
        <f t="shared" si="11"/>
        <v>168379</v>
      </c>
    </row>
    <row r="257" spans="12:34">
      <c r="L257" s="40">
        <v>48</v>
      </c>
      <c r="M257" s="41">
        <f t="shared" si="10"/>
        <v>114582</v>
      </c>
      <c r="N257" s="41">
        <f t="shared" si="10"/>
        <v>114270</v>
      </c>
      <c r="O257" s="41">
        <f t="shared" si="10"/>
        <v>105106</v>
      </c>
      <c r="P257" s="41">
        <f t="shared" si="10"/>
        <v>140259</v>
      </c>
      <c r="Q257" s="41">
        <f t="shared" si="10"/>
        <v>133886</v>
      </c>
      <c r="R257" s="41">
        <f t="shared" si="10"/>
        <v>135986</v>
      </c>
      <c r="S257" s="41">
        <f t="shared" si="10"/>
        <v>129631</v>
      </c>
      <c r="T257" s="41">
        <f t="shared" si="10"/>
        <v>126984</v>
      </c>
      <c r="U257" s="41">
        <f t="shared" si="10"/>
        <v>120480</v>
      </c>
      <c r="V257" s="41">
        <f t="shared" si="10"/>
        <v>119782</v>
      </c>
      <c r="W257" s="42">
        <f t="shared" si="11"/>
        <v>118559</v>
      </c>
      <c r="X257" s="42">
        <f t="shared" si="11"/>
        <v>121126</v>
      </c>
      <c r="Y257" s="42">
        <f t="shared" si="11"/>
        <v>123406</v>
      </c>
      <c r="Z257" s="42">
        <f t="shared" si="11"/>
        <v>126620</v>
      </c>
      <c r="AA257" s="42">
        <f t="shared" si="11"/>
        <v>127948</v>
      </c>
      <c r="AB257" s="42">
        <f t="shared" si="11"/>
        <v>129775</v>
      </c>
      <c r="AC257" s="42">
        <f t="shared" si="11"/>
        <v>136047</v>
      </c>
      <c r="AD257" s="42">
        <f t="shared" si="11"/>
        <v>140137</v>
      </c>
      <c r="AE257" s="42">
        <f t="shared" si="11"/>
        <v>144375</v>
      </c>
      <c r="AF257" s="42">
        <f t="shared" si="11"/>
        <v>148925</v>
      </c>
      <c r="AG257" s="42">
        <f t="shared" si="11"/>
        <v>155771</v>
      </c>
      <c r="AH257" s="42">
        <f t="shared" si="11"/>
        <v>167458</v>
      </c>
    </row>
    <row r="258" spans="12:34">
      <c r="L258" s="40">
        <v>49</v>
      </c>
      <c r="M258" s="41">
        <f t="shared" ref="M258:V273" si="12">M52+M155</f>
        <v>118641</v>
      </c>
      <c r="N258" s="41">
        <f t="shared" si="12"/>
        <v>114139</v>
      </c>
      <c r="O258" s="41">
        <f t="shared" si="12"/>
        <v>113872</v>
      </c>
      <c r="P258" s="41">
        <f t="shared" si="12"/>
        <v>104719</v>
      </c>
      <c r="Q258" s="41">
        <f t="shared" si="12"/>
        <v>139651</v>
      </c>
      <c r="R258" s="41">
        <f t="shared" si="12"/>
        <v>133317</v>
      </c>
      <c r="S258" s="41">
        <f t="shared" si="12"/>
        <v>135375</v>
      </c>
      <c r="T258" s="41">
        <f t="shared" si="12"/>
        <v>129220</v>
      </c>
      <c r="U258" s="41">
        <f t="shared" si="12"/>
        <v>126690</v>
      </c>
      <c r="V258" s="41">
        <f t="shared" si="12"/>
        <v>120044</v>
      </c>
      <c r="W258" s="42">
        <f t="shared" ref="W258:AH273" si="13">X52</f>
        <v>119419</v>
      </c>
      <c r="X258" s="42">
        <f t="shared" si="13"/>
        <v>118394</v>
      </c>
      <c r="Y258" s="42">
        <f t="shared" si="13"/>
        <v>121535</v>
      </c>
      <c r="Z258" s="42">
        <f t="shared" si="13"/>
        <v>123831</v>
      </c>
      <c r="AA258" s="42">
        <f t="shared" si="13"/>
        <v>126653</v>
      </c>
      <c r="AB258" s="42">
        <f t="shared" si="13"/>
        <v>127889</v>
      </c>
      <c r="AC258" s="42">
        <f t="shared" si="13"/>
        <v>130000</v>
      </c>
      <c r="AD258" s="42">
        <f t="shared" si="13"/>
        <v>136290</v>
      </c>
      <c r="AE258" s="42">
        <f t="shared" si="13"/>
        <v>139851</v>
      </c>
      <c r="AF258" s="42">
        <f t="shared" si="13"/>
        <v>144339</v>
      </c>
      <c r="AG258" s="42">
        <f t="shared" si="13"/>
        <v>148129</v>
      </c>
      <c r="AH258" s="42">
        <f t="shared" si="13"/>
        <v>156512</v>
      </c>
    </row>
    <row r="259" spans="12:34">
      <c r="L259" s="40">
        <v>50</v>
      </c>
      <c r="M259" s="41">
        <f t="shared" si="12"/>
        <v>123162</v>
      </c>
      <c r="N259" s="41">
        <f t="shared" si="12"/>
        <v>118088</v>
      </c>
      <c r="O259" s="41">
        <f t="shared" si="12"/>
        <v>113627</v>
      </c>
      <c r="P259" s="41">
        <f t="shared" si="12"/>
        <v>113369</v>
      </c>
      <c r="Q259" s="41">
        <f t="shared" si="12"/>
        <v>104291</v>
      </c>
      <c r="R259" s="41">
        <f t="shared" si="12"/>
        <v>139003</v>
      </c>
      <c r="S259" s="41">
        <f t="shared" si="12"/>
        <v>132710</v>
      </c>
      <c r="T259" s="41">
        <f t="shared" si="12"/>
        <v>134869</v>
      </c>
      <c r="U259" s="41">
        <f t="shared" si="12"/>
        <v>128738</v>
      </c>
      <c r="V259" s="41">
        <f t="shared" si="12"/>
        <v>126376</v>
      </c>
      <c r="W259" s="42">
        <f t="shared" si="13"/>
        <v>119637</v>
      </c>
      <c r="X259" s="42">
        <f t="shared" si="13"/>
        <v>119155</v>
      </c>
      <c r="Y259" s="42">
        <f t="shared" si="13"/>
        <v>118760</v>
      </c>
      <c r="Z259" s="42">
        <f t="shared" si="13"/>
        <v>121980</v>
      </c>
      <c r="AA259" s="42">
        <f t="shared" si="13"/>
        <v>123880</v>
      </c>
      <c r="AB259" s="42">
        <f t="shared" si="13"/>
        <v>126489</v>
      </c>
      <c r="AC259" s="42">
        <f t="shared" si="13"/>
        <v>127971</v>
      </c>
      <c r="AD259" s="42">
        <f t="shared" si="13"/>
        <v>130127</v>
      </c>
      <c r="AE259" s="42">
        <f t="shared" si="13"/>
        <v>136101</v>
      </c>
      <c r="AF259" s="42">
        <f t="shared" si="13"/>
        <v>139764</v>
      </c>
      <c r="AG259" s="42">
        <f t="shared" si="13"/>
        <v>143588</v>
      </c>
      <c r="AH259" s="42">
        <f t="shared" si="13"/>
        <v>148945</v>
      </c>
    </row>
    <row r="260" spans="12:34">
      <c r="L260" s="40">
        <v>51</v>
      </c>
      <c r="M260" s="41">
        <f t="shared" si="12"/>
        <v>135381</v>
      </c>
      <c r="N260" s="41">
        <f t="shared" si="12"/>
        <v>122619</v>
      </c>
      <c r="O260" s="41">
        <f t="shared" si="12"/>
        <v>117487</v>
      </c>
      <c r="P260" s="41">
        <f t="shared" si="12"/>
        <v>113111</v>
      </c>
      <c r="Q260" s="41">
        <f t="shared" si="12"/>
        <v>112873</v>
      </c>
      <c r="R260" s="41">
        <f t="shared" si="12"/>
        <v>103912</v>
      </c>
      <c r="S260" s="41">
        <f t="shared" si="12"/>
        <v>138272</v>
      </c>
      <c r="T260" s="41">
        <f t="shared" si="12"/>
        <v>132106</v>
      </c>
      <c r="U260" s="41">
        <f t="shared" si="12"/>
        <v>134240</v>
      </c>
      <c r="V260" s="41">
        <f t="shared" si="12"/>
        <v>128296</v>
      </c>
      <c r="W260" s="42">
        <f t="shared" si="13"/>
        <v>126002</v>
      </c>
      <c r="X260" s="42">
        <f t="shared" si="13"/>
        <v>119379</v>
      </c>
      <c r="Y260" s="42">
        <f t="shared" si="13"/>
        <v>119316</v>
      </c>
      <c r="Z260" s="42">
        <f t="shared" si="13"/>
        <v>119080</v>
      </c>
      <c r="AA260" s="42">
        <f t="shared" si="13"/>
        <v>121879</v>
      </c>
      <c r="AB260" s="42">
        <f t="shared" si="13"/>
        <v>123702</v>
      </c>
      <c r="AC260" s="42">
        <f t="shared" si="13"/>
        <v>126507</v>
      </c>
      <c r="AD260" s="42">
        <f t="shared" si="13"/>
        <v>128029</v>
      </c>
      <c r="AE260" s="42">
        <f t="shared" si="13"/>
        <v>129966</v>
      </c>
      <c r="AF260" s="42">
        <f t="shared" si="13"/>
        <v>136180</v>
      </c>
      <c r="AG260" s="42">
        <f t="shared" si="13"/>
        <v>139145</v>
      </c>
      <c r="AH260" s="42">
        <f t="shared" si="13"/>
        <v>144398</v>
      </c>
    </row>
    <row r="261" spans="12:34">
      <c r="L261" s="40">
        <v>52</v>
      </c>
      <c r="M261" s="41">
        <f t="shared" si="12"/>
        <v>134836</v>
      </c>
      <c r="N261" s="41">
        <f t="shared" si="12"/>
        <v>134745</v>
      </c>
      <c r="O261" s="41">
        <f t="shared" si="12"/>
        <v>121993</v>
      </c>
      <c r="P261" s="41">
        <f t="shared" si="12"/>
        <v>116891</v>
      </c>
      <c r="Q261" s="41">
        <f t="shared" si="12"/>
        <v>112539</v>
      </c>
      <c r="R261" s="41">
        <f t="shared" si="12"/>
        <v>112329</v>
      </c>
      <c r="S261" s="41">
        <f t="shared" si="12"/>
        <v>103399</v>
      </c>
      <c r="T261" s="41">
        <f t="shared" si="12"/>
        <v>137562</v>
      </c>
      <c r="U261" s="41">
        <f t="shared" si="12"/>
        <v>131323</v>
      </c>
      <c r="V261" s="41">
        <f t="shared" si="12"/>
        <v>133620</v>
      </c>
      <c r="W261" s="42">
        <f t="shared" si="13"/>
        <v>127731</v>
      </c>
      <c r="X261" s="42">
        <f t="shared" si="13"/>
        <v>125664</v>
      </c>
      <c r="Y261" s="42">
        <f t="shared" si="13"/>
        <v>119470</v>
      </c>
      <c r="Z261" s="42">
        <f t="shared" si="13"/>
        <v>119468</v>
      </c>
      <c r="AA261" s="42">
        <f t="shared" si="13"/>
        <v>118908</v>
      </c>
      <c r="AB261" s="42">
        <f t="shared" si="13"/>
        <v>121570</v>
      </c>
      <c r="AC261" s="42">
        <f t="shared" si="13"/>
        <v>123583</v>
      </c>
      <c r="AD261" s="42">
        <f t="shared" si="13"/>
        <v>126555</v>
      </c>
      <c r="AE261" s="42">
        <f t="shared" si="13"/>
        <v>127886</v>
      </c>
      <c r="AF261" s="42">
        <f t="shared" si="13"/>
        <v>129919</v>
      </c>
      <c r="AG261" s="42">
        <f t="shared" si="13"/>
        <v>135496</v>
      </c>
      <c r="AH261" s="42">
        <f t="shared" si="13"/>
        <v>139594</v>
      </c>
    </row>
    <row r="262" spans="12:34">
      <c r="L262" s="40">
        <v>53</v>
      </c>
      <c r="M262" s="41">
        <f t="shared" si="12"/>
        <v>131507</v>
      </c>
      <c r="N262" s="41">
        <f t="shared" si="12"/>
        <v>134008</v>
      </c>
      <c r="O262" s="41">
        <f t="shared" si="12"/>
        <v>133952</v>
      </c>
      <c r="P262" s="41">
        <f t="shared" si="12"/>
        <v>121319</v>
      </c>
      <c r="Q262" s="41">
        <f t="shared" si="12"/>
        <v>116235</v>
      </c>
      <c r="R262" s="41">
        <f t="shared" si="12"/>
        <v>111938</v>
      </c>
      <c r="S262" s="41">
        <f t="shared" si="12"/>
        <v>111693</v>
      </c>
      <c r="T262" s="41">
        <f t="shared" si="12"/>
        <v>102852</v>
      </c>
      <c r="U262" s="41">
        <f t="shared" si="12"/>
        <v>136732</v>
      </c>
      <c r="V262" s="41">
        <f t="shared" si="12"/>
        <v>130634</v>
      </c>
      <c r="W262" s="42">
        <f t="shared" si="13"/>
        <v>132890</v>
      </c>
      <c r="X262" s="42">
        <f t="shared" si="13"/>
        <v>127294</v>
      </c>
      <c r="Y262" s="42">
        <f t="shared" si="13"/>
        <v>125559</v>
      </c>
      <c r="Z262" s="42">
        <f t="shared" si="13"/>
        <v>119501</v>
      </c>
      <c r="AA262" s="42">
        <f t="shared" si="13"/>
        <v>119283</v>
      </c>
      <c r="AB262" s="42">
        <f t="shared" si="13"/>
        <v>118609</v>
      </c>
      <c r="AC262" s="42">
        <f t="shared" si="13"/>
        <v>121418</v>
      </c>
      <c r="AD262" s="42">
        <f t="shared" si="13"/>
        <v>123514</v>
      </c>
      <c r="AE262" s="42">
        <f t="shared" si="13"/>
        <v>126311</v>
      </c>
      <c r="AF262" s="42">
        <f t="shared" si="13"/>
        <v>127852</v>
      </c>
      <c r="AG262" s="42">
        <f t="shared" si="13"/>
        <v>129470</v>
      </c>
      <c r="AH262" s="42">
        <f t="shared" si="13"/>
        <v>136010</v>
      </c>
    </row>
    <row r="263" spans="12:34">
      <c r="L263" s="40">
        <v>54</v>
      </c>
      <c r="M263" s="41">
        <f t="shared" si="12"/>
        <v>120502</v>
      </c>
      <c r="N263" s="41">
        <f t="shared" si="12"/>
        <v>130675</v>
      </c>
      <c r="O263" s="41">
        <f t="shared" si="12"/>
        <v>133109</v>
      </c>
      <c r="P263" s="41">
        <f t="shared" si="12"/>
        <v>133148</v>
      </c>
      <c r="Q263" s="41">
        <f t="shared" si="12"/>
        <v>120632</v>
      </c>
      <c r="R263" s="41">
        <f t="shared" si="12"/>
        <v>115587</v>
      </c>
      <c r="S263" s="41">
        <f t="shared" si="12"/>
        <v>111251</v>
      </c>
      <c r="T263" s="41">
        <f t="shared" si="12"/>
        <v>111042</v>
      </c>
      <c r="U263" s="41">
        <f t="shared" si="12"/>
        <v>102265</v>
      </c>
      <c r="V263" s="41">
        <f t="shared" si="12"/>
        <v>135826</v>
      </c>
      <c r="W263" s="42">
        <f t="shared" si="13"/>
        <v>129852</v>
      </c>
      <c r="X263" s="42">
        <f t="shared" si="13"/>
        <v>132541</v>
      </c>
      <c r="Y263" s="42">
        <f t="shared" si="13"/>
        <v>127150</v>
      </c>
      <c r="Z263" s="42">
        <f t="shared" si="13"/>
        <v>125363</v>
      </c>
      <c r="AA263" s="42">
        <f t="shared" si="13"/>
        <v>119201</v>
      </c>
      <c r="AB263" s="42">
        <f t="shared" si="13"/>
        <v>118826</v>
      </c>
      <c r="AC263" s="42">
        <f t="shared" si="13"/>
        <v>118331</v>
      </c>
      <c r="AD263" s="42">
        <f t="shared" si="13"/>
        <v>121234</v>
      </c>
      <c r="AE263" s="42">
        <f t="shared" si="13"/>
        <v>123137</v>
      </c>
      <c r="AF263" s="42">
        <f t="shared" si="13"/>
        <v>126108</v>
      </c>
      <c r="AG263" s="42">
        <f t="shared" si="13"/>
        <v>127348</v>
      </c>
      <c r="AH263" s="42">
        <f t="shared" si="13"/>
        <v>129970</v>
      </c>
    </row>
    <row r="264" spans="12:34">
      <c r="L264" s="40">
        <v>55</v>
      </c>
      <c r="M264" s="41">
        <f t="shared" si="12"/>
        <v>113461</v>
      </c>
      <c r="N264" s="41">
        <f t="shared" si="12"/>
        <v>119692</v>
      </c>
      <c r="O264" s="41">
        <f t="shared" si="12"/>
        <v>129681</v>
      </c>
      <c r="P264" s="41">
        <f t="shared" si="12"/>
        <v>132223</v>
      </c>
      <c r="Q264" s="41">
        <f t="shared" si="12"/>
        <v>132266</v>
      </c>
      <c r="R264" s="41">
        <f t="shared" si="12"/>
        <v>119908</v>
      </c>
      <c r="S264" s="41">
        <f t="shared" si="12"/>
        <v>114888</v>
      </c>
      <c r="T264" s="41">
        <f t="shared" si="12"/>
        <v>110552</v>
      </c>
      <c r="U264" s="41">
        <f t="shared" si="12"/>
        <v>110318</v>
      </c>
      <c r="V264" s="41">
        <f t="shared" si="12"/>
        <v>101619</v>
      </c>
      <c r="W264" s="42">
        <f t="shared" si="13"/>
        <v>134920</v>
      </c>
      <c r="X264" s="42">
        <f t="shared" si="13"/>
        <v>129399</v>
      </c>
      <c r="Y264" s="42">
        <f t="shared" si="13"/>
        <v>132326</v>
      </c>
      <c r="Z264" s="42">
        <f t="shared" si="13"/>
        <v>126921</v>
      </c>
      <c r="AA264" s="42">
        <f t="shared" si="13"/>
        <v>124820</v>
      </c>
      <c r="AB264" s="42">
        <f t="shared" si="13"/>
        <v>118700</v>
      </c>
      <c r="AC264" s="42">
        <f t="shared" si="13"/>
        <v>118446</v>
      </c>
      <c r="AD264" s="42">
        <f t="shared" si="13"/>
        <v>118108</v>
      </c>
      <c r="AE264" s="42">
        <f t="shared" si="13"/>
        <v>120938</v>
      </c>
      <c r="AF264" s="42">
        <f t="shared" si="13"/>
        <v>122943</v>
      </c>
      <c r="AG264" s="42">
        <f t="shared" si="13"/>
        <v>125523</v>
      </c>
      <c r="AH264" s="42">
        <f t="shared" si="13"/>
        <v>127700</v>
      </c>
    </row>
    <row r="265" spans="12:34">
      <c r="L265" s="40">
        <v>56</v>
      </c>
      <c r="M265" s="41">
        <f t="shared" si="12"/>
        <v>117887</v>
      </c>
      <c r="N265" s="41">
        <f t="shared" si="12"/>
        <v>112596</v>
      </c>
      <c r="O265" s="41">
        <f t="shared" si="12"/>
        <v>118808</v>
      </c>
      <c r="P265" s="41">
        <f t="shared" si="12"/>
        <v>128679</v>
      </c>
      <c r="Q265" s="41">
        <f t="shared" si="12"/>
        <v>131261</v>
      </c>
      <c r="R265" s="41">
        <f t="shared" si="12"/>
        <v>131449</v>
      </c>
      <c r="S265" s="41">
        <f t="shared" si="12"/>
        <v>119058</v>
      </c>
      <c r="T265" s="41">
        <f t="shared" si="12"/>
        <v>114103</v>
      </c>
      <c r="U265" s="41">
        <f t="shared" si="12"/>
        <v>109830</v>
      </c>
      <c r="V265" s="41">
        <f t="shared" si="12"/>
        <v>109600</v>
      </c>
      <c r="W265" s="42">
        <f t="shared" si="13"/>
        <v>100971</v>
      </c>
      <c r="X265" s="42">
        <f t="shared" si="13"/>
        <v>134353</v>
      </c>
      <c r="Y265" s="42">
        <f t="shared" si="13"/>
        <v>129169</v>
      </c>
      <c r="Z265" s="42">
        <f t="shared" si="13"/>
        <v>131979</v>
      </c>
      <c r="AA265" s="42">
        <f t="shared" si="13"/>
        <v>126459</v>
      </c>
      <c r="AB265" s="42">
        <f t="shared" si="13"/>
        <v>124197</v>
      </c>
      <c r="AC265" s="42">
        <f t="shared" si="13"/>
        <v>118163</v>
      </c>
      <c r="AD265" s="42">
        <f t="shared" si="13"/>
        <v>118081</v>
      </c>
      <c r="AE265" s="42">
        <f t="shared" si="13"/>
        <v>117726</v>
      </c>
      <c r="AF265" s="42">
        <f t="shared" si="13"/>
        <v>120633</v>
      </c>
      <c r="AG265" s="42">
        <f t="shared" si="13"/>
        <v>122292</v>
      </c>
      <c r="AH265" s="42">
        <f t="shared" si="13"/>
        <v>125859</v>
      </c>
    </row>
    <row r="266" spans="12:34">
      <c r="L266" s="40">
        <v>57</v>
      </c>
      <c r="M266" s="41">
        <f t="shared" si="12"/>
        <v>113776</v>
      </c>
      <c r="N266" s="41">
        <f t="shared" si="12"/>
        <v>116894</v>
      </c>
      <c r="O266" s="41">
        <f t="shared" si="12"/>
        <v>111637</v>
      </c>
      <c r="P266" s="41">
        <f t="shared" si="12"/>
        <v>117743</v>
      </c>
      <c r="Q266" s="41">
        <f t="shared" si="12"/>
        <v>127579</v>
      </c>
      <c r="R266" s="41">
        <f t="shared" si="12"/>
        <v>130263</v>
      </c>
      <c r="S266" s="41">
        <f t="shared" si="12"/>
        <v>130470</v>
      </c>
      <c r="T266" s="41">
        <f t="shared" si="12"/>
        <v>118201</v>
      </c>
      <c r="U266" s="41">
        <f t="shared" si="12"/>
        <v>113272</v>
      </c>
      <c r="V266" s="41">
        <f t="shared" si="12"/>
        <v>109081</v>
      </c>
      <c r="W266" s="42">
        <f t="shared" si="13"/>
        <v>108825</v>
      </c>
      <c r="X266" s="42">
        <f t="shared" si="13"/>
        <v>100420</v>
      </c>
      <c r="Y266" s="42">
        <f t="shared" si="13"/>
        <v>133890</v>
      </c>
      <c r="Z266" s="42">
        <f t="shared" si="13"/>
        <v>128800</v>
      </c>
      <c r="AA266" s="42">
        <f t="shared" si="13"/>
        <v>131460</v>
      </c>
      <c r="AB266" s="42">
        <f t="shared" si="13"/>
        <v>125888</v>
      </c>
      <c r="AC266" s="42">
        <f t="shared" si="13"/>
        <v>123574</v>
      </c>
      <c r="AD266" s="42">
        <f t="shared" si="13"/>
        <v>117623</v>
      </c>
      <c r="AE266" s="42">
        <f t="shared" si="13"/>
        <v>117419</v>
      </c>
      <c r="AF266" s="42">
        <f t="shared" si="13"/>
        <v>117365</v>
      </c>
      <c r="AG266" s="42">
        <f t="shared" si="13"/>
        <v>119861</v>
      </c>
      <c r="AH266" s="42">
        <f t="shared" si="13"/>
        <v>122501</v>
      </c>
    </row>
    <row r="267" spans="12:34">
      <c r="L267" s="40">
        <v>58</v>
      </c>
      <c r="M267" s="41">
        <f t="shared" si="12"/>
        <v>110775</v>
      </c>
      <c r="N267" s="41">
        <f t="shared" si="12"/>
        <v>112646</v>
      </c>
      <c r="O267" s="41">
        <f t="shared" si="12"/>
        <v>115784</v>
      </c>
      <c r="P267" s="41">
        <f t="shared" si="12"/>
        <v>110665</v>
      </c>
      <c r="Q267" s="41">
        <f t="shared" si="12"/>
        <v>116687</v>
      </c>
      <c r="R267" s="41">
        <f t="shared" si="12"/>
        <v>126521</v>
      </c>
      <c r="S267" s="41">
        <f t="shared" si="12"/>
        <v>129278</v>
      </c>
      <c r="T267" s="41">
        <f t="shared" si="12"/>
        <v>129493</v>
      </c>
      <c r="U267" s="41">
        <f t="shared" si="12"/>
        <v>117322</v>
      </c>
      <c r="V267" s="41">
        <f t="shared" si="12"/>
        <v>112379</v>
      </c>
      <c r="W267" s="42">
        <f t="shared" si="13"/>
        <v>108264</v>
      </c>
      <c r="X267" s="42">
        <f t="shared" si="13"/>
        <v>108146</v>
      </c>
      <c r="Y267" s="42">
        <f t="shared" si="13"/>
        <v>99929</v>
      </c>
      <c r="Z267" s="42">
        <f t="shared" si="13"/>
        <v>133311</v>
      </c>
      <c r="AA267" s="42">
        <f t="shared" si="13"/>
        <v>128117</v>
      </c>
      <c r="AB267" s="42">
        <f t="shared" si="13"/>
        <v>130805</v>
      </c>
      <c r="AC267" s="42">
        <f t="shared" si="13"/>
        <v>125203</v>
      </c>
      <c r="AD267" s="42">
        <f t="shared" si="13"/>
        <v>122967</v>
      </c>
      <c r="AE267" s="42">
        <f t="shared" si="13"/>
        <v>117055</v>
      </c>
      <c r="AF267" s="42">
        <f t="shared" si="13"/>
        <v>116978</v>
      </c>
      <c r="AG267" s="42">
        <f t="shared" si="13"/>
        <v>116388</v>
      </c>
      <c r="AH267" s="42">
        <f t="shared" si="13"/>
        <v>120042</v>
      </c>
    </row>
    <row r="268" spans="12:34">
      <c r="L268" s="40">
        <v>59</v>
      </c>
      <c r="M268" s="41">
        <f t="shared" si="12"/>
        <v>110114</v>
      </c>
      <c r="N268" s="41">
        <f t="shared" si="12"/>
        <v>109735</v>
      </c>
      <c r="O268" s="41">
        <f t="shared" si="12"/>
        <v>111493</v>
      </c>
      <c r="P268" s="41">
        <f t="shared" si="12"/>
        <v>114654</v>
      </c>
      <c r="Q268" s="41">
        <f t="shared" si="12"/>
        <v>109590</v>
      </c>
      <c r="R268" s="41">
        <f t="shared" si="12"/>
        <v>115599</v>
      </c>
      <c r="S268" s="41">
        <f t="shared" si="12"/>
        <v>125329</v>
      </c>
      <c r="T268" s="41">
        <f t="shared" si="12"/>
        <v>128173</v>
      </c>
      <c r="U268" s="41">
        <f t="shared" si="12"/>
        <v>128468</v>
      </c>
      <c r="V268" s="41">
        <f t="shared" si="12"/>
        <v>116416</v>
      </c>
      <c r="W268" s="42">
        <f t="shared" si="13"/>
        <v>111474</v>
      </c>
      <c r="X268" s="42">
        <f t="shared" si="13"/>
        <v>107561</v>
      </c>
      <c r="Y268" s="42">
        <f t="shared" si="13"/>
        <v>107523</v>
      </c>
      <c r="Z268" s="42">
        <f t="shared" si="13"/>
        <v>99356</v>
      </c>
      <c r="AA268" s="42">
        <f t="shared" si="13"/>
        <v>132682</v>
      </c>
      <c r="AB268" s="42">
        <f t="shared" si="13"/>
        <v>127342</v>
      </c>
      <c r="AC268" s="42">
        <f t="shared" si="13"/>
        <v>130074</v>
      </c>
      <c r="AD268" s="42">
        <f t="shared" si="13"/>
        <v>124603</v>
      </c>
      <c r="AE268" s="42">
        <f t="shared" si="13"/>
        <v>122235</v>
      </c>
      <c r="AF268" s="42">
        <f t="shared" si="13"/>
        <v>116462</v>
      </c>
      <c r="AG268" s="42">
        <f t="shared" si="13"/>
        <v>115824</v>
      </c>
      <c r="AH268" s="42">
        <f t="shared" si="13"/>
        <v>116472</v>
      </c>
    </row>
    <row r="269" spans="12:34">
      <c r="L269" s="40">
        <v>60</v>
      </c>
      <c r="M269" s="41">
        <f t="shared" si="12"/>
        <v>109278</v>
      </c>
      <c r="N269" s="41">
        <f t="shared" si="12"/>
        <v>108943</v>
      </c>
      <c r="O269" s="41">
        <f t="shared" si="12"/>
        <v>108474</v>
      </c>
      <c r="P269" s="41">
        <f t="shared" si="12"/>
        <v>110296</v>
      </c>
      <c r="Q269" s="41">
        <f t="shared" si="12"/>
        <v>113496</v>
      </c>
      <c r="R269" s="41">
        <f t="shared" si="12"/>
        <v>108546</v>
      </c>
      <c r="S269" s="41">
        <f t="shared" si="12"/>
        <v>114457</v>
      </c>
      <c r="T269" s="41">
        <f t="shared" si="12"/>
        <v>124140</v>
      </c>
      <c r="U269" s="41">
        <f t="shared" si="12"/>
        <v>126966</v>
      </c>
      <c r="V269" s="41">
        <f t="shared" si="12"/>
        <v>127468</v>
      </c>
      <c r="W269" s="42">
        <f t="shared" si="13"/>
        <v>115384</v>
      </c>
      <c r="X269" s="42">
        <f t="shared" si="13"/>
        <v>110674</v>
      </c>
      <c r="Y269" s="42">
        <f t="shared" si="13"/>
        <v>106937</v>
      </c>
      <c r="Z269" s="42">
        <f t="shared" si="13"/>
        <v>106935</v>
      </c>
      <c r="AA269" s="42">
        <f t="shared" si="13"/>
        <v>98675</v>
      </c>
      <c r="AB269" s="42">
        <f t="shared" si="13"/>
        <v>131833</v>
      </c>
      <c r="AC269" s="42">
        <f t="shared" si="13"/>
        <v>126549</v>
      </c>
      <c r="AD269" s="42">
        <f t="shared" si="13"/>
        <v>129355</v>
      </c>
      <c r="AE269" s="42">
        <f t="shared" si="13"/>
        <v>123835</v>
      </c>
      <c r="AF269" s="42">
        <f t="shared" si="13"/>
        <v>121491</v>
      </c>
      <c r="AG269" s="42">
        <f t="shared" si="13"/>
        <v>115262</v>
      </c>
      <c r="AH269" s="42">
        <f t="shared" si="13"/>
        <v>115916</v>
      </c>
    </row>
    <row r="270" spans="12:34">
      <c r="L270" s="40">
        <v>61</v>
      </c>
      <c r="M270" s="41">
        <f t="shared" si="12"/>
        <v>110902</v>
      </c>
      <c r="N270" s="41">
        <f t="shared" si="12"/>
        <v>107926</v>
      </c>
      <c r="O270" s="41">
        <f t="shared" si="12"/>
        <v>107620</v>
      </c>
      <c r="P270" s="41">
        <f t="shared" si="12"/>
        <v>107202</v>
      </c>
      <c r="Q270" s="41">
        <f t="shared" si="12"/>
        <v>109027</v>
      </c>
      <c r="R270" s="41">
        <f t="shared" si="12"/>
        <v>112276</v>
      </c>
      <c r="S270" s="41">
        <f t="shared" si="12"/>
        <v>107389</v>
      </c>
      <c r="T270" s="41">
        <f t="shared" si="12"/>
        <v>113237</v>
      </c>
      <c r="U270" s="41">
        <f t="shared" si="12"/>
        <v>122828</v>
      </c>
      <c r="V270" s="41">
        <f t="shared" si="12"/>
        <v>125786</v>
      </c>
      <c r="W270" s="42">
        <f t="shared" si="13"/>
        <v>126344</v>
      </c>
      <c r="X270" s="42">
        <f t="shared" si="13"/>
        <v>114440</v>
      </c>
      <c r="Y270" s="42">
        <f t="shared" si="13"/>
        <v>109833</v>
      </c>
      <c r="Z270" s="42">
        <f t="shared" si="13"/>
        <v>106266</v>
      </c>
      <c r="AA270" s="42">
        <f t="shared" si="13"/>
        <v>106230</v>
      </c>
      <c r="AB270" s="42">
        <f t="shared" si="13"/>
        <v>97925</v>
      </c>
      <c r="AC270" s="42">
        <f t="shared" si="13"/>
        <v>131011</v>
      </c>
      <c r="AD270" s="42">
        <f t="shared" si="13"/>
        <v>125820</v>
      </c>
      <c r="AE270" s="42">
        <f t="shared" si="13"/>
        <v>128575</v>
      </c>
      <c r="AF270" s="42">
        <f t="shared" si="13"/>
        <v>123096</v>
      </c>
      <c r="AG270" s="42">
        <f t="shared" si="13"/>
        <v>120074</v>
      </c>
      <c r="AH270" s="42">
        <f t="shared" si="13"/>
        <v>115482</v>
      </c>
    </row>
    <row r="271" spans="12:34">
      <c r="L271" s="40">
        <v>62</v>
      </c>
      <c r="M271" s="41">
        <f t="shared" si="12"/>
        <v>102977</v>
      </c>
      <c r="N271" s="41">
        <f t="shared" si="12"/>
        <v>109445</v>
      </c>
      <c r="O271" s="41">
        <f t="shared" si="12"/>
        <v>106538</v>
      </c>
      <c r="P271" s="41">
        <f t="shared" si="12"/>
        <v>106308</v>
      </c>
      <c r="Q271" s="41">
        <f t="shared" si="12"/>
        <v>105886</v>
      </c>
      <c r="R271" s="41">
        <f t="shared" si="12"/>
        <v>107758</v>
      </c>
      <c r="S271" s="41">
        <f t="shared" si="12"/>
        <v>110974</v>
      </c>
      <c r="T271" s="41">
        <f t="shared" si="12"/>
        <v>106194</v>
      </c>
      <c r="U271" s="41">
        <f t="shared" si="12"/>
        <v>111996</v>
      </c>
      <c r="V271" s="41">
        <f t="shared" si="12"/>
        <v>121499</v>
      </c>
      <c r="W271" s="42">
        <f t="shared" si="13"/>
        <v>124496</v>
      </c>
      <c r="X271" s="42">
        <f t="shared" si="13"/>
        <v>125330</v>
      </c>
      <c r="Y271" s="42">
        <f t="shared" si="13"/>
        <v>113505</v>
      </c>
      <c r="Z271" s="42">
        <f t="shared" si="13"/>
        <v>109045</v>
      </c>
      <c r="AA271" s="42">
        <f t="shared" si="13"/>
        <v>105400</v>
      </c>
      <c r="AB271" s="42">
        <f t="shared" si="13"/>
        <v>105361</v>
      </c>
      <c r="AC271" s="42">
        <f t="shared" si="13"/>
        <v>97072</v>
      </c>
      <c r="AD271" s="42">
        <f t="shared" si="13"/>
        <v>130136</v>
      </c>
      <c r="AE271" s="42">
        <f t="shared" si="13"/>
        <v>125017</v>
      </c>
      <c r="AF271" s="42">
        <f t="shared" si="13"/>
        <v>127866</v>
      </c>
      <c r="AG271" s="42">
        <f t="shared" si="13"/>
        <v>121458</v>
      </c>
      <c r="AH271" s="42">
        <f t="shared" si="13"/>
        <v>120299</v>
      </c>
    </row>
    <row r="272" spans="12:34">
      <c r="L272" s="40">
        <v>63</v>
      </c>
      <c r="M272" s="41">
        <f t="shared" si="12"/>
        <v>100316</v>
      </c>
      <c r="N272" s="41">
        <f t="shared" si="12"/>
        <v>101616</v>
      </c>
      <c r="O272" s="41">
        <f t="shared" si="12"/>
        <v>107907</v>
      </c>
      <c r="P272" s="41">
        <f t="shared" si="12"/>
        <v>105223</v>
      </c>
      <c r="Q272" s="41">
        <f t="shared" si="12"/>
        <v>104888</v>
      </c>
      <c r="R272" s="41">
        <f t="shared" si="12"/>
        <v>104552</v>
      </c>
      <c r="S272" s="41">
        <f t="shared" si="12"/>
        <v>106459</v>
      </c>
      <c r="T272" s="41">
        <f t="shared" si="12"/>
        <v>109674</v>
      </c>
      <c r="U272" s="41">
        <f t="shared" si="12"/>
        <v>105095</v>
      </c>
      <c r="V272" s="41">
        <f t="shared" si="12"/>
        <v>110748</v>
      </c>
      <c r="W272" s="42">
        <f t="shared" si="13"/>
        <v>120151</v>
      </c>
      <c r="X272" s="42">
        <f t="shared" si="13"/>
        <v>123430</v>
      </c>
      <c r="Y272" s="42">
        <f t="shared" si="13"/>
        <v>124180</v>
      </c>
      <c r="Z272" s="42">
        <f t="shared" si="13"/>
        <v>112597</v>
      </c>
      <c r="AA272" s="42">
        <f t="shared" si="13"/>
        <v>108156</v>
      </c>
      <c r="AB272" s="42">
        <f t="shared" si="13"/>
        <v>104569</v>
      </c>
      <c r="AC272" s="42">
        <f t="shared" si="13"/>
        <v>104455</v>
      </c>
      <c r="AD272" s="42">
        <f t="shared" si="13"/>
        <v>96343</v>
      </c>
      <c r="AE272" s="42">
        <f t="shared" si="13"/>
        <v>129193</v>
      </c>
      <c r="AF272" s="42">
        <f t="shared" si="13"/>
        <v>124202</v>
      </c>
      <c r="AG272" s="42">
        <f t="shared" si="13"/>
        <v>125860</v>
      </c>
      <c r="AH272" s="42">
        <f t="shared" si="13"/>
        <v>121439</v>
      </c>
    </row>
    <row r="273" spans="12:34">
      <c r="L273" s="40">
        <v>64</v>
      </c>
      <c r="M273" s="41">
        <f t="shared" si="12"/>
        <v>98513</v>
      </c>
      <c r="N273" s="41">
        <f t="shared" si="12"/>
        <v>98852</v>
      </c>
      <c r="O273" s="41">
        <f t="shared" si="12"/>
        <v>100131</v>
      </c>
      <c r="P273" s="41">
        <f t="shared" si="12"/>
        <v>106370</v>
      </c>
      <c r="Q273" s="41">
        <f t="shared" si="12"/>
        <v>103842</v>
      </c>
      <c r="R273" s="41">
        <f t="shared" si="12"/>
        <v>103537</v>
      </c>
      <c r="S273" s="41">
        <f t="shared" si="12"/>
        <v>103118</v>
      </c>
      <c r="T273" s="41">
        <f t="shared" si="12"/>
        <v>105055</v>
      </c>
      <c r="U273" s="41">
        <f t="shared" si="12"/>
        <v>108292</v>
      </c>
      <c r="V273" s="41">
        <f t="shared" si="12"/>
        <v>103914</v>
      </c>
      <c r="W273" s="42">
        <f t="shared" si="13"/>
        <v>109425</v>
      </c>
      <c r="X273" s="42">
        <f t="shared" si="13"/>
        <v>119096</v>
      </c>
      <c r="Y273" s="42">
        <f t="shared" si="13"/>
        <v>122293</v>
      </c>
      <c r="Z273" s="42">
        <f t="shared" si="13"/>
        <v>123113</v>
      </c>
      <c r="AA273" s="42">
        <f t="shared" si="13"/>
        <v>111552</v>
      </c>
      <c r="AB273" s="42">
        <f t="shared" si="13"/>
        <v>107266</v>
      </c>
      <c r="AC273" s="42">
        <f t="shared" si="13"/>
        <v>103628</v>
      </c>
      <c r="AD273" s="42">
        <f t="shared" si="13"/>
        <v>103627</v>
      </c>
      <c r="AE273" s="42">
        <f t="shared" si="13"/>
        <v>95492</v>
      </c>
      <c r="AF273" s="42">
        <f t="shared" si="13"/>
        <v>128266</v>
      </c>
      <c r="AG273" s="42">
        <f t="shared" si="13"/>
        <v>122309</v>
      </c>
      <c r="AH273" s="42">
        <f t="shared" si="13"/>
        <v>126156</v>
      </c>
    </row>
    <row r="274" spans="12:34">
      <c r="L274" s="40">
        <v>65</v>
      </c>
      <c r="M274" s="41">
        <f t="shared" ref="M274:V289" si="14">M68+M171</f>
        <v>94147</v>
      </c>
      <c r="N274" s="41">
        <f t="shared" si="14"/>
        <v>96875</v>
      </c>
      <c r="O274" s="41">
        <f t="shared" si="14"/>
        <v>97239</v>
      </c>
      <c r="P274" s="41">
        <f t="shared" si="14"/>
        <v>98628</v>
      </c>
      <c r="Q274" s="41">
        <f t="shared" si="14"/>
        <v>104796</v>
      </c>
      <c r="R274" s="41">
        <f t="shared" si="14"/>
        <v>102322</v>
      </c>
      <c r="S274" s="41">
        <f t="shared" si="14"/>
        <v>102091</v>
      </c>
      <c r="T274" s="41">
        <f t="shared" si="14"/>
        <v>101578</v>
      </c>
      <c r="U274" s="41">
        <f t="shared" si="14"/>
        <v>103609</v>
      </c>
      <c r="V274" s="41">
        <f t="shared" si="14"/>
        <v>106893</v>
      </c>
      <c r="W274" s="42">
        <f t="shared" ref="W274:AH289" si="15">X68</f>
        <v>102633</v>
      </c>
      <c r="X274" s="42">
        <f t="shared" si="15"/>
        <v>108327</v>
      </c>
      <c r="Y274" s="42">
        <f t="shared" si="15"/>
        <v>117991</v>
      </c>
      <c r="Z274" s="42">
        <f t="shared" si="15"/>
        <v>121099</v>
      </c>
      <c r="AA274" s="42">
        <f t="shared" si="15"/>
        <v>121850</v>
      </c>
      <c r="AB274" s="42">
        <f t="shared" si="15"/>
        <v>110517</v>
      </c>
      <c r="AC274" s="42">
        <f t="shared" si="15"/>
        <v>106210</v>
      </c>
      <c r="AD274" s="42">
        <f t="shared" si="15"/>
        <v>102651</v>
      </c>
      <c r="AE274" s="42">
        <f t="shared" si="15"/>
        <v>102751</v>
      </c>
      <c r="AF274" s="42">
        <f t="shared" si="15"/>
        <v>94630</v>
      </c>
      <c r="AG274" s="42">
        <f t="shared" si="15"/>
        <v>126186</v>
      </c>
      <c r="AH274" s="42">
        <f t="shared" si="15"/>
        <v>122453</v>
      </c>
    </row>
    <row r="275" spans="12:34">
      <c r="L275" s="40">
        <v>66</v>
      </c>
      <c r="M275" s="41">
        <f t="shared" si="14"/>
        <v>92142</v>
      </c>
      <c r="N275" s="41">
        <f t="shared" si="14"/>
        <v>92513</v>
      </c>
      <c r="O275" s="41">
        <f t="shared" si="14"/>
        <v>95106</v>
      </c>
      <c r="P275" s="41">
        <f t="shared" si="14"/>
        <v>95590</v>
      </c>
      <c r="Q275" s="41">
        <f t="shared" si="14"/>
        <v>96986</v>
      </c>
      <c r="R275" s="41">
        <f t="shared" si="14"/>
        <v>103210</v>
      </c>
      <c r="S275" s="41">
        <f t="shared" si="14"/>
        <v>100762</v>
      </c>
      <c r="T275" s="41">
        <f t="shared" si="14"/>
        <v>100690</v>
      </c>
      <c r="U275" s="41">
        <f t="shared" si="14"/>
        <v>99990</v>
      </c>
      <c r="V275" s="41">
        <f t="shared" si="14"/>
        <v>102169</v>
      </c>
      <c r="W275" s="42">
        <f t="shared" si="15"/>
        <v>105433</v>
      </c>
      <c r="X275" s="42">
        <f t="shared" si="15"/>
        <v>101311</v>
      </c>
      <c r="Y275" s="42">
        <f t="shared" si="15"/>
        <v>107193</v>
      </c>
      <c r="Z275" s="42">
        <f t="shared" si="15"/>
        <v>116810</v>
      </c>
      <c r="AA275" s="42">
        <f t="shared" si="15"/>
        <v>119773</v>
      </c>
      <c r="AB275" s="42">
        <f t="shared" si="15"/>
        <v>120492</v>
      </c>
      <c r="AC275" s="42">
        <f t="shared" si="15"/>
        <v>109310</v>
      </c>
      <c r="AD275" s="42">
        <f t="shared" si="15"/>
        <v>105267</v>
      </c>
      <c r="AE275" s="42">
        <f t="shared" si="15"/>
        <v>101731</v>
      </c>
      <c r="AF275" s="42">
        <f t="shared" si="15"/>
        <v>101779</v>
      </c>
      <c r="AG275" s="42">
        <f t="shared" si="15"/>
        <v>93382</v>
      </c>
      <c r="AH275" s="42">
        <f t="shared" si="15"/>
        <v>125840</v>
      </c>
    </row>
    <row r="276" spans="12:34">
      <c r="L276" s="40">
        <v>67</v>
      </c>
      <c r="M276" s="41">
        <f t="shared" si="14"/>
        <v>89877</v>
      </c>
      <c r="N276" s="41">
        <f t="shared" si="14"/>
        <v>90347</v>
      </c>
      <c r="O276" s="41">
        <f t="shared" si="14"/>
        <v>90781</v>
      </c>
      <c r="P276" s="41">
        <f t="shared" si="14"/>
        <v>93400</v>
      </c>
      <c r="Q276" s="41">
        <f t="shared" si="14"/>
        <v>93866</v>
      </c>
      <c r="R276" s="41">
        <f t="shared" si="14"/>
        <v>95353</v>
      </c>
      <c r="S276" s="41">
        <f t="shared" si="14"/>
        <v>101569</v>
      </c>
      <c r="T276" s="41">
        <f t="shared" si="14"/>
        <v>99124</v>
      </c>
      <c r="U276" s="41">
        <f t="shared" si="14"/>
        <v>99148</v>
      </c>
      <c r="V276" s="41">
        <f t="shared" si="14"/>
        <v>98520</v>
      </c>
      <c r="W276" s="42">
        <f t="shared" si="15"/>
        <v>100669</v>
      </c>
      <c r="X276" s="42">
        <f t="shared" si="15"/>
        <v>104034</v>
      </c>
      <c r="Y276" s="42">
        <f t="shared" si="15"/>
        <v>100058</v>
      </c>
      <c r="Z276" s="42">
        <f t="shared" si="15"/>
        <v>106109</v>
      </c>
      <c r="AA276" s="42">
        <f t="shared" si="15"/>
        <v>115460</v>
      </c>
      <c r="AB276" s="42">
        <f t="shared" si="15"/>
        <v>118424</v>
      </c>
      <c r="AC276" s="42">
        <f t="shared" si="15"/>
        <v>119072</v>
      </c>
      <c r="AD276" s="42">
        <f t="shared" si="15"/>
        <v>108074</v>
      </c>
      <c r="AE276" s="42">
        <f t="shared" si="15"/>
        <v>104116</v>
      </c>
      <c r="AF276" s="42">
        <f t="shared" si="15"/>
        <v>100650</v>
      </c>
      <c r="AG276" s="42">
        <f t="shared" si="15"/>
        <v>100249</v>
      </c>
      <c r="AH276" s="42">
        <f t="shared" si="15"/>
        <v>93103</v>
      </c>
    </row>
    <row r="277" spans="12:34">
      <c r="L277" s="40">
        <v>68</v>
      </c>
      <c r="M277" s="41">
        <f t="shared" si="14"/>
        <v>88433</v>
      </c>
      <c r="N277" s="41">
        <f t="shared" si="14"/>
        <v>87967</v>
      </c>
      <c r="O277" s="41">
        <f t="shared" si="14"/>
        <v>88516</v>
      </c>
      <c r="P277" s="41">
        <f t="shared" si="14"/>
        <v>89001</v>
      </c>
      <c r="Q277" s="41">
        <f t="shared" si="14"/>
        <v>91618</v>
      </c>
      <c r="R277" s="41">
        <f t="shared" si="14"/>
        <v>92092</v>
      </c>
      <c r="S277" s="41">
        <f t="shared" si="14"/>
        <v>93677</v>
      </c>
      <c r="T277" s="41">
        <f t="shared" si="14"/>
        <v>99796</v>
      </c>
      <c r="U277" s="41">
        <f t="shared" si="14"/>
        <v>97443</v>
      </c>
      <c r="V277" s="41">
        <f t="shared" si="14"/>
        <v>97563</v>
      </c>
      <c r="W277" s="42">
        <f t="shared" si="15"/>
        <v>96915</v>
      </c>
      <c r="X277" s="42">
        <f t="shared" si="15"/>
        <v>99274</v>
      </c>
      <c r="Y277" s="42">
        <f t="shared" si="15"/>
        <v>102690</v>
      </c>
      <c r="Z277" s="42">
        <f t="shared" si="15"/>
        <v>98760</v>
      </c>
      <c r="AA277" s="42">
        <f t="shared" si="15"/>
        <v>104883</v>
      </c>
      <c r="AB277" s="42">
        <f t="shared" si="15"/>
        <v>114187</v>
      </c>
      <c r="AC277" s="42">
        <f t="shared" si="15"/>
        <v>116958</v>
      </c>
      <c r="AD277" s="42">
        <f t="shared" si="15"/>
        <v>117754</v>
      </c>
      <c r="AE277" s="42">
        <f t="shared" si="15"/>
        <v>106750</v>
      </c>
      <c r="AF277" s="42">
        <f t="shared" si="15"/>
        <v>102981</v>
      </c>
      <c r="AG277" s="42">
        <f t="shared" si="15"/>
        <v>99066</v>
      </c>
      <c r="AH277" s="42">
        <f t="shared" si="15"/>
        <v>99803</v>
      </c>
    </row>
    <row r="278" spans="12:34">
      <c r="L278" s="40">
        <v>69</v>
      </c>
      <c r="M278" s="41">
        <f t="shared" si="14"/>
        <v>83523</v>
      </c>
      <c r="N278" s="41">
        <f t="shared" si="14"/>
        <v>86526</v>
      </c>
      <c r="O278" s="41">
        <f t="shared" si="14"/>
        <v>86106</v>
      </c>
      <c r="P278" s="41">
        <f t="shared" si="14"/>
        <v>86591</v>
      </c>
      <c r="Q278" s="41">
        <f t="shared" si="14"/>
        <v>87139</v>
      </c>
      <c r="R278" s="41">
        <f t="shared" si="14"/>
        <v>89730</v>
      </c>
      <c r="S278" s="41">
        <f t="shared" si="14"/>
        <v>90245</v>
      </c>
      <c r="T278" s="41">
        <f t="shared" si="14"/>
        <v>91901</v>
      </c>
      <c r="U278" s="41">
        <f t="shared" si="14"/>
        <v>97997</v>
      </c>
      <c r="V278" s="41">
        <f t="shared" si="14"/>
        <v>95705</v>
      </c>
      <c r="W278" s="42">
        <f t="shared" si="15"/>
        <v>95937</v>
      </c>
      <c r="X278" s="42">
        <f t="shared" si="15"/>
        <v>95474</v>
      </c>
      <c r="Y278" s="42">
        <f t="shared" si="15"/>
        <v>97705</v>
      </c>
      <c r="Z278" s="42">
        <f t="shared" si="15"/>
        <v>101180</v>
      </c>
      <c r="AA278" s="42">
        <f t="shared" si="15"/>
        <v>97406</v>
      </c>
      <c r="AB278" s="42">
        <f t="shared" si="15"/>
        <v>103513</v>
      </c>
      <c r="AC278" s="42">
        <f t="shared" si="15"/>
        <v>112879</v>
      </c>
      <c r="AD278" s="42">
        <f t="shared" si="15"/>
        <v>115489</v>
      </c>
      <c r="AE278" s="42">
        <f t="shared" si="15"/>
        <v>116154</v>
      </c>
      <c r="AF278" s="42">
        <f t="shared" si="15"/>
        <v>105388</v>
      </c>
      <c r="AG278" s="42">
        <f t="shared" si="15"/>
        <v>101285</v>
      </c>
      <c r="AH278" s="42">
        <f t="shared" si="15"/>
        <v>98412</v>
      </c>
    </row>
    <row r="279" spans="12:34">
      <c r="L279" s="40">
        <v>70</v>
      </c>
      <c r="M279" s="41">
        <f t="shared" si="14"/>
        <v>81988</v>
      </c>
      <c r="N279" s="41">
        <f t="shared" si="14"/>
        <v>81502</v>
      </c>
      <c r="O279" s="41">
        <f t="shared" si="14"/>
        <v>84507</v>
      </c>
      <c r="P279" s="41">
        <f t="shared" si="14"/>
        <v>84060</v>
      </c>
      <c r="Q279" s="41">
        <f t="shared" si="14"/>
        <v>84565</v>
      </c>
      <c r="R279" s="41">
        <f t="shared" si="14"/>
        <v>85193</v>
      </c>
      <c r="S279" s="41">
        <f t="shared" si="14"/>
        <v>87725</v>
      </c>
      <c r="T279" s="41">
        <f t="shared" si="14"/>
        <v>88278</v>
      </c>
      <c r="U279" s="41">
        <f t="shared" si="14"/>
        <v>90118</v>
      </c>
      <c r="V279" s="41">
        <f t="shared" si="14"/>
        <v>96156</v>
      </c>
      <c r="W279" s="42">
        <f t="shared" si="15"/>
        <v>94022</v>
      </c>
      <c r="X279" s="42">
        <f t="shared" si="15"/>
        <v>94336</v>
      </c>
      <c r="Y279" s="42">
        <f t="shared" si="15"/>
        <v>93839</v>
      </c>
      <c r="Z279" s="42">
        <f t="shared" si="15"/>
        <v>96201</v>
      </c>
      <c r="AA279" s="42">
        <f t="shared" si="15"/>
        <v>99586</v>
      </c>
      <c r="AB279" s="42">
        <f t="shared" si="15"/>
        <v>95874</v>
      </c>
      <c r="AC279" s="42">
        <f t="shared" si="15"/>
        <v>102104</v>
      </c>
      <c r="AD279" s="42">
        <f t="shared" si="15"/>
        <v>111408</v>
      </c>
      <c r="AE279" s="42">
        <f t="shared" si="15"/>
        <v>113892</v>
      </c>
      <c r="AF279" s="42">
        <f t="shared" si="15"/>
        <v>114508</v>
      </c>
      <c r="AG279" s="42">
        <f t="shared" si="15"/>
        <v>103529</v>
      </c>
      <c r="AH279" s="42">
        <f t="shared" si="15"/>
        <v>100369</v>
      </c>
    </row>
    <row r="280" spans="12:34">
      <c r="L280" s="40">
        <v>71</v>
      </c>
      <c r="M280" s="41">
        <f t="shared" si="14"/>
        <v>77556</v>
      </c>
      <c r="N280" s="41">
        <f t="shared" si="14"/>
        <v>79866</v>
      </c>
      <c r="O280" s="41">
        <f t="shared" si="14"/>
        <v>79398</v>
      </c>
      <c r="P280" s="41">
        <f t="shared" si="14"/>
        <v>82460</v>
      </c>
      <c r="Q280" s="41">
        <f t="shared" si="14"/>
        <v>81977</v>
      </c>
      <c r="R280" s="41">
        <f t="shared" si="14"/>
        <v>82543</v>
      </c>
      <c r="S280" s="41">
        <f t="shared" si="14"/>
        <v>83156</v>
      </c>
      <c r="T280" s="41">
        <f t="shared" si="14"/>
        <v>85652</v>
      </c>
      <c r="U280" s="41">
        <f t="shared" si="14"/>
        <v>86370</v>
      </c>
      <c r="V280" s="41">
        <f t="shared" si="14"/>
        <v>88225</v>
      </c>
      <c r="W280" s="42">
        <f t="shared" si="15"/>
        <v>94258</v>
      </c>
      <c r="X280" s="42">
        <f t="shared" si="15"/>
        <v>92250</v>
      </c>
      <c r="Y280" s="42">
        <f t="shared" si="15"/>
        <v>92547</v>
      </c>
      <c r="Z280" s="42">
        <f t="shared" si="15"/>
        <v>92318</v>
      </c>
      <c r="AA280" s="42">
        <f t="shared" si="15"/>
        <v>94629</v>
      </c>
      <c r="AB280" s="42">
        <f t="shared" si="15"/>
        <v>98039</v>
      </c>
      <c r="AC280" s="42">
        <f t="shared" si="15"/>
        <v>94234</v>
      </c>
      <c r="AD280" s="42">
        <f t="shared" si="15"/>
        <v>100681</v>
      </c>
      <c r="AE280" s="42">
        <f t="shared" si="15"/>
        <v>109721</v>
      </c>
      <c r="AF280" s="42">
        <f t="shared" si="15"/>
        <v>112210</v>
      </c>
      <c r="AG280" s="42">
        <f t="shared" si="15"/>
        <v>112178</v>
      </c>
      <c r="AH280" s="42">
        <f t="shared" si="15"/>
        <v>102539</v>
      </c>
    </row>
    <row r="281" spans="12:34">
      <c r="L281" s="40">
        <v>72</v>
      </c>
      <c r="M281" s="41">
        <f t="shared" si="14"/>
        <v>48938</v>
      </c>
      <c r="N281" s="41">
        <f t="shared" si="14"/>
        <v>75367</v>
      </c>
      <c r="O281" s="41">
        <f t="shared" si="14"/>
        <v>77706</v>
      </c>
      <c r="P281" s="41">
        <f t="shared" si="14"/>
        <v>77307</v>
      </c>
      <c r="Q281" s="41">
        <f t="shared" si="14"/>
        <v>80331</v>
      </c>
      <c r="R281" s="41">
        <f t="shared" si="14"/>
        <v>79856</v>
      </c>
      <c r="S281" s="41">
        <f t="shared" si="14"/>
        <v>80402</v>
      </c>
      <c r="T281" s="41">
        <f t="shared" si="14"/>
        <v>80941</v>
      </c>
      <c r="U281" s="41">
        <f t="shared" si="14"/>
        <v>83513</v>
      </c>
      <c r="V281" s="41">
        <f t="shared" si="14"/>
        <v>84462</v>
      </c>
      <c r="W281" s="42">
        <f t="shared" si="15"/>
        <v>86290</v>
      </c>
      <c r="X281" s="42">
        <f t="shared" si="15"/>
        <v>92213</v>
      </c>
      <c r="Y281" s="42">
        <f t="shared" si="15"/>
        <v>90228</v>
      </c>
      <c r="Z281" s="42">
        <f t="shared" si="15"/>
        <v>90748</v>
      </c>
      <c r="AA281" s="42">
        <f t="shared" si="15"/>
        <v>90581</v>
      </c>
      <c r="AB281" s="42">
        <f t="shared" si="15"/>
        <v>92878</v>
      </c>
      <c r="AC281" s="42">
        <f t="shared" si="15"/>
        <v>96329</v>
      </c>
      <c r="AD281" s="42">
        <f t="shared" si="15"/>
        <v>92480</v>
      </c>
      <c r="AE281" s="42">
        <f t="shared" si="15"/>
        <v>99066</v>
      </c>
      <c r="AF281" s="42">
        <f t="shared" si="15"/>
        <v>108068</v>
      </c>
      <c r="AG281" s="42">
        <f t="shared" si="15"/>
        <v>109647</v>
      </c>
      <c r="AH281" s="42">
        <f t="shared" si="15"/>
        <v>110982</v>
      </c>
    </row>
    <row r="282" spans="12:34">
      <c r="L282" s="40">
        <v>73</v>
      </c>
      <c r="M282" s="41">
        <f t="shared" si="14"/>
        <v>36314</v>
      </c>
      <c r="N282" s="41">
        <f t="shared" si="14"/>
        <v>47447</v>
      </c>
      <c r="O282" s="41">
        <f t="shared" si="14"/>
        <v>73038</v>
      </c>
      <c r="P282" s="41">
        <f t="shared" si="14"/>
        <v>75423</v>
      </c>
      <c r="Q282" s="41">
        <f t="shared" si="14"/>
        <v>75033</v>
      </c>
      <c r="R282" s="41">
        <f t="shared" si="14"/>
        <v>78075</v>
      </c>
      <c r="S282" s="41">
        <f t="shared" si="14"/>
        <v>77700</v>
      </c>
      <c r="T282" s="41">
        <f t="shared" si="14"/>
        <v>78186</v>
      </c>
      <c r="U282" s="41">
        <f t="shared" si="14"/>
        <v>78760</v>
      </c>
      <c r="V282" s="41">
        <f t="shared" si="14"/>
        <v>81378</v>
      </c>
      <c r="W282" s="42">
        <f t="shared" si="15"/>
        <v>82371</v>
      </c>
      <c r="X282" s="42">
        <f t="shared" si="15"/>
        <v>84229</v>
      </c>
      <c r="Y282" s="42">
        <f t="shared" si="15"/>
        <v>90041</v>
      </c>
      <c r="Z282" s="42">
        <f t="shared" si="15"/>
        <v>88373</v>
      </c>
      <c r="AA282" s="42">
        <f t="shared" si="15"/>
        <v>88873</v>
      </c>
      <c r="AB282" s="42">
        <f t="shared" si="15"/>
        <v>88674</v>
      </c>
      <c r="AC282" s="42">
        <f t="shared" si="15"/>
        <v>91001</v>
      </c>
      <c r="AD282" s="42">
        <f t="shared" si="15"/>
        <v>94550</v>
      </c>
      <c r="AE282" s="42">
        <f t="shared" si="15"/>
        <v>90624</v>
      </c>
      <c r="AF282" s="42">
        <f t="shared" si="15"/>
        <v>97405</v>
      </c>
      <c r="AG282" s="42">
        <f t="shared" si="15"/>
        <v>105470</v>
      </c>
      <c r="AH282" s="42">
        <f t="shared" si="15"/>
        <v>108348</v>
      </c>
    </row>
    <row r="283" spans="12:34">
      <c r="L283" s="40">
        <v>74</v>
      </c>
      <c r="M283" s="41">
        <f t="shared" si="14"/>
        <v>37475</v>
      </c>
      <c r="N283" s="41">
        <f t="shared" si="14"/>
        <v>35019</v>
      </c>
      <c r="O283" s="41">
        <f t="shared" si="14"/>
        <v>45928</v>
      </c>
      <c r="P283" s="41">
        <f t="shared" si="14"/>
        <v>70718</v>
      </c>
      <c r="Q283" s="41">
        <f t="shared" si="14"/>
        <v>73057</v>
      </c>
      <c r="R283" s="41">
        <f t="shared" si="14"/>
        <v>72736</v>
      </c>
      <c r="S283" s="41">
        <f t="shared" si="14"/>
        <v>75744</v>
      </c>
      <c r="T283" s="41">
        <f t="shared" si="14"/>
        <v>75316</v>
      </c>
      <c r="U283" s="41">
        <f t="shared" si="14"/>
        <v>75875</v>
      </c>
      <c r="V283" s="41">
        <f t="shared" si="14"/>
        <v>76626</v>
      </c>
      <c r="W283" s="42">
        <f t="shared" si="15"/>
        <v>79206</v>
      </c>
      <c r="X283" s="42">
        <f t="shared" si="15"/>
        <v>80263</v>
      </c>
      <c r="Y283" s="42">
        <f t="shared" si="15"/>
        <v>82033</v>
      </c>
      <c r="Z283" s="42">
        <f t="shared" si="15"/>
        <v>87912</v>
      </c>
      <c r="AA283" s="42">
        <f t="shared" si="15"/>
        <v>86195</v>
      </c>
      <c r="AB283" s="42">
        <f t="shared" si="15"/>
        <v>86862</v>
      </c>
      <c r="AC283" s="42">
        <f t="shared" si="15"/>
        <v>86701</v>
      </c>
      <c r="AD283" s="42">
        <f t="shared" si="15"/>
        <v>89035</v>
      </c>
      <c r="AE283" s="42">
        <f t="shared" si="15"/>
        <v>92532</v>
      </c>
      <c r="AF283" s="42">
        <f t="shared" si="15"/>
        <v>88666</v>
      </c>
      <c r="AG283" s="42">
        <f t="shared" si="15"/>
        <v>94993</v>
      </c>
      <c r="AH283" s="42">
        <f t="shared" si="15"/>
        <v>104032</v>
      </c>
    </row>
    <row r="284" spans="12:34">
      <c r="L284" s="40">
        <v>75</v>
      </c>
      <c r="M284" s="41">
        <f t="shared" si="14"/>
        <v>46893</v>
      </c>
      <c r="N284" s="41">
        <f t="shared" si="14"/>
        <v>36103</v>
      </c>
      <c r="O284" s="41">
        <f t="shared" si="14"/>
        <v>33699</v>
      </c>
      <c r="P284" s="41">
        <f t="shared" si="14"/>
        <v>44196</v>
      </c>
      <c r="Q284" s="41">
        <f t="shared" si="14"/>
        <v>68305</v>
      </c>
      <c r="R284" s="41">
        <f t="shared" si="14"/>
        <v>70689</v>
      </c>
      <c r="S284" s="41">
        <f t="shared" si="14"/>
        <v>70300</v>
      </c>
      <c r="T284" s="41">
        <f t="shared" si="14"/>
        <v>73277</v>
      </c>
      <c r="U284" s="41">
        <f t="shared" si="14"/>
        <v>72971</v>
      </c>
      <c r="V284" s="41">
        <f t="shared" si="14"/>
        <v>73649</v>
      </c>
      <c r="W284" s="42">
        <f t="shared" si="15"/>
        <v>74351</v>
      </c>
      <c r="X284" s="42">
        <f t="shared" si="15"/>
        <v>77127</v>
      </c>
      <c r="Y284" s="42">
        <f t="shared" si="15"/>
        <v>77955</v>
      </c>
      <c r="Z284" s="42">
        <f t="shared" si="15"/>
        <v>79922</v>
      </c>
      <c r="AA284" s="42">
        <f t="shared" si="15"/>
        <v>85599</v>
      </c>
      <c r="AB284" s="42">
        <f t="shared" si="15"/>
        <v>83929</v>
      </c>
      <c r="AC284" s="42">
        <f t="shared" si="15"/>
        <v>84662</v>
      </c>
      <c r="AD284" s="42">
        <f t="shared" si="15"/>
        <v>84594</v>
      </c>
      <c r="AE284" s="42">
        <f t="shared" si="15"/>
        <v>86907</v>
      </c>
      <c r="AF284" s="42">
        <f t="shared" si="15"/>
        <v>90345</v>
      </c>
      <c r="AG284" s="42">
        <f t="shared" si="15"/>
        <v>86292</v>
      </c>
      <c r="AH284" s="42">
        <f t="shared" si="15"/>
        <v>93314</v>
      </c>
    </row>
    <row r="285" spans="12:34">
      <c r="L285" s="40">
        <v>76</v>
      </c>
      <c r="M285" s="41">
        <f t="shared" si="14"/>
        <v>57798</v>
      </c>
      <c r="N285" s="41">
        <f t="shared" si="14"/>
        <v>45044</v>
      </c>
      <c r="O285" s="41">
        <f t="shared" si="14"/>
        <v>34622</v>
      </c>
      <c r="P285" s="41">
        <f t="shared" si="14"/>
        <v>32398</v>
      </c>
      <c r="Q285" s="41">
        <f t="shared" si="14"/>
        <v>42523</v>
      </c>
      <c r="R285" s="41">
        <f t="shared" si="14"/>
        <v>65797</v>
      </c>
      <c r="S285" s="41">
        <f t="shared" si="14"/>
        <v>68225</v>
      </c>
      <c r="T285" s="41">
        <f t="shared" si="14"/>
        <v>67737</v>
      </c>
      <c r="U285" s="41">
        <f t="shared" si="14"/>
        <v>70758</v>
      </c>
      <c r="V285" s="41">
        <f t="shared" si="14"/>
        <v>70529</v>
      </c>
      <c r="W285" s="42">
        <f t="shared" si="15"/>
        <v>71288</v>
      </c>
      <c r="X285" s="42">
        <f t="shared" si="15"/>
        <v>72087</v>
      </c>
      <c r="Y285" s="42">
        <f t="shared" si="15"/>
        <v>74820</v>
      </c>
      <c r="Z285" s="42">
        <f t="shared" si="15"/>
        <v>75806</v>
      </c>
      <c r="AA285" s="42">
        <f t="shared" si="15"/>
        <v>77647</v>
      </c>
      <c r="AB285" s="42">
        <f t="shared" si="15"/>
        <v>83113</v>
      </c>
      <c r="AC285" s="42">
        <f t="shared" si="15"/>
        <v>81629</v>
      </c>
      <c r="AD285" s="42">
        <f t="shared" si="15"/>
        <v>82442</v>
      </c>
      <c r="AE285" s="42">
        <f t="shared" si="15"/>
        <v>82337</v>
      </c>
      <c r="AF285" s="42">
        <f t="shared" si="15"/>
        <v>84714</v>
      </c>
      <c r="AG285" s="42">
        <f t="shared" si="15"/>
        <v>87597</v>
      </c>
      <c r="AH285" s="42">
        <f t="shared" si="15"/>
        <v>84628</v>
      </c>
    </row>
    <row r="286" spans="12:34">
      <c r="L286" s="40">
        <v>77</v>
      </c>
      <c r="M286" s="41">
        <f t="shared" si="14"/>
        <v>58381</v>
      </c>
      <c r="N286" s="41">
        <f t="shared" si="14"/>
        <v>55285</v>
      </c>
      <c r="O286" s="41">
        <f t="shared" si="14"/>
        <v>43164</v>
      </c>
      <c r="P286" s="41">
        <f t="shared" si="14"/>
        <v>33216</v>
      </c>
      <c r="Q286" s="41">
        <f t="shared" si="14"/>
        <v>31066</v>
      </c>
      <c r="R286" s="41">
        <f t="shared" si="14"/>
        <v>40780</v>
      </c>
      <c r="S286" s="41">
        <f t="shared" si="14"/>
        <v>63198</v>
      </c>
      <c r="T286" s="41">
        <f t="shared" si="14"/>
        <v>65543</v>
      </c>
      <c r="U286" s="41">
        <f t="shared" si="14"/>
        <v>65152</v>
      </c>
      <c r="V286" s="41">
        <f t="shared" si="14"/>
        <v>68155</v>
      </c>
      <c r="W286" s="42">
        <f t="shared" si="15"/>
        <v>67979</v>
      </c>
      <c r="X286" s="42">
        <f t="shared" si="15"/>
        <v>68814</v>
      </c>
      <c r="Y286" s="42">
        <f t="shared" si="15"/>
        <v>69626</v>
      </c>
      <c r="Z286" s="42">
        <f t="shared" si="15"/>
        <v>72602</v>
      </c>
      <c r="AA286" s="42">
        <f t="shared" si="15"/>
        <v>73416</v>
      </c>
      <c r="AB286" s="42">
        <f t="shared" si="15"/>
        <v>75224</v>
      </c>
      <c r="AC286" s="42">
        <f t="shared" si="15"/>
        <v>80579</v>
      </c>
      <c r="AD286" s="42">
        <f t="shared" si="15"/>
        <v>79007</v>
      </c>
      <c r="AE286" s="42">
        <f t="shared" si="15"/>
        <v>79834</v>
      </c>
      <c r="AF286" s="42">
        <f t="shared" si="15"/>
        <v>79938</v>
      </c>
      <c r="AG286" s="42">
        <f t="shared" si="15"/>
        <v>81953</v>
      </c>
      <c r="AH286" s="42">
        <f t="shared" si="15"/>
        <v>85590</v>
      </c>
    </row>
    <row r="287" spans="12:34">
      <c r="L287" s="40">
        <v>78</v>
      </c>
      <c r="M287" s="41">
        <f t="shared" si="14"/>
        <v>55249</v>
      </c>
      <c r="N287" s="41">
        <f t="shared" si="14"/>
        <v>55595</v>
      </c>
      <c r="O287" s="41">
        <f t="shared" si="14"/>
        <v>52670</v>
      </c>
      <c r="P287" s="41">
        <f t="shared" si="14"/>
        <v>41131</v>
      </c>
      <c r="Q287" s="41">
        <f t="shared" si="14"/>
        <v>31728</v>
      </c>
      <c r="R287" s="41">
        <f t="shared" si="14"/>
        <v>29645</v>
      </c>
      <c r="S287" s="41">
        <f t="shared" si="14"/>
        <v>39053</v>
      </c>
      <c r="T287" s="41">
        <f t="shared" si="14"/>
        <v>60418</v>
      </c>
      <c r="U287" s="41">
        <f t="shared" si="14"/>
        <v>62774</v>
      </c>
      <c r="V287" s="41">
        <f t="shared" si="14"/>
        <v>62508</v>
      </c>
      <c r="W287" s="42">
        <f t="shared" si="15"/>
        <v>65224</v>
      </c>
      <c r="X287" s="42">
        <f t="shared" si="15"/>
        <v>65524</v>
      </c>
      <c r="Y287" s="42">
        <f t="shared" si="15"/>
        <v>66223</v>
      </c>
      <c r="Z287" s="42">
        <f t="shared" si="15"/>
        <v>67161</v>
      </c>
      <c r="AA287" s="42">
        <f t="shared" si="15"/>
        <v>70115</v>
      </c>
      <c r="AB287" s="42">
        <f t="shared" si="15"/>
        <v>70973</v>
      </c>
      <c r="AC287" s="42">
        <f t="shared" si="15"/>
        <v>72683</v>
      </c>
      <c r="AD287" s="42">
        <f t="shared" si="15"/>
        <v>77883</v>
      </c>
      <c r="AE287" s="42">
        <f t="shared" si="15"/>
        <v>76319</v>
      </c>
      <c r="AF287" s="42">
        <f t="shared" si="15"/>
        <v>77183</v>
      </c>
      <c r="AG287" s="42">
        <f t="shared" si="15"/>
        <v>77067</v>
      </c>
      <c r="AH287" s="42">
        <f t="shared" si="15"/>
        <v>79806</v>
      </c>
    </row>
    <row r="288" spans="12:34">
      <c r="L288" s="40">
        <v>79</v>
      </c>
      <c r="M288" s="41">
        <f t="shared" si="14"/>
        <v>51922</v>
      </c>
      <c r="N288" s="41">
        <f t="shared" si="14"/>
        <v>52314</v>
      </c>
      <c r="O288" s="41">
        <f t="shared" si="14"/>
        <v>52722</v>
      </c>
      <c r="P288" s="41">
        <f t="shared" si="14"/>
        <v>49993</v>
      </c>
      <c r="Q288" s="41">
        <f t="shared" si="14"/>
        <v>39129</v>
      </c>
      <c r="R288" s="41">
        <f t="shared" si="14"/>
        <v>30108</v>
      </c>
      <c r="S288" s="41">
        <f t="shared" si="14"/>
        <v>28167</v>
      </c>
      <c r="T288" s="41">
        <f t="shared" si="14"/>
        <v>37164</v>
      </c>
      <c r="U288" s="41">
        <f t="shared" si="14"/>
        <v>57549</v>
      </c>
      <c r="V288" s="41">
        <f t="shared" si="14"/>
        <v>59889</v>
      </c>
      <c r="W288" s="42">
        <f t="shared" si="15"/>
        <v>59650</v>
      </c>
      <c r="X288" s="42">
        <f t="shared" si="15"/>
        <v>62254</v>
      </c>
      <c r="Y288" s="42">
        <f t="shared" si="15"/>
        <v>62913</v>
      </c>
      <c r="Z288" s="42">
        <f t="shared" si="15"/>
        <v>63699</v>
      </c>
      <c r="AA288" s="42">
        <f t="shared" si="15"/>
        <v>64659</v>
      </c>
      <c r="AB288" s="42">
        <f t="shared" si="15"/>
        <v>67499</v>
      </c>
      <c r="AC288" s="42">
        <f t="shared" si="15"/>
        <v>68282</v>
      </c>
      <c r="AD288" s="42">
        <f t="shared" si="15"/>
        <v>69830</v>
      </c>
      <c r="AE288" s="42">
        <f t="shared" si="15"/>
        <v>74932</v>
      </c>
      <c r="AF288" s="42">
        <f t="shared" si="15"/>
        <v>73378</v>
      </c>
      <c r="AG288" s="42">
        <f t="shared" si="15"/>
        <v>74198</v>
      </c>
      <c r="AH288" s="42">
        <f t="shared" si="15"/>
        <v>74783</v>
      </c>
    </row>
    <row r="289" spans="12:34">
      <c r="L289" s="40">
        <v>80</v>
      </c>
      <c r="M289" s="41">
        <f t="shared" si="14"/>
        <v>46401</v>
      </c>
      <c r="N289" s="41">
        <f t="shared" si="14"/>
        <v>48824</v>
      </c>
      <c r="O289" s="41">
        <f t="shared" si="14"/>
        <v>49153</v>
      </c>
      <c r="P289" s="41">
        <f t="shared" si="14"/>
        <v>49772</v>
      </c>
      <c r="Q289" s="41">
        <f t="shared" si="14"/>
        <v>47196</v>
      </c>
      <c r="R289" s="41">
        <f t="shared" si="14"/>
        <v>37004</v>
      </c>
      <c r="S289" s="41">
        <f t="shared" si="14"/>
        <v>28500</v>
      </c>
      <c r="T289" s="41">
        <f t="shared" si="14"/>
        <v>26637</v>
      </c>
      <c r="U289" s="41">
        <f t="shared" si="14"/>
        <v>35234</v>
      </c>
      <c r="V289" s="41">
        <f t="shared" si="14"/>
        <v>54597</v>
      </c>
      <c r="W289" s="42">
        <f t="shared" si="15"/>
        <v>56628</v>
      </c>
      <c r="X289" s="42">
        <f t="shared" si="15"/>
        <v>56956</v>
      </c>
      <c r="Y289" s="42">
        <f t="shared" si="15"/>
        <v>59125</v>
      </c>
      <c r="Z289" s="42">
        <f t="shared" si="15"/>
        <v>60121</v>
      </c>
      <c r="AA289" s="42">
        <f t="shared" si="15"/>
        <v>60768</v>
      </c>
      <c r="AB289" s="42">
        <f t="shared" si="15"/>
        <v>61926</v>
      </c>
      <c r="AC289" s="42">
        <f t="shared" si="15"/>
        <v>64678</v>
      </c>
      <c r="AD289" s="42">
        <f t="shared" si="15"/>
        <v>65282</v>
      </c>
      <c r="AE289" s="42">
        <f t="shared" si="15"/>
        <v>66914</v>
      </c>
      <c r="AF289" s="42">
        <f t="shared" si="15"/>
        <v>71787</v>
      </c>
      <c r="AG289" s="42">
        <f t="shared" si="15"/>
        <v>70195</v>
      </c>
      <c r="AH289" s="42">
        <f t="shared" si="15"/>
        <v>71576</v>
      </c>
    </row>
    <row r="290" spans="12:34">
      <c r="L290" s="40">
        <v>81</v>
      </c>
      <c r="M290" s="41">
        <f t="shared" ref="M290:V293" si="16">M84+M187</f>
        <v>42545</v>
      </c>
      <c r="N290" s="41">
        <f t="shared" si="16"/>
        <v>43368</v>
      </c>
      <c r="O290" s="41">
        <f t="shared" si="16"/>
        <v>45629</v>
      </c>
      <c r="P290" s="41">
        <f t="shared" si="16"/>
        <v>46016</v>
      </c>
      <c r="Q290" s="41">
        <f t="shared" si="16"/>
        <v>46702</v>
      </c>
      <c r="R290" s="41">
        <f t="shared" si="16"/>
        <v>44345</v>
      </c>
      <c r="S290" s="41">
        <f t="shared" si="16"/>
        <v>34861</v>
      </c>
      <c r="T290" s="41">
        <f t="shared" si="16"/>
        <v>26748</v>
      </c>
      <c r="U290" s="41">
        <f t="shared" si="16"/>
        <v>25051</v>
      </c>
      <c r="V290" s="41">
        <f t="shared" si="16"/>
        <v>33327</v>
      </c>
      <c r="W290" s="42">
        <f t="shared" ref="W290:AH293" si="17">X84</f>
        <v>51646</v>
      </c>
      <c r="X290" s="42">
        <f t="shared" si="17"/>
        <v>53617</v>
      </c>
      <c r="Y290" s="42">
        <f t="shared" si="17"/>
        <v>53809</v>
      </c>
      <c r="Z290" s="42">
        <f t="shared" si="17"/>
        <v>55873</v>
      </c>
      <c r="AA290" s="42">
        <f t="shared" si="17"/>
        <v>57205</v>
      </c>
      <c r="AB290" s="42">
        <f t="shared" si="17"/>
        <v>57749</v>
      </c>
      <c r="AC290" s="42">
        <f t="shared" si="17"/>
        <v>58958</v>
      </c>
      <c r="AD290" s="42">
        <f t="shared" si="17"/>
        <v>61548</v>
      </c>
      <c r="AE290" s="42">
        <f t="shared" si="17"/>
        <v>62161</v>
      </c>
      <c r="AF290" s="42">
        <f t="shared" si="17"/>
        <v>63600</v>
      </c>
      <c r="AG290" s="42">
        <f t="shared" si="17"/>
        <v>68221</v>
      </c>
      <c r="AH290" s="42">
        <f t="shared" si="17"/>
        <v>67397</v>
      </c>
    </row>
    <row r="291" spans="12:34">
      <c r="L291" s="40">
        <v>82</v>
      </c>
      <c r="M291" s="41">
        <f t="shared" si="16"/>
        <v>36898</v>
      </c>
      <c r="N291" s="41">
        <f t="shared" si="16"/>
        <v>39401</v>
      </c>
      <c r="O291" s="41">
        <f t="shared" si="16"/>
        <v>40268</v>
      </c>
      <c r="P291" s="41">
        <f t="shared" si="16"/>
        <v>42489</v>
      </c>
      <c r="Q291" s="41">
        <f t="shared" si="16"/>
        <v>43000</v>
      </c>
      <c r="R291" s="41">
        <f t="shared" si="16"/>
        <v>43703</v>
      </c>
      <c r="S291" s="41">
        <f t="shared" si="16"/>
        <v>41365</v>
      </c>
      <c r="T291" s="41">
        <f t="shared" si="16"/>
        <v>32523</v>
      </c>
      <c r="U291" s="41">
        <f t="shared" si="16"/>
        <v>24933</v>
      </c>
      <c r="V291" s="41">
        <f t="shared" si="16"/>
        <v>23558</v>
      </c>
      <c r="W291" s="42">
        <f t="shared" si="17"/>
        <v>31342</v>
      </c>
      <c r="X291" s="42">
        <f t="shared" si="17"/>
        <v>48255</v>
      </c>
      <c r="Y291" s="42">
        <f t="shared" si="17"/>
        <v>50424</v>
      </c>
      <c r="Z291" s="42">
        <f t="shared" si="17"/>
        <v>50906</v>
      </c>
      <c r="AA291" s="42">
        <f t="shared" si="17"/>
        <v>52376</v>
      </c>
      <c r="AB291" s="42">
        <f t="shared" si="17"/>
        <v>53764</v>
      </c>
      <c r="AC291" s="42">
        <f t="shared" si="17"/>
        <v>54698</v>
      </c>
      <c r="AD291" s="42">
        <f t="shared" si="17"/>
        <v>55626</v>
      </c>
      <c r="AE291" s="42">
        <f t="shared" si="17"/>
        <v>58330</v>
      </c>
      <c r="AF291" s="42">
        <f t="shared" si="17"/>
        <v>58809</v>
      </c>
      <c r="AG291" s="42">
        <f t="shared" si="17"/>
        <v>60412</v>
      </c>
      <c r="AH291" s="42">
        <f t="shared" si="17"/>
        <v>65022</v>
      </c>
    </row>
    <row r="292" spans="12:34">
      <c r="L292" s="40">
        <v>83</v>
      </c>
      <c r="M292" s="41">
        <f t="shared" si="16"/>
        <v>32369</v>
      </c>
      <c r="N292" s="41">
        <f t="shared" si="16"/>
        <v>33955</v>
      </c>
      <c r="O292" s="41">
        <f t="shared" si="16"/>
        <v>36233</v>
      </c>
      <c r="P292" s="41">
        <f t="shared" si="16"/>
        <v>37234</v>
      </c>
      <c r="Q292" s="41">
        <f t="shared" si="16"/>
        <v>39243</v>
      </c>
      <c r="R292" s="41">
        <f t="shared" si="16"/>
        <v>39846</v>
      </c>
      <c r="S292" s="41">
        <f t="shared" si="16"/>
        <v>40504</v>
      </c>
      <c r="T292" s="41">
        <f t="shared" si="16"/>
        <v>38339</v>
      </c>
      <c r="U292" s="41">
        <f t="shared" si="16"/>
        <v>30089</v>
      </c>
      <c r="V292" s="41">
        <f t="shared" si="16"/>
        <v>23229</v>
      </c>
      <c r="W292" s="42">
        <f t="shared" si="17"/>
        <v>21959</v>
      </c>
      <c r="X292" s="42">
        <f t="shared" si="17"/>
        <v>29264</v>
      </c>
      <c r="Y292" s="42">
        <f t="shared" si="17"/>
        <v>44532</v>
      </c>
      <c r="Z292" s="42">
        <f t="shared" si="17"/>
        <v>47506</v>
      </c>
      <c r="AA292" s="42">
        <f t="shared" si="17"/>
        <v>47785</v>
      </c>
      <c r="AB292" s="42">
        <f t="shared" si="17"/>
        <v>49058</v>
      </c>
      <c r="AC292" s="42">
        <f t="shared" si="17"/>
        <v>50102</v>
      </c>
      <c r="AD292" s="42">
        <f t="shared" si="17"/>
        <v>50799</v>
      </c>
      <c r="AE292" s="42">
        <f t="shared" si="17"/>
        <v>51940</v>
      </c>
      <c r="AF292" s="42">
        <f t="shared" si="17"/>
        <v>54493</v>
      </c>
      <c r="AG292" s="42">
        <f t="shared" si="17"/>
        <v>55401</v>
      </c>
      <c r="AH292" s="42">
        <f t="shared" si="17"/>
        <v>57177</v>
      </c>
    </row>
    <row r="293" spans="12:34">
      <c r="L293" s="40">
        <v>84</v>
      </c>
      <c r="M293" s="41">
        <f t="shared" si="16"/>
        <v>26861</v>
      </c>
      <c r="N293" s="41">
        <f t="shared" si="16"/>
        <v>29412</v>
      </c>
      <c r="O293" s="41">
        <f t="shared" si="16"/>
        <v>30950</v>
      </c>
      <c r="P293" s="41">
        <f t="shared" si="16"/>
        <v>33120</v>
      </c>
      <c r="Q293" s="41">
        <f t="shared" si="16"/>
        <v>34183</v>
      </c>
      <c r="R293" s="41">
        <f t="shared" si="16"/>
        <v>36054</v>
      </c>
      <c r="S293" s="41">
        <f t="shared" si="16"/>
        <v>36648</v>
      </c>
      <c r="T293" s="41">
        <f t="shared" si="16"/>
        <v>37153</v>
      </c>
      <c r="U293" s="41">
        <f t="shared" si="16"/>
        <v>35294</v>
      </c>
      <c r="V293" s="41">
        <f t="shared" si="16"/>
        <v>27699</v>
      </c>
      <c r="W293" s="42">
        <f t="shared" si="17"/>
        <v>21485</v>
      </c>
      <c r="X293" s="42">
        <f t="shared" si="17"/>
        <v>20206</v>
      </c>
      <c r="Y293" s="42">
        <f t="shared" si="17"/>
        <v>26931</v>
      </c>
      <c r="Z293" s="42">
        <f t="shared" si="17"/>
        <v>41353</v>
      </c>
      <c r="AA293" s="42">
        <f t="shared" si="17"/>
        <v>43998</v>
      </c>
      <c r="AB293" s="42">
        <f t="shared" si="17"/>
        <v>44446</v>
      </c>
      <c r="AC293" s="42">
        <f t="shared" si="17"/>
        <v>45697</v>
      </c>
      <c r="AD293" s="42">
        <f t="shared" si="17"/>
        <v>46299</v>
      </c>
      <c r="AE293" s="42">
        <f t="shared" si="17"/>
        <v>47152</v>
      </c>
      <c r="AF293" s="42">
        <f t="shared" si="17"/>
        <v>48326</v>
      </c>
      <c r="AG293" s="42">
        <f t="shared" si="17"/>
        <v>50563</v>
      </c>
      <c r="AH293" s="42">
        <f t="shared" si="17"/>
        <v>51981</v>
      </c>
    </row>
    <row r="294" spans="12:34">
      <c r="L294" s="40" t="s">
        <v>35</v>
      </c>
      <c r="M294" s="41">
        <f>SUM(M88:M103)+SUM(M191:M206)</f>
        <v>107293</v>
      </c>
      <c r="N294" s="41">
        <f t="shared" ref="N294:V294" si="18">SUM(N88:N103)+SUM(N191:N206)</f>
        <v>114896</v>
      </c>
      <c r="O294" s="41">
        <f t="shared" si="18"/>
        <v>123861</v>
      </c>
      <c r="P294" s="41">
        <f t="shared" si="18"/>
        <v>132957</v>
      </c>
      <c r="Q294" s="41">
        <f t="shared" si="18"/>
        <v>143166</v>
      </c>
      <c r="R294" s="41">
        <f t="shared" si="18"/>
        <v>153207</v>
      </c>
      <c r="S294" s="41">
        <f t="shared" si="18"/>
        <v>163848</v>
      </c>
      <c r="T294" s="41">
        <f t="shared" si="18"/>
        <v>172978</v>
      </c>
      <c r="U294" s="41">
        <f t="shared" si="18"/>
        <v>181518</v>
      </c>
      <c r="V294" s="41">
        <f t="shared" si="18"/>
        <v>188300</v>
      </c>
      <c r="W294" s="42">
        <f>SUM(X88:X103)</f>
        <v>187109</v>
      </c>
      <c r="X294" s="42">
        <f t="shared" ref="X294:AH294" si="19">SUM(Y88:Y103)</f>
        <v>178125</v>
      </c>
      <c r="Y294" s="42">
        <f t="shared" si="19"/>
        <v>166321</v>
      </c>
      <c r="Z294" s="42">
        <f t="shared" si="19"/>
        <v>166590</v>
      </c>
      <c r="AA294" s="42">
        <f t="shared" si="19"/>
        <v>178732</v>
      </c>
      <c r="AB294" s="42">
        <f t="shared" si="19"/>
        <v>193737</v>
      </c>
      <c r="AC294" s="42">
        <f t="shared" si="19"/>
        <v>207877</v>
      </c>
      <c r="AD294" s="42">
        <f t="shared" si="19"/>
        <v>220405</v>
      </c>
      <c r="AE294" s="42">
        <f t="shared" si="19"/>
        <v>233437</v>
      </c>
      <c r="AF294" s="42">
        <f t="shared" si="19"/>
        <v>245888</v>
      </c>
      <c r="AG294" s="42">
        <f t="shared" si="19"/>
        <v>260032</v>
      </c>
      <c r="AH294" s="42">
        <f t="shared" si="19"/>
        <v>272519</v>
      </c>
    </row>
    <row r="295" spans="12:34">
      <c r="L295" s="40" t="s">
        <v>36</v>
      </c>
      <c r="M295" s="41">
        <f>SUM(M209:M294)</f>
        <v>8860344</v>
      </c>
      <c r="N295" s="41">
        <f t="shared" ref="N295:AF295" si="20">SUM(N209:N294)</f>
        <v>8874301</v>
      </c>
      <c r="O295" s="41">
        <f t="shared" si="20"/>
        <v>8875392</v>
      </c>
      <c r="P295" s="41">
        <f t="shared" si="20"/>
        <v>8876001</v>
      </c>
      <c r="Q295" s="41">
        <f t="shared" si="20"/>
        <v>8881351</v>
      </c>
      <c r="R295" s="41">
        <f t="shared" si="20"/>
        <v>8901561</v>
      </c>
      <c r="S295" s="41">
        <f t="shared" si="20"/>
        <v>8922371</v>
      </c>
      <c r="T295" s="41">
        <f t="shared" si="20"/>
        <v>8944602</v>
      </c>
      <c r="U295" s="41">
        <f t="shared" si="20"/>
        <v>8971154</v>
      </c>
      <c r="V295" s="41">
        <f t="shared" si="20"/>
        <v>9004084</v>
      </c>
      <c r="W295" s="43">
        <f t="shared" si="20"/>
        <v>9033024</v>
      </c>
      <c r="X295" s="43">
        <f t="shared" si="20"/>
        <v>9073637</v>
      </c>
      <c r="Y295" s="43">
        <f t="shared" si="20"/>
        <v>9157211</v>
      </c>
      <c r="Z295" s="43">
        <f t="shared" si="20"/>
        <v>9276620</v>
      </c>
      <c r="AA295" s="43">
        <f t="shared" si="20"/>
        <v>9341231</v>
      </c>
      <c r="AB295" s="43">
        <f t="shared" si="20"/>
        <v>9393968</v>
      </c>
      <c r="AC295" s="43">
        <f t="shared" si="20"/>
        <v>9469841</v>
      </c>
      <c r="AD295" s="43">
        <f t="shared" si="20"/>
        <v>9545515</v>
      </c>
      <c r="AE295" s="43">
        <f t="shared" si="20"/>
        <v>9600951</v>
      </c>
      <c r="AF295" s="43">
        <f t="shared" si="20"/>
        <v>9663872</v>
      </c>
      <c r="AG295" s="43">
        <f t="shared" ref="AG295:AH295" si="21">SUM(AG209:AG294)</f>
        <v>9700881</v>
      </c>
      <c r="AH295" s="43">
        <f t="shared" si="21"/>
        <v>9794525</v>
      </c>
    </row>
  </sheetData>
  <sheetProtection password="C19B" sheet="1" objects="1" scenarios="1" selectLockedCells="1" selectUnlockedCells="1"/>
  <mergeCells count="9">
    <mergeCell ref="AR1:AR3"/>
    <mergeCell ref="AS1:AS3"/>
    <mergeCell ref="AN1:AN3"/>
    <mergeCell ref="L2:V2"/>
    <mergeCell ref="L105:V105"/>
    <mergeCell ref="X2:AG2"/>
    <mergeCell ref="AL1:AL3"/>
    <mergeCell ref="AM1:AM3"/>
    <mergeCell ref="AQ1:AQ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DH340"/>
  <sheetViews>
    <sheetView topLeftCell="A13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4.1640625" style="17" customWidth="1"/>
    <col min="34" max="40" width="8.83203125" style="92"/>
    <col min="41" max="112" width="8.83203125" style="65"/>
    <col min="113" max="16384" width="8.83203125" style="17"/>
  </cols>
  <sheetData>
    <row r="1" spans="1:33" ht="19" thickTop="1" thickBot="1">
      <c r="A1" s="97" t="s">
        <v>68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83237</v>
      </c>
      <c r="C2" s="21">
        <v>83142</v>
      </c>
      <c r="D2" s="21">
        <v>80942</v>
      </c>
      <c r="E2" s="21">
        <v>77799</v>
      </c>
      <c r="F2" s="21">
        <v>76846</v>
      </c>
      <c r="G2" s="21">
        <v>72603</v>
      </c>
      <c r="H2" s="21">
        <v>72534</v>
      </c>
      <c r="I2" s="21">
        <v>75679</v>
      </c>
      <c r="J2" s="21">
        <v>74848</v>
      </c>
      <c r="K2" s="21">
        <v>76586</v>
      </c>
      <c r="L2" s="25">
        <v>70541</v>
      </c>
      <c r="M2" s="25">
        <v>77217</v>
      </c>
      <c r="N2" s="25">
        <v>75997</v>
      </c>
      <c r="O2" s="25">
        <v>74706</v>
      </c>
      <c r="P2" s="25">
        <v>75418</v>
      </c>
      <c r="Q2" s="25">
        <v>78030</v>
      </c>
      <c r="R2" s="25">
        <v>80299</v>
      </c>
      <c r="S2" s="25">
        <v>80371</v>
      </c>
      <c r="T2" s="25">
        <v>82077</v>
      </c>
      <c r="U2" s="25">
        <v>84063</v>
      </c>
      <c r="V2" s="26">
        <v>83501</v>
      </c>
      <c r="W2" s="26">
        <v>86335</v>
      </c>
      <c r="X2" s="26">
        <v>87319</v>
      </c>
      <c r="Y2" s="26">
        <v>92165</v>
      </c>
      <c r="Z2" s="26">
        <v>91863</v>
      </c>
      <c r="AA2" s="26">
        <v>94386</v>
      </c>
      <c r="AB2" s="26">
        <v>95237</v>
      </c>
      <c r="AC2" s="26">
        <v>97263</v>
      </c>
      <c r="AD2" s="26">
        <v>96971</v>
      </c>
      <c r="AE2" s="26">
        <v>94894</v>
      </c>
      <c r="AF2" s="26">
        <f>LOMBARDIA!AG209</f>
        <v>91929</v>
      </c>
      <c r="AG2" s="26">
        <f>LOMBARDIA!AH209</f>
        <v>90510</v>
      </c>
    </row>
    <row r="3" spans="1:33" ht="17" thickTop="1" thickBot="1">
      <c r="A3" s="30">
        <v>1</v>
      </c>
      <c r="B3" s="21">
        <v>86514</v>
      </c>
      <c r="C3" s="21">
        <v>83291</v>
      </c>
      <c r="D3" s="21">
        <v>82870</v>
      </c>
      <c r="E3" s="21">
        <v>80869</v>
      </c>
      <c r="F3" s="21">
        <v>77845</v>
      </c>
      <c r="G3" s="21">
        <v>76857</v>
      </c>
      <c r="H3" s="21">
        <v>72753</v>
      </c>
      <c r="I3" s="21">
        <v>72765</v>
      </c>
      <c r="J3" s="21">
        <v>75770</v>
      </c>
      <c r="K3" s="21">
        <v>75202</v>
      </c>
      <c r="L3" s="25">
        <v>72461</v>
      </c>
      <c r="M3" s="25">
        <v>72182</v>
      </c>
      <c r="N3" s="25">
        <v>77189</v>
      </c>
      <c r="O3" s="25">
        <v>76011</v>
      </c>
      <c r="P3" s="25">
        <v>74892</v>
      </c>
      <c r="Q3" s="25">
        <v>75830</v>
      </c>
      <c r="R3" s="25">
        <v>78207</v>
      </c>
      <c r="S3" s="25">
        <v>79882</v>
      </c>
      <c r="T3" s="25">
        <v>80377</v>
      </c>
      <c r="U3" s="25">
        <v>82398</v>
      </c>
      <c r="V3" s="26">
        <v>83892</v>
      </c>
      <c r="W3" s="26">
        <v>84218</v>
      </c>
      <c r="X3" s="26">
        <v>86787</v>
      </c>
      <c r="Y3" s="26">
        <v>88175</v>
      </c>
      <c r="Z3" s="26">
        <v>92362</v>
      </c>
      <c r="AA3" s="26">
        <v>92167</v>
      </c>
      <c r="AB3" s="26">
        <v>94570</v>
      </c>
      <c r="AC3" s="26">
        <v>95362</v>
      </c>
      <c r="AD3" s="26">
        <v>97161</v>
      </c>
      <c r="AE3" s="26">
        <v>96696</v>
      </c>
      <c r="AF3" s="26">
        <f>LOMBARDIA!AG210</f>
        <v>94322</v>
      </c>
      <c r="AG3" s="26">
        <f>LOMBARDIA!AH210</f>
        <v>93601</v>
      </c>
    </row>
    <row r="4" spans="1:33" ht="17" thickTop="1" thickBot="1">
      <c r="A4" s="30">
        <v>2</v>
      </c>
      <c r="B4" s="21">
        <v>90847</v>
      </c>
      <c r="C4" s="21">
        <v>86326</v>
      </c>
      <c r="D4" s="21">
        <v>83222</v>
      </c>
      <c r="E4" s="21">
        <v>82662</v>
      </c>
      <c r="F4" s="21">
        <v>80750</v>
      </c>
      <c r="G4" s="21">
        <v>77783</v>
      </c>
      <c r="H4" s="21">
        <v>76857</v>
      </c>
      <c r="I4" s="21">
        <v>72962</v>
      </c>
      <c r="J4" s="21">
        <v>72996</v>
      </c>
      <c r="K4" s="21">
        <v>75855</v>
      </c>
      <c r="L4" s="25">
        <v>72181</v>
      </c>
      <c r="M4" s="25">
        <v>73209</v>
      </c>
      <c r="N4" s="25">
        <v>72570</v>
      </c>
      <c r="O4" s="25">
        <v>77237</v>
      </c>
      <c r="P4" s="25">
        <v>76197</v>
      </c>
      <c r="Q4" s="25">
        <v>75275</v>
      </c>
      <c r="R4" s="25">
        <v>76154</v>
      </c>
      <c r="S4" s="25">
        <v>78468</v>
      </c>
      <c r="T4" s="25">
        <v>79657</v>
      </c>
      <c r="U4" s="25">
        <v>80425</v>
      </c>
      <c r="V4" s="26">
        <v>82716</v>
      </c>
      <c r="W4" s="26">
        <v>84712</v>
      </c>
      <c r="X4" s="26">
        <v>85142</v>
      </c>
      <c r="Y4" s="26">
        <v>87517</v>
      </c>
      <c r="Z4" s="26">
        <v>89017</v>
      </c>
      <c r="AA4" s="26">
        <v>92704</v>
      </c>
      <c r="AB4" s="26">
        <v>92468</v>
      </c>
      <c r="AC4" s="26">
        <v>95098</v>
      </c>
      <c r="AD4" s="26">
        <v>95427</v>
      </c>
      <c r="AE4" s="26">
        <v>97127</v>
      </c>
      <c r="AF4" s="26">
        <f>LOMBARDIA!AG211</f>
        <v>96578</v>
      </c>
      <c r="AG4" s="26">
        <f>LOMBARDIA!AH211</f>
        <v>95499</v>
      </c>
    </row>
    <row r="5" spans="1:33" ht="17" thickTop="1" thickBot="1">
      <c r="A5" s="30">
        <v>3</v>
      </c>
      <c r="B5" s="21">
        <v>97869</v>
      </c>
      <c r="C5" s="21">
        <v>90530</v>
      </c>
      <c r="D5" s="21">
        <v>86081</v>
      </c>
      <c r="E5" s="21">
        <v>83372</v>
      </c>
      <c r="F5" s="21">
        <v>82572</v>
      </c>
      <c r="G5" s="21">
        <v>80639</v>
      </c>
      <c r="H5" s="21">
        <v>77803</v>
      </c>
      <c r="I5" s="21">
        <v>76941</v>
      </c>
      <c r="J5" s="21">
        <v>73179</v>
      </c>
      <c r="K5" s="21">
        <v>73222</v>
      </c>
      <c r="L5" s="25">
        <v>72807</v>
      </c>
      <c r="M5" s="25">
        <v>72956</v>
      </c>
      <c r="N5" s="25">
        <v>73584</v>
      </c>
      <c r="O5" s="25">
        <v>72992</v>
      </c>
      <c r="P5" s="25">
        <v>77445</v>
      </c>
      <c r="Q5" s="25">
        <v>76597</v>
      </c>
      <c r="R5" s="25">
        <v>75541</v>
      </c>
      <c r="S5" s="25">
        <v>76566</v>
      </c>
      <c r="T5" s="25">
        <v>78708</v>
      </c>
      <c r="U5" s="25">
        <v>79562</v>
      </c>
      <c r="V5" s="26">
        <v>80529</v>
      </c>
      <c r="W5" s="26">
        <v>83347</v>
      </c>
      <c r="X5" s="26">
        <v>85518</v>
      </c>
      <c r="Y5" s="26">
        <v>86093</v>
      </c>
      <c r="Z5" s="26">
        <v>88188</v>
      </c>
      <c r="AA5" s="26">
        <v>89672</v>
      </c>
      <c r="AB5" s="26">
        <v>92987</v>
      </c>
      <c r="AC5" s="26">
        <v>93061</v>
      </c>
      <c r="AD5" s="26">
        <v>95568</v>
      </c>
      <c r="AE5" s="26">
        <v>95509</v>
      </c>
      <c r="AF5" s="26">
        <f>LOMBARDIA!AG212</f>
        <v>97007</v>
      </c>
      <c r="AG5" s="26">
        <f>LOMBARDIA!AH212</f>
        <v>97705</v>
      </c>
    </row>
    <row r="6" spans="1:33" ht="17" thickTop="1" thickBot="1">
      <c r="A6" s="30">
        <v>4</v>
      </c>
      <c r="B6" s="21">
        <v>104004</v>
      </c>
      <c r="C6" s="21">
        <v>97596</v>
      </c>
      <c r="D6" s="21">
        <v>90018</v>
      </c>
      <c r="E6" s="21">
        <v>85936</v>
      </c>
      <c r="F6" s="21">
        <v>83443</v>
      </c>
      <c r="G6" s="21">
        <v>82487</v>
      </c>
      <c r="H6" s="21">
        <v>80648</v>
      </c>
      <c r="I6" s="21">
        <v>77899</v>
      </c>
      <c r="J6" s="21">
        <v>77004</v>
      </c>
      <c r="K6" s="21">
        <v>73306</v>
      </c>
      <c r="L6" s="25">
        <v>70342</v>
      </c>
      <c r="M6" s="25">
        <v>73292</v>
      </c>
      <c r="N6" s="25">
        <v>73209</v>
      </c>
      <c r="O6" s="25">
        <v>74003</v>
      </c>
      <c r="P6" s="25">
        <v>73502</v>
      </c>
      <c r="Q6" s="25">
        <v>77783</v>
      </c>
      <c r="R6" s="25">
        <v>76797</v>
      </c>
      <c r="S6" s="25">
        <v>75859</v>
      </c>
      <c r="T6" s="25">
        <v>76883</v>
      </c>
      <c r="U6" s="25">
        <v>78944</v>
      </c>
      <c r="V6" s="26">
        <v>79422</v>
      </c>
      <c r="W6" s="26">
        <v>81184</v>
      </c>
      <c r="X6" s="26">
        <v>83954</v>
      </c>
      <c r="Y6" s="26">
        <v>86782</v>
      </c>
      <c r="Z6" s="26">
        <v>86982</v>
      </c>
      <c r="AA6" s="26">
        <v>88494</v>
      </c>
      <c r="AB6" s="26">
        <v>90202</v>
      </c>
      <c r="AC6" s="26">
        <v>93298</v>
      </c>
      <c r="AD6" s="26">
        <v>93220</v>
      </c>
      <c r="AE6" s="26">
        <v>95723</v>
      </c>
      <c r="AF6" s="26">
        <f>LOMBARDIA!AG213</f>
        <v>95563</v>
      </c>
      <c r="AG6" s="26">
        <f>LOMBARDIA!AH213</f>
        <v>98001</v>
      </c>
    </row>
    <row r="7" spans="1:33" ht="17" thickTop="1" thickBot="1">
      <c r="A7" s="30">
        <v>5</v>
      </c>
      <c r="B7" s="21">
        <v>110941</v>
      </c>
      <c r="C7" s="21">
        <v>103770</v>
      </c>
      <c r="D7" s="21">
        <v>97239</v>
      </c>
      <c r="E7" s="21">
        <v>89785</v>
      </c>
      <c r="F7" s="21">
        <v>85929</v>
      </c>
      <c r="G7" s="21">
        <v>83583</v>
      </c>
      <c r="H7" s="21">
        <v>82542</v>
      </c>
      <c r="I7" s="21">
        <v>80651</v>
      </c>
      <c r="J7" s="21">
        <v>78010</v>
      </c>
      <c r="K7" s="21">
        <v>77136</v>
      </c>
      <c r="L7" s="25">
        <v>70586</v>
      </c>
      <c r="M7" s="25">
        <v>70775</v>
      </c>
      <c r="N7" s="25">
        <v>73545</v>
      </c>
      <c r="O7" s="25">
        <v>73471</v>
      </c>
      <c r="P7" s="25">
        <v>74519</v>
      </c>
      <c r="Q7" s="25">
        <v>74549</v>
      </c>
      <c r="R7" s="25">
        <v>77984</v>
      </c>
      <c r="S7" s="25">
        <v>77079</v>
      </c>
      <c r="T7" s="25">
        <v>76181</v>
      </c>
      <c r="U7" s="25">
        <v>77183</v>
      </c>
      <c r="V7" s="26">
        <v>79180</v>
      </c>
      <c r="W7" s="26">
        <v>80100</v>
      </c>
      <c r="X7" s="26">
        <v>81916</v>
      </c>
      <c r="Y7" s="26">
        <v>84639</v>
      </c>
      <c r="Z7" s="26">
        <v>87740</v>
      </c>
      <c r="AA7" s="26">
        <v>87797</v>
      </c>
      <c r="AB7" s="26">
        <v>88942</v>
      </c>
      <c r="AC7" s="26">
        <v>90668</v>
      </c>
      <c r="AD7" s="26">
        <v>93390</v>
      </c>
      <c r="AE7" s="26">
        <v>93249</v>
      </c>
      <c r="AF7" s="26">
        <f>LOMBARDIA!AG214</f>
        <v>95901</v>
      </c>
      <c r="AG7" s="26">
        <f>LOMBARDIA!AH214</f>
        <v>96428</v>
      </c>
    </row>
    <row r="8" spans="1:33" ht="17" thickTop="1" thickBot="1">
      <c r="A8" s="30">
        <v>6</v>
      </c>
      <c r="B8" s="21">
        <v>121520</v>
      </c>
      <c r="C8" s="21">
        <v>110606</v>
      </c>
      <c r="D8" s="21">
        <v>103531</v>
      </c>
      <c r="E8" s="21">
        <v>97037</v>
      </c>
      <c r="F8" s="21">
        <v>89582</v>
      </c>
      <c r="G8" s="21">
        <v>85873</v>
      </c>
      <c r="H8" s="21">
        <v>83820</v>
      </c>
      <c r="I8" s="21">
        <v>82652</v>
      </c>
      <c r="J8" s="21">
        <v>80661</v>
      </c>
      <c r="K8" s="21">
        <v>78095</v>
      </c>
      <c r="L8" s="25">
        <v>74755</v>
      </c>
      <c r="M8" s="25">
        <v>71124</v>
      </c>
      <c r="N8" s="25">
        <v>70994</v>
      </c>
      <c r="O8" s="25">
        <v>73853</v>
      </c>
      <c r="P8" s="25">
        <v>73848</v>
      </c>
      <c r="Q8" s="25">
        <v>75384</v>
      </c>
      <c r="R8" s="25">
        <v>75418</v>
      </c>
      <c r="S8" s="25">
        <v>78270</v>
      </c>
      <c r="T8" s="25">
        <v>77336</v>
      </c>
      <c r="U8" s="25">
        <v>76435</v>
      </c>
      <c r="V8" s="26">
        <v>77500</v>
      </c>
      <c r="W8" s="26">
        <v>79789</v>
      </c>
      <c r="X8" s="26">
        <v>80817</v>
      </c>
      <c r="Y8" s="26">
        <v>83049</v>
      </c>
      <c r="Z8" s="26">
        <v>85382</v>
      </c>
      <c r="AA8" s="26">
        <v>88422</v>
      </c>
      <c r="AB8" s="26">
        <v>88576</v>
      </c>
      <c r="AC8" s="26">
        <v>89402</v>
      </c>
      <c r="AD8" s="26">
        <v>90903</v>
      </c>
      <c r="AE8" s="26">
        <v>93337</v>
      </c>
      <c r="AF8" s="26">
        <f>LOMBARDIA!AG215</f>
        <v>93476</v>
      </c>
      <c r="AG8" s="26">
        <f>LOMBARDIA!AH215</f>
        <v>96788</v>
      </c>
    </row>
    <row r="9" spans="1:33" ht="17" thickTop="1" thickBot="1">
      <c r="A9" s="30">
        <v>7</v>
      </c>
      <c r="B9" s="21">
        <v>126715</v>
      </c>
      <c r="C9" s="21">
        <v>121325</v>
      </c>
      <c r="D9" s="21">
        <v>110221</v>
      </c>
      <c r="E9" s="21">
        <v>103464</v>
      </c>
      <c r="F9" s="21">
        <v>96981</v>
      </c>
      <c r="G9" s="21">
        <v>89439</v>
      </c>
      <c r="H9" s="21">
        <v>85859</v>
      </c>
      <c r="I9" s="21">
        <v>84083</v>
      </c>
      <c r="J9" s="21">
        <v>82789</v>
      </c>
      <c r="K9" s="21">
        <v>80787</v>
      </c>
      <c r="L9" s="25">
        <v>75891</v>
      </c>
      <c r="M9" s="25">
        <v>75221</v>
      </c>
      <c r="N9" s="25">
        <v>71368</v>
      </c>
      <c r="O9" s="25">
        <v>71211</v>
      </c>
      <c r="P9" s="25">
        <v>74251</v>
      </c>
      <c r="Q9" s="25">
        <v>74558</v>
      </c>
      <c r="R9" s="25">
        <v>76296</v>
      </c>
      <c r="S9" s="25">
        <v>76551</v>
      </c>
      <c r="T9" s="25">
        <v>78560</v>
      </c>
      <c r="U9" s="25">
        <v>77567</v>
      </c>
      <c r="V9" s="26">
        <v>76695</v>
      </c>
      <c r="W9" s="26">
        <v>78064</v>
      </c>
      <c r="X9" s="26">
        <v>80341</v>
      </c>
      <c r="Y9" s="26">
        <v>81782</v>
      </c>
      <c r="Z9" s="26">
        <v>83987</v>
      </c>
      <c r="AA9" s="26">
        <v>85986</v>
      </c>
      <c r="AB9" s="26">
        <v>89186</v>
      </c>
      <c r="AC9" s="26">
        <v>89342</v>
      </c>
      <c r="AD9" s="26">
        <v>89622</v>
      </c>
      <c r="AE9" s="26">
        <v>91171</v>
      </c>
      <c r="AF9" s="26">
        <f>LOMBARDIA!AG216</f>
        <v>93346</v>
      </c>
      <c r="AG9" s="26">
        <f>LOMBARDIA!AH216</f>
        <v>94384</v>
      </c>
    </row>
    <row r="10" spans="1:33" ht="17" thickTop="1" thickBot="1">
      <c r="A10" s="30">
        <v>8</v>
      </c>
      <c r="B10" s="21">
        <v>129139</v>
      </c>
      <c r="C10" s="21">
        <v>126555</v>
      </c>
      <c r="D10" s="21">
        <v>121032</v>
      </c>
      <c r="E10" s="21">
        <v>109919</v>
      </c>
      <c r="F10" s="21">
        <v>103389</v>
      </c>
      <c r="G10" s="21">
        <v>96912</v>
      </c>
      <c r="H10" s="21">
        <v>89359</v>
      </c>
      <c r="I10" s="21">
        <v>85983</v>
      </c>
      <c r="J10" s="21">
        <v>84341</v>
      </c>
      <c r="K10" s="21">
        <v>82921</v>
      </c>
      <c r="L10" s="25">
        <v>78772</v>
      </c>
      <c r="M10" s="25">
        <v>76221</v>
      </c>
      <c r="N10" s="25">
        <v>75401</v>
      </c>
      <c r="O10" s="25">
        <v>71670</v>
      </c>
      <c r="P10" s="25">
        <v>71534</v>
      </c>
      <c r="Q10" s="25">
        <v>74980</v>
      </c>
      <c r="R10" s="25">
        <v>75315</v>
      </c>
      <c r="S10" s="25">
        <v>77242</v>
      </c>
      <c r="T10" s="25">
        <v>77524</v>
      </c>
      <c r="U10" s="25">
        <v>78811</v>
      </c>
      <c r="V10" s="26">
        <v>77794</v>
      </c>
      <c r="W10" s="26">
        <v>77414</v>
      </c>
      <c r="X10" s="26">
        <v>78609</v>
      </c>
      <c r="Y10" s="26">
        <v>81177</v>
      </c>
      <c r="Z10" s="26">
        <v>82773</v>
      </c>
      <c r="AA10" s="26">
        <v>84889</v>
      </c>
      <c r="AB10" s="26">
        <v>86742</v>
      </c>
      <c r="AC10" s="26">
        <v>89891</v>
      </c>
      <c r="AD10" s="26">
        <v>89909</v>
      </c>
      <c r="AE10" s="26">
        <v>89846</v>
      </c>
      <c r="AF10" s="26">
        <f>LOMBARDIA!AG217</f>
        <v>91324</v>
      </c>
      <c r="AG10" s="26">
        <f>LOMBARDIA!AH217</f>
        <v>94175</v>
      </c>
    </row>
    <row r="11" spans="1:33" ht="17" thickTop="1" thickBot="1">
      <c r="A11" s="30">
        <v>9</v>
      </c>
      <c r="B11" s="21">
        <v>131148</v>
      </c>
      <c r="C11" s="21">
        <v>128961</v>
      </c>
      <c r="D11" s="21">
        <v>126420</v>
      </c>
      <c r="E11" s="21">
        <v>120866</v>
      </c>
      <c r="F11" s="21">
        <v>109676</v>
      </c>
      <c r="G11" s="21">
        <v>103384</v>
      </c>
      <c r="H11" s="21">
        <v>96888</v>
      </c>
      <c r="I11" s="21">
        <v>89345</v>
      </c>
      <c r="J11" s="21">
        <v>86115</v>
      </c>
      <c r="K11" s="21">
        <v>84523</v>
      </c>
      <c r="L11" s="25">
        <v>81148</v>
      </c>
      <c r="M11" s="25">
        <v>79178</v>
      </c>
      <c r="N11" s="25">
        <v>76416</v>
      </c>
      <c r="O11" s="25">
        <v>75659</v>
      </c>
      <c r="P11" s="25">
        <v>72082</v>
      </c>
      <c r="Q11" s="25">
        <v>72089</v>
      </c>
      <c r="R11" s="25">
        <v>75633</v>
      </c>
      <c r="S11" s="25">
        <v>76055</v>
      </c>
      <c r="T11" s="25">
        <v>78122</v>
      </c>
      <c r="U11" s="25">
        <v>78540</v>
      </c>
      <c r="V11" s="26">
        <v>79057</v>
      </c>
      <c r="W11" s="26">
        <v>78404</v>
      </c>
      <c r="X11" s="26">
        <v>78069</v>
      </c>
      <c r="Y11" s="26">
        <v>79592</v>
      </c>
      <c r="Z11" s="26">
        <v>82196</v>
      </c>
      <c r="AA11" s="26">
        <v>83731</v>
      </c>
      <c r="AB11" s="26">
        <v>85652</v>
      </c>
      <c r="AC11" s="26">
        <v>87538</v>
      </c>
      <c r="AD11" s="26">
        <v>90607</v>
      </c>
      <c r="AE11" s="26">
        <v>90396</v>
      </c>
      <c r="AF11" s="26">
        <f>LOMBARDIA!AG218</f>
        <v>89921</v>
      </c>
      <c r="AG11" s="26">
        <f>LOMBARDIA!AH218</f>
        <v>92056</v>
      </c>
    </row>
    <row r="12" spans="1:33" ht="17" thickTop="1" thickBot="1">
      <c r="A12" s="30">
        <v>10</v>
      </c>
      <c r="B12" s="21">
        <v>133362</v>
      </c>
      <c r="C12" s="21">
        <v>131084</v>
      </c>
      <c r="D12" s="21">
        <v>128656</v>
      </c>
      <c r="E12" s="21">
        <v>126248</v>
      </c>
      <c r="F12" s="21">
        <v>120766</v>
      </c>
      <c r="G12" s="21">
        <v>109612</v>
      </c>
      <c r="H12" s="21">
        <v>103446</v>
      </c>
      <c r="I12" s="21">
        <v>96934</v>
      </c>
      <c r="J12" s="21">
        <v>89366</v>
      </c>
      <c r="K12" s="21">
        <v>86242</v>
      </c>
      <c r="L12" s="25">
        <v>82950</v>
      </c>
      <c r="M12" s="25">
        <v>81619</v>
      </c>
      <c r="N12" s="25">
        <v>79380</v>
      </c>
      <c r="O12" s="25">
        <v>76625</v>
      </c>
      <c r="P12" s="25">
        <v>75996</v>
      </c>
      <c r="Q12" s="25">
        <v>72734</v>
      </c>
      <c r="R12" s="25">
        <v>72640</v>
      </c>
      <c r="S12" s="25">
        <v>76359</v>
      </c>
      <c r="T12" s="25">
        <v>76774</v>
      </c>
      <c r="U12" s="25">
        <v>79047</v>
      </c>
      <c r="V12" s="26">
        <v>79410</v>
      </c>
      <c r="W12" s="26">
        <v>79683</v>
      </c>
      <c r="X12" s="26">
        <v>79079</v>
      </c>
      <c r="Y12" s="26">
        <v>79213</v>
      </c>
      <c r="Z12" s="26">
        <v>80504</v>
      </c>
      <c r="AA12" s="26">
        <v>83069</v>
      </c>
      <c r="AB12" s="26">
        <v>84623</v>
      </c>
      <c r="AC12" s="26">
        <v>86586</v>
      </c>
      <c r="AD12" s="26">
        <v>88190</v>
      </c>
      <c r="AE12" s="26">
        <v>91155</v>
      </c>
      <c r="AF12" s="26">
        <f>LOMBARDIA!AG219</f>
        <v>90634</v>
      </c>
      <c r="AG12" s="26">
        <f>LOMBARDIA!AH219</f>
        <v>90680</v>
      </c>
    </row>
    <row r="13" spans="1:33" ht="17" thickTop="1" thickBot="1">
      <c r="A13" s="30">
        <v>11</v>
      </c>
      <c r="B13" s="21">
        <v>133234</v>
      </c>
      <c r="C13" s="21">
        <v>133139</v>
      </c>
      <c r="D13" s="21">
        <v>130845</v>
      </c>
      <c r="E13" s="21">
        <v>128431</v>
      </c>
      <c r="F13" s="21">
        <v>126116</v>
      </c>
      <c r="G13" s="21">
        <v>120636</v>
      </c>
      <c r="H13" s="21">
        <v>109569</v>
      </c>
      <c r="I13" s="21">
        <v>103470</v>
      </c>
      <c r="J13" s="21">
        <v>97006</v>
      </c>
      <c r="K13" s="21">
        <v>89406</v>
      </c>
      <c r="L13" s="25">
        <v>85000</v>
      </c>
      <c r="M13" s="25">
        <v>83371</v>
      </c>
      <c r="N13" s="25">
        <v>81822</v>
      </c>
      <c r="O13" s="25">
        <v>79612</v>
      </c>
      <c r="P13" s="25">
        <v>76958</v>
      </c>
      <c r="Q13" s="25">
        <v>76494</v>
      </c>
      <c r="R13" s="25">
        <v>73408</v>
      </c>
      <c r="S13" s="25">
        <v>73270</v>
      </c>
      <c r="T13" s="25">
        <v>77068</v>
      </c>
      <c r="U13" s="25">
        <v>77558</v>
      </c>
      <c r="V13" s="26">
        <v>79860</v>
      </c>
      <c r="W13" s="26">
        <v>79866</v>
      </c>
      <c r="X13" s="26">
        <v>80295</v>
      </c>
      <c r="Y13" s="26">
        <v>79954</v>
      </c>
      <c r="Z13" s="26">
        <v>80168</v>
      </c>
      <c r="AA13" s="26">
        <v>81203</v>
      </c>
      <c r="AB13" s="26">
        <v>83757</v>
      </c>
      <c r="AC13" s="26">
        <v>85455</v>
      </c>
      <c r="AD13" s="26">
        <v>87300</v>
      </c>
      <c r="AE13" s="26">
        <v>88696</v>
      </c>
      <c r="AF13" s="26">
        <f>LOMBARDIA!AG220</f>
        <v>91405</v>
      </c>
      <c r="AG13" s="26">
        <f>LOMBARDIA!AH220</f>
        <v>91449</v>
      </c>
    </row>
    <row r="14" spans="1:33" ht="17" thickTop="1" thickBot="1">
      <c r="A14" s="30">
        <v>12</v>
      </c>
      <c r="B14" s="21">
        <v>139087</v>
      </c>
      <c r="C14" s="21">
        <v>133054</v>
      </c>
      <c r="D14" s="21">
        <v>132963</v>
      </c>
      <c r="E14" s="21">
        <v>130690</v>
      </c>
      <c r="F14" s="21">
        <v>128293</v>
      </c>
      <c r="G14" s="21">
        <v>125993</v>
      </c>
      <c r="H14" s="21">
        <v>120591</v>
      </c>
      <c r="I14" s="21">
        <v>109583</v>
      </c>
      <c r="J14" s="21">
        <v>103583</v>
      </c>
      <c r="K14" s="21">
        <v>97084</v>
      </c>
      <c r="L14" s="25">
        <v>88351</v>
      </c>
      <c r="M14" s="25">
        <v>85379</v>
      </c>
      <c r="N14" s="25">
        <v>83568</v>
      </c>
      <c r="O14" s="25">
        <v>82144</v>
      </c>
      <c r="P14" s="25">
        <v>79967</v>
      </c>
      <c r="Q14" s="25">
        <v>77491</v>
      </c>
      <c r="R14" s="25">
        <v>77077</v>
      </c>
      <c r="S14" s="25">
        <v>74079</v>
      </c>
      <c r="T14" s="25">
        <v>73857</v>
      </c>
      <c r="U14" s="25">
        <v>77783</v>
      </c>
      <c r="V14" s="26">
        <v>78218</v>
      </c>
      <c r="W14" s="26">
        <v>80159</v>
      </c>
      <c r="X14" s="26">
        <v>80239</v>
      </c>
      <c r="Y14" s="26">
        <v>81181</v>
      </c>
      <c r="Z14" s="26">
        <v>80930</v>
      </c>
      <c r="AA14" s="26">
        <v>81010</v>
      </c>
      <c r="AB14" s="26">
        <v>81902</v>
      </c>
      <c r="AC14" s="26">
        <v>84550</v>
      </c>
      <c r="AD14" s="26">
        <v>86280</v>
      </c>
      <c r="AE14" s="26">
        <v>87953</v>
      </c>
      <c r="AF14" s="26">
        <f>LOMBARDIA!AG221</f>
        <v>88926</v>
      </c>
      <c r="AG14" s="26">
        <f>LOMBARDIA!AH221</f>
        <v>92196</v>
      </c>
    </row>
    <row r="15" spans="1:33" ht="17" thickTop="1" thickBot="1">
      <c r="A15" s="30">
        <v>13</v>
      </c>
      <c r="B15" s="21">
        <v>137943</v>
      </c>
      <c r="C15" s="21">
        <v>138926</v>
      </c>
      <c r="D15" s="21">
        <v>132910</v>
      </c>
      <c r="E15" s="21">
        <v>132816</v>
      </c>
      <c r="F15" s="21">
        <v>130659</v>
      </c>
      <c r="G15" s="21">
        <v>128227</v>
      </c>
      <c r="H15" s="21">
        <v>126032</v>
      </c>
      <c r="I15" s="21">
        <v>120698</v>
      </c>
      <c r="J15" s="21">
        <v>109652</v>
      </c>
      <c r="K15" s="21">
        <v>103691</v>
      </c>
      <c r="L15" s="25">
        <v>96329</v>
      </c>
      <c r="M15" s="25">
        <v>88745</v>
      </c>
      <c r="N15" s="25">
        <v>85558</v>
      </c>
      <c r="O15" s="25">
        <v>83856</v>
      </c>
      <c r="P15" s="25">
        <v>82542</v>
      </c>
      <c r="Q15" s="25">
        <v>80546</v>
      </c>
      <c r="R15" s="25">
        <v>78068</v>
      </c>
      <c r="S15" s="25">
        <v>77647</v>
      </c>
      <c r="T15" s="25">
        <v>74791</v>
      </c>
      <c r="U15" s="25">
        <v>74423</v>
      </c>
      <c r="V15" s="26">
        <v>78416</v>
      </c>
      <c r="W15" s="26">
        <v>78526</v>
      </c>
      <c r="X15" s="26">
        <v>80478</v>
      </c>
      <c r="Y15" s="26">
        <v>81051</v>
      </c>
      <c r="Z15" s="26">
        <v>82160</v>
      </c>
      <c r="AA15" s="26">
        <v>81650</v>
      </c>
      <c r="AB15" s="26">
        <v>81751</v>
      </c>
      <c r="AC15" s="26">
        <v>82821</v>
      </c>
      <c r="AD15" s="26">
        <v>85286</v>
      </c>
      <c r="AE15" s="26">
        <v>87007</v>
      </c>
      <c r="AF15" s="26">
        <f>LOMBARDIA!AG222</f>
        <v>88227</v>
      </c>
      <c r="AG15" s="26">
        <f>LOMBARDIA!AH222</f>
        <v>89651</v>
      </c>
    </row>
    <row r="16" spans="1:33" ht="17" thickTop="1" thickBot="1">
      <c r="A16" s="30">
        <v>14</v>
      </c>
      <c r="B16" s="21">
        <v>140885</v>
      </c>
      <c r="C16" s="21">
        <v>137834</v>
      </c>
      <c r="D16" s="21">
        <v>138770</v>
      </c>
      <c r="E16" s="21">
        <v>132873</v>
      </c>
      <c r="F16" s="21">
        <v>132767</v>
      </c>
      <c r="G16" s="21">
        <v>130587</v>
      </c>
      <c r="H16" s="21">
        <v>128204</v>
      </c>
      <c r="I16" s="21">
        <v>125996</v>
      </c>
      <c r="J16" s="21">
        <v>120763</v>
      </c>
      <c r="K16" s="21">
        <v>109690</v>
      </c>
      <c r="L16" s="25">
        <v>103178</v>
      </c>
      <c r="M16" s="25">
        <v>96624</v>
      </c>
      <c r="N16" s="25">
        <v>88990</v>
      </c>
      <c r="O16" s="25">
        <v>85771</v>
      </c>
      <c r="P16" s="25">
        <v>84231</v>
      </c>
      <c r="Q16" s="25">
        <v>83150</v>
      </c>
      <c r="R16" s="25">
        <v>81123</v>
      </c>
      <c r="S16" s="25">
        <v>78639</v>
      </c>
      <c r="T16" s="25">
        <v>78218</v>
      </c>
      <c r="U16" s="25">
        <v>75477</v>
      </c>
      <c r="V16" s="26">
        <v>74960</v>
      </c>
      <c r="W16" s="26">
        <v>78771</v>
      </c>
      <c r="X16" s="26">
        <v>78815</v>
      </c>
      <c r="Y16" s="26">
        <v>81140</v>
      </c>
      <c r="Z16" s="26">
        <v>81895</v>
      </c>
      <c r="AA16" s="26">
        <v>82889</v>
      </c>
      <c r="AB16" s="26">
        <v>82438</v>
      </c>
      <c r="AC16" s="26">
        <v>82550</v>
      </c>
      <c r="AD16" s="26">
        <v>83582</v>
      </c>
      <c r="AE16" s="26">
        <v>85992</v>
      </c>
      <c r="AF16" s="26">
        <f>LOMBARDIA!AG223</f>
        <v>87217</v>
      </c>
      <c r="AG16" s="26">
        <f>LOMBARDIA!AH223</f>
        <v>89069</v>
      </c>
    </row>
    <row r="17" spans="1:33" ht="17" thickTop="1" thickBot="1">
      <c r="A17" s="30">
        <v>15</v>
      </c>
      <c r="B17" s="21">
        <v>147168</v>
      </c>
      <c r="C17" s="21">
        <v>140782</v>
      </c>
      <c r="D17" s="21">
        <v>137704</v>
      </c>
      <c r="E17" s="21">
        <v>138710</v>
      </c>
      <c r="F17" s="21">
        <v>132840</v>
      </c>
      <c r="G17" s="21">
        <v>132825</v>
      </c>
      <c r="H17" s="21">
        <v>130700</v>
      </c>
      <c r="I17" s="21">
        <v>128256</v>
      </c>
      <c r="J17" s="21">
        <v>126132</v>
      </c>
      <c r="K17" s="21">
        <v>120881</v>
      </c>
      <c r="L17" s="25">
        <v>109711</v>
      </c>
      <c r="M17" s="25">
        <v>103460</v>
      </c>
      <c r="N17" s="25">
        <v>96795</v>
      </c>
      <c r="O17" s="25">
        <v>89289</v>
      </c>
      <c r="P17" s="25">
        <v>86076</v>
      </c>
      <c r="Q17" s="25">
        <v>84809</v>
      </c>
      <c r="R17" s="25">
        <v>83822</v>
      </c>
      <c r="S17" s="25">
        <v>81797</v>
      </c>
      <c r="T17" s="25">
        <v>79222</v>
      </c>
      <c r="U17" s="25">
        <v>78840</v>
      </c>
      <c r="V17" s="26">
        <v>76042</v>
      </c>
      <c r="W17" s="26">
        <v>75257</v>
      </c>
      <c r="X17" s="26">
        <v>79092</v>
      </c>
      <c r="Y17" s="26">
        <v>79539</v>
      </c>
      <c r="Z17" s="26">
        <v>81882</v>
      </c>
      <c r="AA17" s="26">
        <v>82524</v>
      </c>
      <c r="AB17" s="26">
        <v>83519</v>
      </c>
      <c r="AC17" s="26">
        <v>83311</v>
      </c>
      <c r="AD17" s="26">
        <v>83398</v>
      </c>
      <c r="AE17" s="26">
        <v>84296</v>
      </c>
      <c r="AF17" s="26">
        <f>LOMBARDIA!AG224</f>
        <v>86139</v>
      </c>
      <c r="AG17" s="26">
        <f>LOMBARDIA!AH224</f>
        <v>88057</v>
      </c>
    </row>
    <row r="18" spans="1:33" ht="17" thickTop="1" thickBot="1">
      <c r="A18" s="30">
        <v>16</v>
      </c>
      <c r="B18" s="21">
        <v>147549</v>
      </c>
      <c r="C18" s="21">
        <v>147079</v>
      </c>
      <c r="D18" s="21">
        <v>140741</v>
      </c>
      <c r="E18" s="21">
        <v>137623</v>
      </c>
      <c r="F18" s="21">
        <v>138616</v>
      </c>
      <c r="G18" s="21">
        <v>132875</v>
      </c>
      <c r="H18" s="21">
        <v>133024</v>
      </c>
      <c r="I18" s="21">
        <v>130892</v>
      </c>
      <c r="J18" s="21">
        <v>128386</v>
      </c>
      <c r="K18" s="21">
        <v>126310</v>
      </c>
      <c r="L18" s="25">
        <v>121354</v>
      </c>
      <c r="M18" s="25">
        <v>109980</v>
      </c>
      <c r="N18" s="25">
        <v>103628</v>
      </c>
      <c r="O18" s="25">
        <v>97035</v>
      </c>
      <c r="P18" s="25">
        <v>89674</v>
      </c>
      <c r="Q18" s="25">
        <v>86614</v>
      </c>
      <c r="R18" s="25">
        <v>85464</v>
      </c>
      <c r="S18" s="25">
        <v>84586</v>
      </c>
      <c r="T18" s="25">
        <v>82468</v>
      </c>
      <c r="U18" s="25">
        <v>79840</v>
      </c>
      <c r="V18" s="26">
        <v>79340</v>
      </c>
      <c r="W18" s="26">
        <v>76233</v>
      </c>
      <c r="X18" s="26">
        <v>75552</v>
      </c>
      <c r="Y18" s="26">
        <v>79928</v>
      </c>
      <c r="Z18" s="26">
        <v>80374</v>
      </c>
      <c r="AA18" s="26">
        <v>82478</v>
      </c>
      <c r="AB18" s="26">
        <v>83001</v>
      </c>
      <c r="AC18" s="26">
        <v>84403</v>
      </c>
      <c r="AD18" s="26">
        <v>84254</v>
      </c>
      <c r="AE18" s="26">
        <v>84219</v>
      </c>
      <c r="AF18" s="26">
        <f>LOMBARDIA!AG225</f>
        <v>84558</v>
      </c>
      <c r="AG18" s="26">
        <f>LOMBARDIA!AH225</f>
        <v>86954</v>
      </c>
    </row>
    <row r="19" spans="1:33" ht="17" thickTop="1" thickBot="1">
      <c r="A19" s="30">
        <v>17</v>
      </c>
      <c r="B19" s="21">
        <v>148079</v>
      </c>
      <c r="C19" s="21">
        <v>147497</v>
      </c>
      <c r="D19" s="21">
        <v>146994</v>
      </c>
      <c r="E19" s="21">
        <v>140638</v>
      </c>
      <c r="F19" s="21">
        <v>137634</v>
      </c>
      <c r="G19" s="21">
        <v>138679</v>
      </c>
      <c r="H19" s="21">
        <v>133032</v>
      </c>
      <c r="I19" s="21">
        <v>133295</v>
      </c>
      <c r="J19" s="21">
        <v>131132</v>
      </c>
      <c r="K19" s="21">
        <v>128562</v>
      </c>
      <c r="L19" s="25">
        <v>127046</v>
      </c>
      <c r="M19" s="25">
        <v>121609</v>
      </c>
      <c r="N19" s="25">
        <v>110196</v>
      </c>
      <c r="O19" s="25">
        <v>103898</v>
      </c>
      <c r="P19" s="25">
        <v>97319</v>
      </c>
      <c r="Q19" s="25">
        <v>90298</v>
      </c>
      <c r="R19" s="25">
        <v>87274</v>
      </c>
      <c r="S19" s="25">
        <v>86220</v>
      </c>
      <c r="T19" s="25">
        <v>85293</v>
      </c>
      <c r="U19" s="25">
        <v>83095</v>
      </c>
      <c r="V19" s="26">
        <v>80347</v>
      </c>
      <c r="W19" s="26">
        <v>79478</v>
      </c>
      <c r="X19" s="26">
        <v>76393</v>
      </c>
      <c r="Y19" s="26">
        <v>76554</v>
      </c>
      <c r="Z19" s="26">
        <v>80951</v>
      </c>
      <c r="AA19" s="26">
        <v>81126</v>
      </c>
      <c r="AB19" s="26">
        <v>83132</v>
      </c>
      <c r="AC19" s="26">
        <v>83874</v>
      </c>
      <c r="AD19" s="26">
        <v>85359</v>
      </c>
      <c r="AE19" s="26">
        <v>85041</v>
      </c>
      <c r="AF19" s="26">
        <f>LOMBARDIA!AG226</f>
        <v>84517</v>
      </c>
      <c r="AG19" s="26">
        <f>LOMBARDIA!AH226</f>
        <v>85322</v>
      </c>
    </row>
    <row r="20" spans="1:33" ht="17" thickTop="1" thickBot="1">
      <c r="A20" s="30">
        <v>18</v>
      </c>
      <c r="B20" s="21">
        <v>139362</v>
      </c>
      <c r="C20" s="21">
        <v>148237</v>
      </c>
      <c r="D20" s="21">
        <v>147464</v>
      </c>
      <c r="E20" s="21">
        <v>147051</v>
      </c>
      <c r="F20" s="21">
        <v>140729</v>
      </c>
      <c r="G20" s="21">
        <v>137775</v>
      </c>
      <c r="H20" s="21">
        <v>138943</v>
      </c>
      <c r="I20" s="21">
        <v>133470</v>
      </c>
      <c r="J20" s="21">
        <v>133802</v>
      </c>
      <c r="K20" s="21">
        <v>131517</v>
      </c>
      <c r="L20" s="25">
        <v>129608</v>
      </c>
      <c r="M20" s="25">
        <v>127291</v>
      </c>
      <c r="N20" s="25">
        <v>121796</v>
      </c>
      <c r="O20" s="25">
        <v>110509</v>
      </c>
      <c r="P20" s="25">
        <v>104240</v>
      </c>
      <c r="Q20" s="25">
        <v>97922</v>
      </c>
      <c r="R20" s="25">
        <v>91057</v>
      </c>
      <c r="S20" s="25">
        <v>88054</v>
      </c>
      <c r="T20" s="25">
        <v>87076</v>
      </c>
      <c r="U20" s="25">
        <v>86084</v>
      </c>
      <c r="V20" s="26">
        <v>83664</v>
      </c>
      <c r="W20" s="26">
        <v>80744</v>
      </c>
      <c r="X20" s="26">
        <v>79957</v>
      </c>
      <c r="Y20" s="26">
        <v>77621</v>
      </c>
      <c r="Z20" s="26">
        <v>77933</v>
      </c>
      <c r="AA20" s="26">
        <v>82303</v>
      </c>
      <c r="AB20" s="26">
        <v>82168</v>
      </c>
      <c r="AC20" s="26">
        <v>84417</v>
      </c>
      <c r="AD20" s="26">
        <v>85078</v>
      </c>
      <c r="AE20" s="26">
        <v>86571</v>
      </c>
      <c r="AF20" s="26">
        <f>LOMBARDIA!AG227</f>
        <v>85651</v>
      </c>
      <c r="AG20" s="26">
        <f>LOMBARDIA!AH227</f>
        <v>85576</v>
      </c>
    </row>
    <row r="21" spans="1:33" ht="17" thickTop="1" thickBot="1">
      <c r="A21" s="30">
        <v>19</v>
      </c>
      <c r="B21" s="21">
        <v>133522</v>
      </c>
      <c r="C21" s="21">
        <v>139858</v>
      </c>
      <c r="D21" s="21">
        <v>148585</v>
      </c>
      <c r="E21" s="21">
        <v>147665</v>
      </c>
      <c r="F21" s="21">
        <v>147336</v>
      </c>
      <c r="G21" s="21">
        <v>141052</v>
      </c>
      <c r="H21" s="21">
        <v>138177</v>
      </c>
      <c r="I21" s="21">
        <v>139711</v>
      </c>
      <c r="J21" s="21">
        <v>134098</v>
      </c>
      <c r="K21" s="21">
        <v>134615</v>
      </c>
      <c r="L21" s="25">
        <v>132929</v>
      </c>
      <c r="M21" s="25">
        <v>130012</v>
      </c>
      <c r="N21" s="25">
        <v>127636</v>
      </c>
      <c r="O21" s="25">
        <v>122195</v>
      </c>
      <c r="P21" s="25">
        <v>110971</v>
      </c>
      <c r="Q21" s="25">
        <v>104898</v>
      </c>
      <c r="R21" s="25">
        <v>98668</v>
      </c>
      <c r="S21" s="25">
        <v>91974</v>
      </c>
      <c r="T21" s="25">
        <v>89084</v>
      </c>
      <c r="U21" s="25">
        <v>88131</v>
      </c>
      <c r="V21" s="26">
        <v>86828</v>
      </c>
      <c r="W21" s="26">
        <v>83959</v>
      </c>
      <c r="X21" s="26">
        <v>81515</v>
      </c>
      <c r="Y21" s="26">
        <v>81020</v>
      </c>
      <c r="Z21" s="26">
        <v>78649</v>
      </c>
      <c r="AA21" s="26">
        <v>79105</v>
      </c>
      <c r="AB21" s="26">
        <v>83866</v>
      </c>
      <c r="AC21" s="26">
        <v>83958</v>
      </c>
      <c r="AD21" s="26">
        <v>85981</v>
      </c>
      <c r="AE21" s="26">
        <v>86565</v>
      </c>
      <c r="AF21" s="26">
        <f>LOMBARDIA!AG228</f>
        <v>87579</v>
      </c>
      <c r="AG21" s="26">
        <f>LOMBARDIA!AH228</f>
        <v>86790</v>
      </c>
    </row>
    <row r="22" spans="1:33" ht="17" thickTop="1" thickBot="1">
      <c r="A22" s="30">
        <v>20</v>
      </c>
      <c r="B22" s="21">
        <v>132250</v>
      </c>
      <c r="C22" s="21">
        <v>134309</v>
      </c>
      <c r="D22" s="21">
        <v>140636</v>
      </c>
      <c r="E22" s="21">
        <v>149249</v>
      </c>
      <c r="F22" s="21">
        <v>148377</v>
      </c>
      <c r="G22" s="21">
        <v>148031</v>
      </c>
      <c r="H22" s="21">
        <v>141849</v>
      </c>
      <c r="I22" s="21">
        <v>139148</v>
      </c>
      <c r="J22" s="21">
        <v>140516</v>
      </c>
      <c r="K22" s="21">
        <v>135119</v>
      </c>
      <c r="L22" s="25">
        <v>136554</v>
      </c>
      <c r="M22" s="25">
        <v>133618</v>
      </c>
      <c r="N22" s="25">
        <v>130514</v>
      </c>
      <c r="O22" s="25">
        <v>128139</v>
      </c>
      <c r="P22" s="25">
        <v>122837</v>
      </c>
      <c r="Q22" s="25">
        <v>112050</v>
      </c>
      <c r="R22" s="25">
        <v>105890</v>
      </c>
      <c r="S22" s="25">
        <v>99655</v>
      </c>
      <c r="T22" s="25">
        <v>93207</v>
      </c>
      <c r="U22" s="25">
        <v>90557</v>
      </c>
      <c r="V22" s="26">
        <v>89110</v>
      </c>
      <c r="W22" s="26">
        <v>87053</v>
      </c>
      <c r="X22" s="26">
        <v>84991</v>
      </c>
      <c r="Y22" s="26">
        <v>82760</v>
      </c>
      <c r="Z22" s="26">
        <v>81796</v>
      </c>
      <c r="AA22" s="26">
        <v>79464</v>
      </c>
      <c r="AB22" s="26">
        <v>81056</v>
      </c>
      <c r="AC22" s="26">
        <v>85751</v>
      </c>
      <c r="AD22" s="26">
        <v>85681</v>
      </c>
      <c r="AE22" s="26">
        <v>87618</v>
      </c>
      <c r="AF22" s="26">
        <f>LOMBARDIA!AG229</f>
        <v>87835</v>
      </c>
      <c r="AG22" s="26">
        <f>LOMBARDIA!AH229</f>
        <v>88913</v>
      </c>
    </row>
    <row r="23" spans="1:33" ht="17" thickTop="1" thickBot="1">
      <c r="A23" s="30">
        <v>21</v>
      </c>
      <c r="B23" s="21">
        <v>128571</v>
      </c>
      <c r="C23" s="21">
        <v>133158</v>
      </c>
      <c r="D23" s="21">
        <v>135110</v>
      </c>
      <c r="E23" s="21">
        <v>141384</v>
      </c>
      <c r="F23" s="21">
        <v>150130</v>
      </c>
      <c r="G23" s="21">
        <v>149358</v>
      </c>
      <c r="H23" s="21">
        <v>149179</v>
      </c>
      <c r="I23" s="21">
        <v>143184</v>
      </c>
      <c r="J23" s="21">
        <v>140702</v>
      </c>
      <c r="K23" s="21">
        <v>142048</v>
      </c>
      <c r="L23" s="25">
        <v>137626</v>
      </c>
      <c r="M23" s="25">
        <v>137644</v>
      </c>
      <c r="N23" s="25">
        <v>134393</v>
      </c>
      <c r="O23" s="25">
        <v>131333</v>
      </c>
      <c r="P23" s="25">
        <v>129119</v>
      </c>
      <c r="Q23" s="25">
        <v>123978</v>
      </c>
      <c r="R23" s="25">
        <v>113262</v>
      </c>
      <c r="S23" s="25">
        <v>107033</v>
      </c>
      <c r="T23" s="25">
        <v>101006</v>
      </c>
      <c r="U23" s="25">
        <v>94797</v>
      </c>
      <c r="V23" s="26">
        <v>91978</v>
      </c>
      <c r="W23" s="26">
        <v>89441</v>
      </c>
      <c r="X23" s="26">
        <v>88494</v>
      </c>
      <c r="Y23" s="26">
        <v>86638</v>
      </c>
      <c r="Z23" s="26">
        <v>83657</v>
      </c>
      <c r="AA23" s="26">
        <v>82831</v>
      </c>
      <c r="AB23" s="26">
        <v>81724</v>
      </c>
      <c r="AC23" s="26">
        <v>83395</v>
      </c>
      <c r="AD23" s="26">
        <v>87480</v>
      </c>
      <c r="AE23" s="26">
        <v>87393</v>
      </c>
      <c r="AF23" s="26">
        <f>LOMBARDIA!AG230</f>
        <v>89237</v>
      </c>
      <c r="AG23" s="26">
        <f>LOMBARDIA!AH230</f>
        <v>89397</v>
      </c>
    </row>
    <row r="24" spans="1:33" ht="17" thickTop="1" thickBot="1">
      <c r="A24" s="30">
        <v>22</v>
      </c>
      <c r="B24" s="21">
        <v>127390</v>
      </c>
      <c r="C24" s="21">
        <v>129276</v>
      </c>
      <c r="D24" s="21">
        <v>133731</v>
      </c>
      <c r="E24" s="21">
        <v>135827</v>
      </c>
      <c r="F24" s="21">
        <v>142253</v>
      </c>
      <c r="G24" s="21">
        <v>151185</v>
      </c>
      <c r="H24" s="21">
        <v>150539</v>
      </c>
      <c r="I24" s="21">
        <v>150633</v>
      </c>
      <c r="J24" s="21">
        <v>144781</v>
      </c>
      <c r="K24" s="21">
        <v>142389</v>
      </c>
      <c r="L24" s="25">
        <v>144604</v>
      </c>
      <c r="M24" s="25">
        <v>138809</v>
      </c>
      <c r="N24" s="25">
        <v>138533</v>
      </c>
      <c r="O24" s="25">
        <v>135403</v>
      </c>
      <c r="P24" s="25">
        <v>132526</v>
      </c>
      <c r="Q24" s="25">
        <v>130531</v>
      </c>
      <c r="R24" s="25">
        <v>125461</v>
      </c>
      <c r="S24" s="25">
        <v>114761</v>
      </c>
      <c r="T24" s="25">
        <v>108537</v>
      </c>
      <c r="U24" s="25">
        <v>102721</v>
      </c>
      <c r="V24" s="26">
        <v>96211</v>
      </c>
      <c r="W24" s="26">
        <v>92619</v>
      </c>
      <c r="X24" s="26">
        <v>91385</v>
      </c>
      <c r="Y24" s="26">
        <v>90808</v>
      </c>
      <c r="Z24" s="26">
        <v>87793</v>
      </c>
      <c r="AA24" s="26">
        <v>84999</v>
      </c>
      <c r="AB24" s="26">
        <v>85236</v>
      </c>
      <c r="AC24" s="26">
        <v>84155</v>
      </c>
      <c r="AD24" s="26">
        <v>85146</v>
      </c>
      <c r="AE24" s="26">
        <v>89669</v>
      </c>
      <c r="AF24" s="26">
        <f>LOMBARDIA!AG231</f>
        <v>89638</v>
      </c>
      <c r="AG24" s="26">
        <f>LOMBARDIA!AH231</f>
        <v>90787</v>
      </c>
    </row>
    <row r="25" spans="1:33" ht="17" thickTop="1" thickBot="1">
      <c r="A25" s="30">
        <v>23</v>
      </c>
      <c r="B25" s="21">
        <v>123124</v>
      </c>
      <c r="C25" s="21">
        <v>127877</v>
      </c>
      <c r="D25" s="21">
        <v>129793</v>
      </c>
      <c r="E25" s="21">
        <v>134329</v>
      </c>
      <c r="F25" s="21">
        <v>136666</v>
      </c>
      <c r="G25" s="21">
        <v>143018</v>
      </c>
      <c r="H25" s="21">
        <v>152335</v>
      </c>
      <c r="I25" s="21">
        <v>151980</v>
      </c>
      <c r="J25" s="21">
        <v>152308</v>
      </c>
      <c r="K25" s="21">
        <v>146533</v>
      </c>
      <c r="L25" s="25">
        <v>145142</v>
      </c>
      <c r="M25" s="25">
        <v>145839</v>
      </c>
      <c r="N25" s="25">
        <v>139721</v>
      </c>
      <c r="O25" s="25">
        <v>139437</v>
      </c>
      <c r="P25" s="25">
        <v>136451</v>
      </c>
      <c r="Q25" s="25">
        <v>133976</v>
      </c>
      <c r="R25" s="25">
        <v>131926</v>
      </c>
      <c r="S25" s="25">
        <v>127055</v>
      </c>
      <c r="T25" s="25">
        <v>116651</v>
      </c>
      <c r="U25" s="25">
        <v>110295</v>
      </c>
      <c r="V25" s="26">
        <v>104242</v>
      </c>
      <c r="W25" s="26">
        <v>97194</v>
      </c>
      <c r="X25" s="26">
        <v>95275</v>
      </c>
      <c r="Y25" s="26">
        <v>94188</v>
      </c>
      <c r="Z25" s="26">
        <v>92202</v>
      </c>
      <c r="AA25" s="26">
        <v>89223</v>
      </c>
      <c r="AB25" s="26">
        <v>87720</v>
      </c>
      <c r="AC25" s="26">
        <v>88056</v>
      </c>
      <c r="AD25" s="26">
        <v>86147</v>
      </c>
      <c r="AE25" s="26">
        <v>87703</v>
      </c>
      <c r="AF25" s="26">
        <f>LOMBARDIA!AG232</f>
        <v>92397</v>
      </c>
      <c r="AG25" s="26">
        <f>LOMBARDIA!AH232</f>
        <v>91413</v>
      </c>
    </row>
    <row r="26" spans="1:33" ht="17" thickTop="1" thickBot="1">
      <c r="A26" s="30">
        <v>24</v>
      </c>
      <c r="B26" s="21">
        <v>123952</v>
      </c>
      <c r="C26" s="21">
        <v>123538</v>
      </c>
      <c r="D26" s="21">
        <v>128377</v>
      </c>
      <c r="E26" s="21">
        <v>130323</v>
      </c>
      <c r="F26" s="21">
        <v>135049</v>
      </c>
      <c r="G26" s="21">
        <v>137443</v>
      </c>
      <c r="H26" s="21">
        <v>143964</v>
      </c>
      <c r="I26" s="21">
        <v>153641</v>
      </c>
      <c r="J26" s="21">
        <v>153427</v>
      </c>
      <c r="K26" s="21">
        <v>154072</v>
      </c>
      <c r="L26" s="25">
        <v>149104</v>
      </c>
      <c r="M26" s="25">
        <v>146304</v>
      </c>
      <c r="N26" s="25">
        <v>146758</v>
      </c>
      <c r="O26" s="25">
        <v>140599</v>
      </c>
      <c r="P26" s="25">
        <v>140253</v>
      </c>
      <c r="Q26" s="25">
        <v>137893</v>
      </c>
      <c r="R26" s="25">
        <v>135434</v>
      </c>
      <c r="S26" s="25">
        <v>133490</v>
      </c>
      <c r="T26" s="25">
        <v>128887</v>
      </c>
      <c r="U26" s="25">
        <v>118532</v>
      </c>
      <c r="V26" s="26">
        <v>111887</v>
      </c>
      <c r="W26" s="26">
        <v>105428</v>
      </c>
      <c r="X26" s="26">
        <v>100375</v>
      </c>
      <c r="Y26" s="26">
        <v>98749</v>
      </c>
      <c r="Z26" s="26">
        <v>95729</v>
      </c>
      <c r="AA26" s="26">
        <v>93701</v>
      </c>
      <c r="AB26" s="26">
        <v>91981</v>
      </c>
      <c r="AC26" s="26">
        <v>90691</v>
      </c>
      <c r="AD26" s="26">
        <v>90505</v>
      </c>
      <c r="AE26" s="26">
        <v>89005</v>
      </c>
      <c r="AF26" s="26">
        <f>LOMBARDIA!AG233</f>
        <v>91267</v>
      </c>
      <c r="AG26" s="26">
        <f>LOMBARDIA!AH233</f>
        <v>94488</v>
      </c>
    </row>
    <row r="27" spans="1:33" ht="17" thickTop="1" thickBot="1">
      <c r="A27" s="30">
        <v>25</v>
      </c>
      <c r="B27" s="21">
        <v>123844</v>
      </c>
      <c r="C27" s="21">
        <v>124224</v>
      </c>
      <c r="D27" s="21">
        <v>123786</v>
      </c>
      <c r="E27" s="21">
        <v>128888</v>
      </c>
      <c r="F27" s="21">
        <v>131000</v>
      </c>
      <c r="G27" s="21">
        <v>135690</v>
      </c>
      <c r="H27" s="21">
        <v>138403</v>
      </c>
      <c r="I27" s="21">
        <v>145060</v>
      </c>
      <c r="J27" s="21">
        <v>155000</v>
      </c>
      <c r="K27" s="21">
        <v>154854</v>
      </c>
      <c r="L27" s="25">
        <v>156787</v>
      </c>
      <c r="M27" s="25">
        <v>150098</v>
      </c>
      <c r="N27" s="25">
        <v>147016</v>
      </c>
      <c r="O27" s="25">
        <v>147381</v>
      </c>
      <c r="P27" s="25">
        <v>141483</v>
      </c>
      <c r="Q27" s="25">
        <v>141552</v>
      </c>
      <c r="R27" s="25">
        <v>139316</v>
      </c>
      <c r="S27" s="25">
        <v>136985</v>
      </c>
      <c r="T27" s="25">
        <v>135334</v>
      </c>
      <c r="U27" s="25">
        <v>130870</v>
      </c>
      <c r="V27" s="26">
        <v>120327</v>
      </c>
      <c r="W27" s="26">
        <v>113350</v>
      </c>
      <c r="X27" s="26">
        <v>109253</v>
      </c>
      <c r="Y27" s="26">
        <v>104759</v>
      </c>
      <c r="Z27" s="26">
        <v>100606</v>
      </c>
      <c r="AA27" s="26">
        <v>97342</v>
      </c>
      <c r="AB27" s="26">
        <v>96734</v>
      </c>
      <c r="AC27" s="26">
        <v>95143</v>
      </c>
      <c r="AD27" s="26">
        <v>93393</v>
      </c>
      <c r="AE27" s="26">
        <v>93815</v>
      </c>
      <c r="AF27" s="26">
        <f>LOMBARDIA!AG234</f>
        <v>92532</v>
      </c>
      <c r="AG27" s="26">
        <f>LOMBARDIA!AH234</f>
        <v>93316</v>
      </c>
    </row>
    <row r="28" spans="1:33" ht="17" thickTop="1" thickBot="1">
      <c r="A28" s="30">
        <v>26</v>
      </c>
      <c r="B28" s="21">
        <v>122845</v>
      </c>
      <c r="C28" s="21">
        <v>124021</v>
      </c>
      <c r="D28" s="21">
        <v>124531</v>
      </c>
      <c r="E28" s="21">
        <v>124380</v>
      </c>
      <c r="F28" s="21">
        <v>129583</v>
      </c>
      <c r="G28" s="21">
        <v>131724</v>
      </c>
      <c r="H28" s="21">
        <v>136460</v>
      </c>
      <c r="I28" s="21">
        <v>139350</v>
      </c>
      <c r="J28" s="21">
        <v>146226</v>
      </c>
      <c r="K28" s="21">
        <v>156302</v>
      </c>
      <c r="L28" s="25">
        <v>157313</v>
      </c>
      <c r="M28" s="25">
        <v>157611</v>
      </c>
      <c r="N28" s="25">
        <v>150546</v>
      </c>
      <c r="O28" s="25">
        <v>147639</v>
      </c>
      <c r="P28" s="25">
        <v>148204</v>
      </c>
      <c r="Q28" s="25">
        <v>142730</v>
      </c>
      <c r="R28" s="25">
        <v>142693</v>
      </c>
      <c r="S28" s="25">
        <v>140928</v>
      </c>
      <c r="T28" s="25">
        <v>138615</v>
      </c>
      <c r="U28" s="25">
        <v>137285</v>
      </c>
      <c r="V28" s="26">
        <v>132643</v>
      </c>
      <c r="W28" s="26">
        <v>122111</v>
      </c>
      <c r="X28" s="26">
        <v>117519</v>
      </c>
      <c r="Y28" s="26">
        <v>114394</v>
      </c>
      <c r="Z28" s="26">
        <v>107005</v>
      </c>
      <c r="AA28" s="26">
        <v>102431</v>
      </c>
      <c r="AB28" s="26">
        <v>100426</v>
      </c>
      <c r="AC28" s="26">
        <v>100304</v>
      </c>
      <c r="AD28" s="26">
        <v>98021</v>
      </c>
      <c r="AE28" s="26">
        <v>96974</v>
      </c>
      <c r="AF28" s="26">
        <f>LOMBARDIA!AG235</f>
        <v>97693</v>
      </c>
      <c r="AG28" s="26">
        <f>LOMBARDIA!AH235</f>
        <v>94529</v>
      </c>
    </row>
    <row r="29" spans="1:33" ht="17" thickTop="1" thickBot="1">
      <c r="A29" s="30">
        <v>27</v>
      </c>
      <c r="B29" s="21">
        <v>122979</v>
      </c>
      <c r="C29" s="21">
        <v>123037</v>
      </c>
      <c r="D29" s="21">
        <v>124163</v>
      </c>
      <c r="E29" s="21">
        <v>124937</v>
      </c>
      <c r="F29" s="21">
        <v>124935</v>
      </c>
      <c r="G29" s="21">
        <v>130175</v>
      </c>
      <c r="H29" s="21">
        <v>132481</v>
      </c>
      <c r="I29" s="21">
        <v>137350</v>
      </c>
      <c r="J29" s="21">
        <v>140429</v>
      </c>
      <c r="K29" s="21">
        <v>147401</v>
      </c>
      <c r="L29" s="25">
        <v>158977</v>
      </c>
      <c r="M29" s="25">
        <v>158120</v>
      </c>
      <c r="N29" s="25">
        <v>157933</v>
      </c>
      <c r="O29" s="25">
        <v>150903</v>
      </c>
      <c r="P29" s="25">
        <v>148298</v>
      </c>
      <c r="Q29" s="25">
        <v>149443</v>
      </c>
      <c r="R29" s="25">
        <v>143930</v>
      </c>
      <c r="S29" s="25">
        <v>144104</v>
      </c>
      <c r="T29" s="25">
        <v>142570</v>
      </c>
      <c r="U29" s="25">
        <v>140319</v>
      </c>
      <c r="V29" s="26">
        <v>138857</v>
      </c>
      <c r="W29" s="26">
        <v>134407</v>
      </c>
      <c r="X29" s="26">
        <v>126487</v>
      </c>
      <c r="Y29" s="26">
        <v>122950</v>
      </c>
      <c r="Z29" s="26">
        <v>116919</v>
      </c>
      <c r="AA29" s="26">
        <v>108865</v>
      </c>
      <c r="AB29" s="26">
        <v>105681</v>
      </c>
      <c r="AC29" s="26">
        <v>103765</v>
      </c>
      <c r="AD29" s="26">
        <v>103305</v>
      </c>
      <c r="AE29" s="26">
        <v>101501</v>
      </c>
      <c r="AF29" s="26">
        <f>LOMBARDIA!AG236</f>
        <v>101243</v>
      </c>
      <c r="AG29" s="26">
        <f>LOMBARDIA!AH236</f>
        <v>100144</v>
      </c>
    </row>
    <row r="30" spans="1:33" ht="17" thickTop="1" thickBot="1">
      <c r="A30" s="30">
        <v>28</v>
      </c>
      <c r="B30" s="21">
        <v>121323</v>
      </c>
      <c r="C30" s="21">
        <v>123029</v>
      </c>
      <c r="D30" s="21">
        <v>122964</v>
      </c>
      <c r="E30" s="21">
        <v>124207</v>
      </c>
      <c r="F30" s="21">
        <v>125371</v>
      </c>
      <c r="G30" s="21">
        <v>125511</v>
      </c>
      <c r="H30" s="21">
        <v>130801</v>
      </c>
      <c r="I30" s="21">
        <v>133349</v>
      </c>
      <c r="J30" s="21">
        <v>138202</v>
      </c>
      <c r="K30" s="21">
        <v>141375</v>
      </c>
      <c r="L30" s="25">
        <v>149597</v>
      </c>
      <c r="M30" s="25">
        <v>159531</v>
      </c>
      <c r="N30" s="25">
        <v>158416</v>
      </c>
      <c r="O30" s="25">
        <v>158238</v>
      </c>
      <c r="P30" s="25">
        <v>151413</v>
      </c>
      <c r="Q30" s="25">
        <v>149412</v>
      </c>
      <c r="R30" s="25">
        <v>150625</v>
      </c>
      <c r="S30" s="25">
        <v>145266</v>
      </c>
      <c r="T30" s="25">
        <v>145509</v>
      </c>
      <c r="U30" s="25">
        <v>144121</v>
      </c>
      <c r="V30" s="26">
        <v>142097</v>
      </c>
      <c r="W30" s="26">
        <v>141068</v>
      </c>
      <c r="X30" s="26">
        <v>139307</v>
      </c>
      <c r="Y30" s="26">
        <v>132078</v>
      </c>
      <c r="Z30" s="26">
        <v>126122</v>
      </c>
      <c r="AA30" s="26">
        <v>119412</v>
      </c>
      <c r="AB30" s="26">
        <v>112395</v>
      </c>
      <c r="AC30" s="26">
        <v>109095</v>
      </c>
      <c r="AD30" s="26">
        <v>106680</v>
      </c>
      <c r="AE30" s="26">
        <v>107128</v>
      </c>
      <c r="AF30" s="26">
        <f>LOMBARDIA!AG237</f>
        <v>106044</v>
      </c>
      <c r="AG30" s="26">
        <f>LOMBARDIA!AH237</f>
        <v>103337</v>
      </c>
    </row>
    <row r="31" spans="1:33" ht="17" thickTop="1" thickBot="1">
      <c r="A31" s="30">
        <v>29</v>
      </c>
      <c r="B31" s="21">
        <v>123082</v>
      </c>
      <c r="C31" s="21">
        <v>121150</v>
      </c>
      <c r="D31" s="21">
        <v>122835</v>
      </c>
      <c r="E31" s="21">
        <v>123114</v>
      </c>
      <c r="F31" s="21">
        <v>124528</v>
      </c>
      <c r="G31" s="21">
        <v>125706</v>
      </c>
      <c r="H31" s="21">
        <v>126011</v>
      </c>
      <c r="I31" s="21">
        <v>131489</v>
      </c>
      <c r="J31" s="21">
        <v>134112</v>
      </c>
      <c r="K31" s="21">
        <v>139006</v>
      </c>
      <c r="L31" s="25">
        <v>143259</v>
      </c>
      <c r="M31" s="25">
        <v>150098</v>
      </c>
      <c r="N31" s="25">
        <v>159614</v>
      </c>
      <c r="O31" s="25">
        <v>158629</v>
      </c>
      <c r="P31" s="25">
        <v>158537</v>
      </c>
      <c r="Q31" s="25">
        <v>152229</v>
      </c>
      <c r="R31" s="25">
        <v>150456</v>
      </c>
      <c r="S31" s="25">
        <v>151919</v>
      </c>
      <c r="T31" s="25">
        <v>146733</v>
      </c>
      <c r="U31" s="25">
        <v>146915</v>
      </c>
      <c r="V31" s="26">
        <v>145765</v>
      </c>
      <c r="W31" s="26">
        <v>144144</v>
      </c>
      <c r="X31" s="26">
        <v>145868</v>
      </c>
      <c r="Y31" s="26">
        <v>144831</v>
      </c>
      <c r="Z31" s="26">
        <v>135053</v>
      </c>
      <c r="AA31" s="26">
        <v>128109</v>
      </c>
      <c r="AB31" s="26">
        <v>122534</v>
      </c>
      <c r="AC31" s="26">
        <v>115542</v>
      </c>
      <c r="AD31" s="26">
        <v>111491</v>
      </c>
      <c r="AE31" s="26">
        <v>109955</v>
      </c>
      <c r="AF31" s="26">
        <f>LOMBARDIA!AG238</f>
        <v>111499</v>
      </c>
      <c r="AG31" s="26">
        <f>LOMBARDIA!AH238</f>
        <v>107956</v>
      </c>
    </row>
    <row r="32" spans="1:33" ht="17" thickTop="1" thickBot="1">
      <c r="A32" s="30">
        <v>30</v>
      </c>
      <c r="B32" s="21">
        <v>124435</v>
      </c>
      <c r="C32" s="21">
        <v>122832</v>
      </c>
      <c r="D32" s="21">
        <v>120805</v>
      </c>
      <c r="E32" s="21">
        <v>122867</v>
      </c>
      <c r="F32" s="21">
        <v>123239</v>
      </c>
      <c r="G32" s="21">
        <v>124719</v>
      </c>
      <c r="H32" s="21">
        <v>126044</v>
      </c>
      <c r="I32" s="21">
        <v>126527</v>
      </c>
      <c r="J32" s="21">
        <v>132109</v>
      </c>
      <c r="K32" s="21">
        <v>134953</v>
      </c>
      <c r="L32" s="25">
        <v>140769</v>
      </c>
      <c r="M32" s="25">
        <v>143636</v>
      </c>
      <c r="N32" s="25">
        <v>150341</v>
      </c>
      <c r="O32" s="25">
        <v>159681</v>
      </c>
      <c r="P32" s="25">
        <v>158918</v>
      </c>
      <c r="Q32" s="25">
        <v>159256</v>
      </c>
      <c r="R32" s="25">
        <v>152927</v>
      </c>
      <c r="S32" s="25">
        <v>151431</v>
      </c>
      <c r="T32" s="25">
        <v>153315</v>
      </c>
      <c r="U32" s="25">
        <v>148036</v>
      </c>
      <c r="V32" s="26">
        <v>148500</v>
      </c>
      <c r="W32" s="26">
        <v>148032</v>
      </c>
      <c r="X32" s="26">
        <v>148960</v>
      </c>
      <c r="Y32" s="26">
        <v>151868</v>
      </c>
      <c r="Z32" s="26">
        <v>147818</v>
      </c>
      <c r="AA32" s="26">
        <v>137353</v>
      </c>
      <c r="AB32" s="26">
        <v>131453</v>
      </c>
      <c r="AC32" s="26">
        <v>125786</v>
      </c>
      <c r="AD32" s="26">
        <v>117811</v>
      </c>
      <c r="AE32" s="26">
        <v>114573</v>
      </c>
      <c r="AF32" s="26">
        <f>LOMBARDIA!AG239</f>
        <v>114147</v>
      </c>
      <c r="AG32" s="26">
        <f>LOMBARDIA!AH239</f>
        <v>113685</v>
      </c>
    </row>
    <row r="33" spans="1:33" ht="17" thickTop="1" thickBot="1">
      <c r="A33" s="30">
        <v>31</v>
      </c>
      <c r="B33" s="21">
        <v>130723</v>
      </c>
      <c r="C33" s="21">
        <v>124078</v>
      </c>
      <c r="D33" s="21">
        <v>122398</v>
      </c>
      <c r="E33" s="21">
        <v>120648</v>
      </c>
      <c r="F33" s="21">
        <v>122894</v>
      </c>
      <c r="G33" s="21">
        <v>123337</v>
      </c>
      <c r="H33" s="21">
        <v>124971</v>
      </c>
      <c r="I33" s="21">
        <v>126368</v>
      </c>
      <c r="J33" s="21">
        <v>127067</v>
      </c>
      <c r="K33" s="21">
        <v>132618</v>
      </c>
      <c r="L33" s="25">
        <v>136569</v>
      </c>
      <c r="M33" s="25">
        <v>141090</v>
      </c>
      <c r="N33" s="25">
        <v>143778</v>
      </c>
      <c r="O33" s="25">
        <v>150423</v>
      </c>
      <c r="P33" s="25">
        <v>159909</v>
      </c>
      <c r="Q33" s="25">
        <v>159498</v>
      </c>
      <c r="R33" s="25">
        <v>159873</v>
      </c>
      <c r="S33" s="25">
        <v>153699</v>
      </c>
      <c r="T33" s="25">
        <v>152498</v>
      </c>
      <c r="U33" s="25">
        <v>154542</v>
      </c>
      <c r="V33" s="26">
        <v>149313</v>
      </c>
      <c r="W33" s="26">
        <v>150270</v>
      </c>
      <c r="X33" s="26">
        <v>151888</v>
      </c>
      <c r="Y33" s="26">
        <v>153521</v>
      </c>
      <c r="Z33" s="26">
        <v>154283</v>
      </c>
      <c r="AA33" s="26">
        <v>149379</v>
      </c>
      <c r="AB33" s="26">
        <v>139873</v>
      </c>
      <c r="AC33" s="26">
        <v>133740</v>
      </c>
      <c r="AD33" s="26">
        <v>127449</v>
      </c>
      <c r="AE33" s="26">
        <v>120211</v>
      </c>
      <c r="AF33" s="26">
        <f>LOMBARDIA!AG240</f>
        <v>117718</v>
      </c>
      <c r="AG33" s="26">
        <f>LOMBARDIA!AH240</f>
        <v>116409</v>
      </c>
    </row>
    <row r="34" spans="1:33" ht="17" thickTop="1" thickBot="1">
      <c r="A34" s="30">
        <v>32</v>
      </c>
      <c r="B34" s="21">
        <v>134231</v>
      </c>
      <c r="C34" s="21">
        <v>130226</v>
      </c>
      <c r="D34" s="21">
        <v>123460</v>
      </c>
      <c r="E34" s="21">
        <v>122165</v>
      </c>
      <c r="F34" s="21">
        <v>120498</v>
      </c>
      <c r="G34" s="21">
        <v>122847</v>
      </c>
      <c r="H34" s="21">
        <v>123454</v>
      </c>
      <c r="I34" s="21">
        <v>125332</v>
      </c>
      <c r="J34" s="21">
        <v>126689</v>
      </c>
      <c r="K34" s="21">
        <v>127575</v>
      </c>
      <c r="L34" s="25">
        <v>133957</v>
      </c>
      <c r="M34" s="25">
        <v>136798</v>
      </c>
      <c r="N34" s="25">
        <v>141114</v>
      </c>
      <c r="O34" s="25">
        <v>143862</v>
      </c>
      <c r="P34" s="25">
        <v>150504</v>
      </c>
      <c r="Q34" s="25">
        <v>160172</v>
      </c>
      <c r="R34" s="25">
        <v>159874</v>
      </c>
      <c r="S34" s="25">
        <v>160429</v>
      </c>
      <c r="T34" s="25">
        <v>154485</v>
      </c>
      <c r="U34" s="25">
        <v>153409</v>
      </c>
      <c r="V34" s="26">
        <v>155604</v>
      </c>
      <c r="W34" s="26">
        <v>150650</v>
      </c>
      <c r="X34" s="26">
        <v>153378</v>
      </c>
      <c r="Y34" s="26">
        <v>155798</v>
      </c>
      <c r="Z34" s="26">
        <v>155363</v>
      </c>
      <c r="AA34" s="26">
        <v>155419</v>
      </c>
      <c r="AB34" s="26">
        <v>150985</v>
      </c>
      <c r="AC34" s="26">
        <v>141421</v>
      </c>
      <c r="AD34" s="26">
        <v>134934</v>
      </c>
      <c r="AE34" s="26">
        <v>128872</v>
      </c>
      <c r="AF34" s="26">
        <f>LOMBARDIA!AG241</f>
        <v>122571</v>
      </c>
      <c r="AG34" s="26">
        <f>LOMBARDIA!AH241</f>
        <v>119945</v>
      </c>
    </row>
    <row r="35" spans="1:33" ht="17" thickTop="1" thickBot="1">
      <c r="A35" s="30">
        <v>33</v>
      </c>
      <c r="B35" s="21">
        <v>141136</v>
      </c>
      <c r="C35" s="21">
        <v>133721</v>
      </c>
      <c r="D35" s="21">
        <v>129630</v>
      </c>
      <c r="E35" s="21">
        <v>123171</v>
      </c>
      <c r="F35" s="21">
        <v>121985</v>
      </c>
      <c r="G35" s="21">
        <v>120398</v>
      </c>
      <c r="H35" s="21">
        <v>122921</v>
      </c>
      <c r="I35" s="21">
        <v>123567</v>
      </c>
      <c r="J35" s="21">
        <v>125516</v>
      </c>
      <c r="K35" s="21">
        <v>126963</v>
      </c>
      <c r="L35" s="25">
        <v>128784</v>
      </c>
      <c r="M35" s="25">
        <v>134082</v>
      </c>
      <c r="N35" s="25">
        <v>136797</v>
      </c>
      <c r="O35" s="25">
        <v>141023</v>
      </c>
      <c r="P35" s="25">
        <v>143874</v>
      </c>
      <c r="Q35" s="25">
        <v>150799</v>
      </c>
      <c r="R35" s="25">
        <v>160418</v>
      </c>
      <c r="S35" s="25">
        <v>160337</v>
      </c>
      <c r="T35" s="25">
        <v>161046</v>
      </c>
      <c r="U35" s="25">
        <v>155245</v>
      </c>
      <c r="V35" s="26">
        <v>154409</v>
      </c>
      <c r="W35" s="26">
        <v>156847</v>
      </c>
      <c r="X35" s="26">
        <v>153355</v>
      </c>
      <c r="Y35" s="26">
        <v>157006</v>
      </c>
      <c r="Z35" s="26">
        <v>157653</v>
      </c>
      <c r="AA35" s="26">
        <v>155966</v>
      </c>
      <c r="AB35" s="26">
        <v>156966</v>
      </c>
      <c r="AC35" s="26">
        <v>152268</v>
      </c>
      <c r="AD35" s="26">
        <v>142063</v>
      </c>
      <c r="AE35" s="26">
        <v>136073</v>
      </c>
      <c r="AF35" s="26">
        <f>LOMBARDIA!AG242</f>
        <v>130564</v>
      </c>
      <c r="AG35" s="26">
        <f>LOMBARDIA!AH242</f>
        <v>124353</v>
      </c>
    </row>
    <row r="36" spans="1:33" ht="17" thickTop="1" thickBot="1">
      <c r="A36" s="30">
        <v>34</v>
      </c>
      <c r="B36" s="21">
        <v>138856</v>
      </c>
      <c r="C36" s="21">
        <v>140523</v>
      </c>
      <c r="D36" s="21">
        <v>133052</v>
      </c>
      <c r="E36" s="21">
        <v>129225</v>
      </c>
      <c r="F36" s="21">
        <v>122941</v>
      </c>
      <c r="G36" s="21">
        <v>121777</v>
      </c>
      <c r="H36" s="21">
        <v>120256</v>
      </c>
      <c r="I36" s="21">
        <v>122977</v>
      </c>
      <c r="J36" s="21">
        <v>123663</v>
      </c>
      <c r="K36" s="21">
        <v>125782</v>
      </c>
      <c r="L36" s="25">
        <v>127956</v>
      </c>
      <c r="M36" s="25">
        <v>128826</v>
      </c>
      <c r="N36" s="25">
        <v>133951</v>
      </c>
      <c r="O36" s="25">
        <v>136721</v>
      </c>
      <c r="P36" s="25">
        <v>140982</v>
      </c>
      <c r="Q36" s="25">
        <v>144071</v>
      </c>
      <c r="R36" s="25">
        <v>151061</v>
      </c>
      <c r="S36" s="25">
        <v>160670</v>
      </c>
      <c r="T36" s="25">
        <v>160717</v>
      </c>
      <c r="U36" s="25">
        <v>161597</v>
      </c>
      <c r="V36" s="26">
        <v>155977</v>
      </c>
      <c r="W36" s="26">
        <v>155758</v>
      </c>
      <c r="X36" s="26">
        <v>159374</v>
      </c>
      <c r="Y36" s="26">
        <v>156828</v>
      </c>
      <c r="Z36" s="26">
        <v>158523</v>
      </c>
      <c r="AA36" s="26">
        <v>158190</v>
      </c>
      <c r="AB36" s="26">
        <v>157257</v>
      </c>
      <c r="AC36" s="26">
        <v>157928</v>
      </c>
      <c r="AD36" s="26">
        <v>152677</v>
      </c>
      <c r="AE36" s="26">
        <v>143136</v>
      </c>
      <c r="AF36" s="26">
        <f>LOMBARDIA!AG243</f>
        <v>137423</v>
      </c>
      <c r="AG36" s="26">
        <f>LOMBARDIA!AH243</f>
        <v>132666</v>
      </c>
    </row>
    <row r="37" spans="1:33" ht="17" thickTop="1" thickBot="1">
      <c r="A37" s="30">
        <v>35</v>
      </c>
      <c r="B37" s="21">
        <v>145113</v>
      </c>
      <c r="C37" s="21">
        <v>138223</v>
      </c>
      <c r="D37" s="21">
        <v>139899</v>
      </c>
      <c r="E37" s="21">
        <v>132650</v>
      </c>
      <c r="F37" s="21">
        <v>129006</v>
      </c>
      <c r="G37" s="21">
        <v>122640</v>
      </c>
      <c r="H37" s="21">
        <v>121693</v>
      </c>
      <c r="I37" s="21">
        <v>120270</v>
      </c>
      <c r="J37" s="21">
        <v>123029</v>
      </c>
      <c r="K37" s="21">
        <v>123764</v>
      </c>
      <c r="L37" s="25">
        <v>126748</v>
      </c>
      <c r="M37" s="25">
        <v>127935</v>
      </c>
      <c r="N37" s="25">
        <v>128686</v>
      </c>
      <c r="O37" s="25">
        <v>133796</v>
      </c>
      <c r="P37" s="25">
        <v>136771</v>
      </c>
      <c r="Q37" s="25">
        <v>141194</v>
      </c>
      <c r="R37" s="25">
        <v>144290</v>
      </c>
      <c r="S37" s="25">
        <v>151381</v>
      </c>
      <c r="T37" s="25">
        <v>160936</v>
      </c>
      <c r="U37" s="25">
        <v>161115</v>
      </c>
      <c r="V37" s="26">
        <v>162131</v>
      </c>
      <c r="W37" s="26">
        <v>157157</v>
      </c>
      <c r="X37" s="26">
        <v>158014</v>
      </c>
      <c r="Y37" s="26">
        <v>162278</v>
      </c>
      <c r="Z37" s="26">
        <v>157886</v>
      </c>
      <c r="AA37" s="26">
        <v>158917</v>
      </c>
      <c r="AB37" s="26">
        <v>159330</v>
      </c>
      <c r="AC37" s="26">
        <v>158125</v>
      </c>
      <c r="AD37" s="26">
        <v>158238</v>
      </c>
      <c r="AE37" s="26">
        <v>153411</v>
      </c>
      <c r="AF37" s="26">
        <f>LOMBARDIA!AG244</f>
        <v>143937</v>
      </c>
      <c r="AG37" s="26">
        <f>LOMBARDIA!AH244</f>
        <v>139254</v>
      </c>
    </row>
    <row r="38" spans="1:33" ht="17" thickTop="1" thickBot="1">
      <c r="A38" s="30">
        <v>36</v>
      </c>
      <c r="B38" s="21">
        <v>108788</v>
      </c>
      <c r="C38" s="21">
        <v>144436</v>
      </c>
      <c r="D38" s="21">
        <v>137578</v>
      </c>
      <c r="E38" s="21">
        <v>139414</v>
      </c>
      <c r="F38" s="21">
        <v>132318</v>
      </c>
      <c r="G38" s="21">
        <v>128772</v>
      </c>
      <c r="H38" s="21">
        <v>122398</v>
      </c>
      <c r="I38" s="21">
        <v>121606</v>
      </c>
      <c r="J38" s="21">
        <v>120233</v>
      </c>
      <c r="K38" s="21">
        <v>123075</v>
      </c>
      <c r="L38" s="25">
        <v>124662</v>
      </c>
      <c r="M38" s="25">
        <v>126706</v>
      </c>
      <c r="N38" s="25">
        <v>127725</v>
      </c>
      <c r="O38" s="25">
        <v>128522</v>
      </c>
      <c r="P38" s="25">
        <v>133736</v>
      </c>
      <c r="Q38" s="25">
        <v>136914</v>
      </c>
      <c r="R38" s="25">
        <v>141264</v>
      </c>
      <c r="S38" s="25">
        <v>144481</v>
      </c>
      <c r="T38" s="25">
        <v>151590</v>
      </c>
      <c r="U38" s="25">
        <v>161128</v>
      </c>
      <c r="V38" s="26">
        <v>161686</v>
      </c>
      <c r="W38" s="26">
        <v>163649</v>
      </c>
      <c r="X38" s="26">
        <v>159676</v>
      </c>
      <c r="Y38" s="26">
        <v>161444</v>
      </c>
      <c r="Z38" s="26">
        <v>163640</v>
      </c>
      <c r="AA38" s="26">
        <v>158673</v>
      </c>
      <c r="AB38" s="26">
        <v>160445</v>
      </c>
      <c r="AC38" s="26">
        <v>160620</v>
      </c>
      <c r="AD38" s="26">
        <v>158944</v>
      </c>
      <c r="AE38" s="26">
        <v>159299</v>
      </c>
      <c r="AF38" s="26">
        <f>LOMBARDIA!AG245</f>
        <v>154594</v>
      </c>
      <c r="AG38" s="26">
        <f>LOMBARDIA!AH245</f>
        <v>145957</v>
      </c>
    </row>
    <row r="39" spans="1:33" ht="17" thickTop="1" thickBot="1">
      <c r="A39" s="30">
        <v>37</v>
      </c>
      <c r="B39" s="21">
        <v>117921</v>
      </c>
      <c r="C39" s="21">
        <v>108333</v>
      </c>
      <c r="D39" s="21">
        <v>143739</v>
      </c>
      <c r="E39" s="21">
        <v>137096</v>
      </c>
      <c r="F39" s="21">
        <v>138934</v>
      </c>
      <c r="G39" s="21">
        <v>132042</v>
      </c>
      <c r="H39" s="21">
        <v>128614</v>
      </c>
      <c r="I39" s="21">
        <v>122247</v>
      </c>
      <c r="J39" s="21">
        <v>121671</v>
      </c>
      <c r="K39" s="21">
        <v>120147</v>
      </c>
      <c r="L39" s="25">
        <v>123767</v>
      </c>
      <c r="M39" s="25">
        <v>124544</v>
      </c>
      <c r="N39" s="25">
        <v>126542</v>
      </c>
      <c r="O39" s="25">
        <v>127414</v>
      </c>
      <c r="P39" s="25">
        <v>128395</v>
      </c>
      <c r="Q39" s="25">
        <v>133791</v>
      </c>
      <c r="R39" s="25">
        <v>137021</v>
      </c>
      <c r="S39" s="25">
        <v>141442</v>
      </c>
      <c r="T39" s="25">
        <v>144727</v>
      </c>
      <c r="U39" s="25">
        <v>151844</v>
      </c>
      <c r="V39" s="26">
        <v>161350</v>
      </c>
      <c r="W39" s="26">
        <v>162690</v>
      </c>
      <c r="X39" s="26">
        <v>165463</v>
      </c>
      <c r="Y39" s="26">
        <v>162304</v>
      </c>
      <c r="Z39" s="26">
        <v>162566</v>
      </c>
      <c r="AA39" s="26">
        <v>164163</v>
      </c>
      <c r="AB39" s="26">
        <v>160087</v>
      </c>
      <c r="AC39" s="26">
        <v>161448</v>
      </c>
      <c r="AD39" s="26">
        <v>161158</v>
      </c>
      <c r="AE39" s="26">
        <v>159677</v>
      </c>
      <c r="AF39" s="26">
        <f>LOMBARDIA!AG246</f>
        <v>160149</v>
      </c>
      <c r="AG39" s="26">
        <f>LOMBARDIA!AH246</f>
        <v>156299</v>
      </c>
    </row>
    <row r="40" spans="1:33" ht="17" thickTop="1" thickBot="1">
      <c r="A40" s="30">
        <v>38</v>
      </c>
      <c r="B40" s="21">
        <v>118228</v>
      </c>
      <c r="C40" s="21">
        <v>117309</v>
      </c>
      <c r="D40" s="21">
        <v>107736</v>
      </c>
      <c r="E40" s="21">
        <v>143280</v>
      </c>
      <c r="F40" s="21">
        <v>136663</v>
      </c>
      <c r="G40" s="21">
        <v>138531</v>
      </c>
      <c r="H40" s="21">
        <v>131729</v>
      </c>
      <c r="I40" s="21">
        <v>128427</v>
      </c>
      <c r="J40" s="21">
        <v>122165</v>
      </c>
      <c r="K40" s="21">
        <v>121590</v>
      </c>
      <c r="L40" s="25">
        <v>120741</v>
      </c>
      <c r="M40" s="25">
        <v>123621</v>
      </c>
      <c r="N40" s="25">
        <v>124358</v>
      </c>
      <c r="O40" s="25">
        <v>126346</v>
      </c>
      <c r="P40" s="25">
        <v>127163</v>
      </c>
      <c r="Q40" s="25">
        <v>128291</v>
      </c>
      <c r="R40" s="25">
        <v>133703</v>
      </c>
      <c r="S40" s="25">
        <v>137116</v>
      </c>
      <c r="T40" s="25">
        <v>141557</v>
      </c>
      <c r="U40" s="25">
        <v>144916</v>
      </c>
      <c r="V40" s="26">
        <v>152045</v>
      </c>
      <c r="W40" s="26">
        <v>162009</v>
      </c>
      <c r="X40" s="26">
        <v>164288</v>
      </c>
      <c r="Y40" s="26">
        <v>167457</v>
      </c>
      <c r="Z40" s="26">
        <v>163013</v>
      </c>
      <c r="AA40" s="26">
        <v>163060</v>
      </c>
      <c r="AB40" s="26">
        <v>165152</v>
      </c>
      <c r="AC40" s="26">
        <v>160957</v>
      </c>
      <c r="AD40" s="26">
        <v>161836</v>
      </c>
      <c r="AE40" s="26">
        <v>161708</v>
      </c>
      <c r="AF40" s="26">
        <f>LOMBARDIA!AG247</f>
        <v>160121</v>
      </c>
      <c r="AG40" s="26">
        <f>LOMBARDIA!AH247</f>
        <v>162027</v>
      </c>
    </row>
    <row r="41" spans="1:33" ht="17" thickTop="1" thickBot="1">
      <c r="A41" s="30">
        <v>39</v>
      </c>
      <c r="B41" s="21">
        <v>122555</v>
      </c>
      <c r="C41" s="21">
        <v>117633</v>
      </c>
      <c r="D41" s="21">
        <v>116746</v>
      </c>
      <c r="E41" s="21">
        <v>107320</v>
      </c>
      <c r="F41" s="21">
        <v>142795</v>
      </c>
      <c r="G41" s="21">
        <v>136276</v>
      </c>
      <c r="H41" s="21">
        <v>138290</v>
      </c>
      <c r="I41" s="21">
        <v>131509</v>
      </c>
      <c r="J41" s="21">
        <v>128290</v>
      </c>
      <c r="K41" s="21">
        <v>122084</v>
      </c>
      <c r="L41" s="25">
        <v>122250</v>
      </c>
      <c r="M41" s="25">
        <v>120649</v>
      </c>
      <c r="N41" s="25">
        <v>123323</v>
      </c>
      <c r="O41" s="25">
        <v>124118</v>
      </c>
      <c r="P41" s="25">
        <v>126155</v>
      </c>
      <c r="Q41" s="25">
        <v>127027</v>
      </c>
      <c r="R41" s="25">
        <v>128180</v>
      </c>
      <c r="S41" s="25">
        <v>133676</v>
      </c>
      <c r="T41" s="25">
        <v>137163</v>
      </c>
      <c r="U41" s="25">
        <v>141702</v>
      </c>
      <c r="V41" s="26">
        <v>145126</v>
      </c>
      <c r="W41" s="26">
        <v>152603</v>
      </c>
      <c r="X41" s="26">
        <v>163813</v>
      </c>
      <c r="Y41" s="26">
        <v>166215</v>
      </c>
      <c r="Z41" s="26">
        <v>167897</v>
      </c>
      <c r="AA41" s="26">
        <v>163480</v>
      </c>
      <c r="AB41" s="26">
        <v>164206</v>
      </c>
      <c r="AC41" s="26">
        <v>165866</v>
      </c>
      <c r="AD41" s="26">
        <v>161323</v>
      </c>
      <c r="AE41" s="26">
        <v>162521</v>
      </c>
      <c r="AF41" s="26">
        <f>LOMBARDIA!AG248</f>
        <v>161941</v>
      </c>
      <c r="AG41" s="26">
        <f>LOMBARDIA!AH248</f>
        <v>161747</v>
      </c>
    </row>
    <row r="42" spans="1:33" ht="17" thickTop="1" thickBot="1">
      <c r="A42" s="30">
        <v>40</v>
      </c>
      <c r="B42" s="21">
        <v>127384</v>
      </c>
      <c r="C42" s="21">
        <v>122057</v>
      </c>
      <c r="D42" s="21">
        <v>117084</v>
      </c>
      <c r="E42" s="21">
        <v>116307</v>
      </c>
      <c r="F42" s="21">
        <v>106970</v>
      </c>
      <c r="G42" s="21">
        <v>142397</v>
      </c>
      <c r="H42" s="21">
        <v>135978</v>
      </c>
      <c r="I42" s="21">
        <v>138031</v>
      </c>
      <c r="J42" s="21">
        <v>131344</v>
      </c>
      <c r="K42" s="21">
        <v>128134</v>
      </c>
      <c r="L42" s="25">
        <v>122644</v>
      </c>
      <c r="M42" s="25">
        <v>122117</v>
      </c>
      <c r="N42" s="25">
        <v>120385</v>
      </c>
      <c r="O42" s="25">
        <v>122970</v>
      </c>
      <c r="P42" s="25">
        <v>123891</v>
      </c>
      <c r="Q42" s="25">
        <v>126064</v>
      </c>
      <c r="R42" s="25">
        <v>126852</v>
      </c>
      <c r="S42" s="25">
        <v>127967</v>
      </c>
      <c r="T42" s="25">
        <v>133696</v>
      </c>
      <c r="U42" s="25">
        <v>137277</v>
      </c>
      <c r="V42" s="26">
        <v>141809</v>
      </c>
      <c r="W42" s="26">
        <v>145447</v>
      </c>
      <c r="X42" s="26">
        <v>153983</v>
      </c>
      <c r="Y42" s="26">
        <v>165684</v>
      </c>
      <c r="Z42" s="26">
        <v>166723</v>
      </c>
      <c r="AA42" s="26">
        <v>168161</v>
      </c>
      <c r="AB42" s="26">
        <v>164603</v>
      </c>
      <c r="AC42" s="26">
        <v>165126</v>
      </c>
      <c r="AD42" s="26">
        <v>165979</v>
      </c>
      <c r="AE42" s="26">
        <v>161826</v>
      </c>
      <c r="AF42" s="26">
        <f>LOMBARDIA!AG249</f>
        <v>162502</v>
      </c>
      <c r="AG42" s="26">
        <f>LOMBARDIA!AH249</f>
        <v>163611</v>
      </c>
    </row>
    <row r="43" spans="1:33" ht="17" thickTop="1" thickBot="1">
      <c r="A43" s="30">
        <v>41</v>
      </c>
      <c r="B43" s="21">
        <v>140246</v>
      </c>
      <c r="C43" s="21">
        <v>126796</v>
      </c>
      <c r="D43" s="21">
        <v>121540</v>
      </c>
      <c r="E43" s="21">
        <v>116627</v>
      </c>
      <c r="F43" s="21">
        <v>115951</v>
      </c>
      <c r="G43" s="21">
        <v>106681</v>
      </c>
      <c r="H43" s="21">
        <v>142052</v>
      </c>
      <c r="I43" s="21">
        <v>135751</v>
      </c>
      <c r="J43" s="21">
        <v>137834</v>
      </c>
      <c r="K43" s="21">
        <v>131118</v>
      </c>
      <c r="L43" s="25">
        <v>128836</v>
      </c>
      <c r="M43" s="25">
        <v>122463</v>
      </c>
      <c r="N43" s="25">
        <v>121865</v>
      </c>
      <c r="O43" s="25">
        <v>120130</v>
      </c>
      <c r="P43" s="25">
        <v>122664</v>
      </c>
      <c r="Q43" s="25">
        <v>123751</v>
      </c>
      <c r="R43" s="25">
        <v>125866</v>
      </c>
      <c r="S43" s="25">
        <v>126703</v>
      </c>
      <c r="T43" s="25">
        <v>127909</v>
      </c>
      <c r="U43" s="25">
        <v>133633</v>
      </c>
      <c r="V43" s="26">
        <v>137368</v>
      </c>
      <c r="W43" s="26">
        <v>141977</v>
      </c>
      <c r="X43" s="26">
        <v>146639</v>
      </c>
      <c r="Y43" s="26">
        <v>155531</v>
      </c>
      <c r="Z43" s="26">
        <v>166123</v>
      </c>
      <c r="AA43" s="26">
        <v>167113</v>
      </c>
      <c r="AB43" s="26">
        <v>168617</v>
      </c>
      <c r="AC43" s="26">
        <v>165264</v>
      </c>
      <c r="AD43" s="26">
        <v>165288</v>
      </c>
      <c r="AE43" s="26">
        <v>166248</v>
      </c>
      <c r="AF43" s="26">
        <f>LOMBARDIA!AG250</f>
        <v>161650</v>
      </c>
      <c r="AG43" s="26">
        <f>LOMBARDIA!AH250</f>
        <v>164035</v>
      </c>
    </row>
    <row r="44" spans="1:33" ht="17" thickTop="1" thickBot="1">
      <c r="A44" s="30">
        <v>42</v>
      </c>
      <c r="B44" s="21">
        <v>140025</v>
      </c>
      <c r="C44" s="21">
        <v>139576</v>
      </c>
      <c r="D44" s="21">
        <v>126168</v>
      </c>
      <c r="E44" s="21">
        <v>121030</v>
      </c>
      <c r="F44" s="21">
        <v>116191</v>
      </c>
      <c r="G44" s="21">
        <v>115566</v>
      </c>
      <c r="H44" s="21">
        <v>106458</v>
      </c>
      <c r="I44" s="21">
        <v>141757</v>
      </c>
      <c r="J44" s="21">
        <v>135580</v>
      </c>
      <c r="K44" s="21">
        <v>137591</v>
      </c>
      <c r="L44" s="25">
        <v>131786</v>
      </c>
      <c r="M44" s="25">
        <v>128650</v>
      </c>
      <c r="N44" s="25">
        <v>122188</v>
      </c>
      <c r="O44" s="25">
        <v>121547</v>
      </c>
      <c r="P44" s="25">
        <v>119856</v>
      </c>
      <c r="Q44" s="25">
        <v>122479</v>
      </c>
      <c r="R44" s="25">
        <v>123590</v>
      </c>
      <c r="S44" s="25">
        <v>125744</v>
      </c>
      <c r="T44" s="25">
        <v>126463</v>
      </c>
      <c r="U44" s="25">
        <v>127818</v>
      </c>
      <c r="V44" s="26">
        <v>133563</v>
      </c>
      <c r="W44" s="26">
        <v>137523</v>
      </c>
      <c r="X44" s="26">
        <v>142999</v>
      </c>
      <c r="Y44" s="26">
        <v>148064</v>
      </c>
      <c r="Z44" s="26">
        <v>155924</v>
      </c>
      <c r="AA44" s="26">
        <v>166406</v>
      </c>
      <c r="AB44" s="26">
        <v>167585</v>
      </c>
      <c r="AC44" s="26">
        <v>169065</v>
      </c>
      <c r="AD44" s="26">
        <v>165414</v>
      </c>
      <c r="AE44" s="26">
        <v>165737</v>
      </c>
      <c r="AF44" s="26">
        <f>LOMBARDIA!AG251</f>
        <v>165900</v>
      </c>
      <c r="AG44" s="26">
        <f>LOMBARDIA!AH251</f>
        <v>163043</v>
      </c>
    </row>
    <row r="45" spans="1:33" ht="17" thickTop="1" thickBot="1">
      <c r="A45" s="30">
        <v>43</v>
      </c>
      <c r="B45" s="21">
        <v>137411</v>
      </c>
      <c r="C45" s="21">
        <v>139399</v>
      </c>
      <c r="D45" s="21">
        <v>138873</v>
      </c>
      <c r="E45" s="21">
        <v>125700</v>
      </c>
      <c r="F45" s="21">
        <v>120611</v>
      </c>
      <c r="G45" s="21">
        <v>115849</v>
      </c>
      <c r="H45" s="21">
        <v>115296</v>
      </c>
      <c r="I45" s="21">
        <v>106208</v>
      </c>
      <c r="J45" s="21">
        <v>141520</v>
      </c>
      <c r="K45" s="21">
        <v>135329</v>
      </c>
      <c r="L45" s="25">
        <v>138187</v>
      </c>
      <c r="M45" s="25">
        <v>131515</v>
      </c>
      <c r="N45" s="25">
        <v>128352</v>
      </c>
      <c r="O45" s="25">
        <v>121891</v>
      </c>
      <c r="P45" s="25">
        <v>121273</v>
      </c>
      <c r="Q45" s="25">
        <v>119743</v>
      </c>
      <c r="R45" s="25">
        <v>122263</v>
      </c>
      <c r="S45" s="25">
        <v>123455</v>
      </c>
      <c r="T45" s="25">
        <v>125574</v>
      </c>
      <c r="U45" s="25">
        <v>126185</v>
      </c>
      <c r="V45" s="26">
        <v>127814</v>
      </c>
      <c r="W45" s="26">
        <v>133727</v>
      </c>
      <c r="X45" s="26">
        <v>138571</v>
      </c>
      <c r="Y45" s="26">
        <v>144131</v>
      </c>
      <c r="Z45" s="26">
        <v>148343</v>
      </c>
      <c r="AA45" s="26">
        <v>155952</v>
      </c>
      <c r="AB45" s="26">
        <v>166885</v>
      </c>
      <c r="AC45" s="26">
        <v>167989</v>
      </c>
      <c r="AD45" s="26">
        <v>169103</v>
      </c>
      <c r="AE45" s="26">
        <v>165553</v>
      </c>
      <c r="AF45" s="26">
        <f>LOMBARDIA!AG252</f>
        <v>165239</v>
      </c>
      <c r="AG45" s="26">
        <f>LOMBARDIA!AH252</f>
        <v>167168</v>
      </c>
    </row>
    <row r="46" spans="1:33" ht="17" thickTop="1" thickBot="1">
      <c r="A46" s="30">
        <v>44</v>
      </c>
      <c r="B46" s="21">
        <v>126950</v>
      </c>
      <c r="C46" s="21">
        <v>136736</v>
      </c>
      <c r="D46" s="21">
        <v>138772</v>
      </c>
      <c r="E46" s="21">
        <v>138297</v>
      </c>
      <c r="F46" s="21">
        <v>125235</v>
      </c>
      <c r="G46" s="21">
        <v>120191</v>
      </c>
      <c r="H46" s="21">
        <v>115580</v>
      </c>
      <c r="I46" s="21">
        <v>115024</v>
      </c>
      <c r="J46" s="21">
        <v>105951</v>
      </c>
      <c r="K46" s="21">
        <v>141307</v>
      </c>
      <c r="L46" s="25">
        <v>135800</v>
      </c>
      <c r="M46" s="25">
        <v>137826</v>
      </c>
      <c r="N46" s="25">
        <v>131165</v>
      </c>
      <c r="O46" s="25">
        <v>128047</v>
      </c>
      <c r="P46" s="25">
        <v>121549</v>
      </c>
      <c r="Q46" s="25">
        <v>121020</v>
      </c>
      <c r="R46" s="25">
        <v>119516</v>
      </c>
      <c r="S46" s="25">
        <v>121995</v>
      </c>
      <c r="T46" s="25">
        <v>123245</v>
      </c>
      <c r="U46" s="25">
        <v>125412</v>
      </c>
      <c r="V46" s="26">
        <v>125932</v>
      </c>
      <c r="W46" s="26">
        <v>127862</v>
      </c>
      <c r="X46" s="26">
        <v>134670</v>
      </c>
      <c r="Y46" s="26">
        <v>139696</v>
      </c>
      <c r="Z46" s="26">
        <v>144279</v>
      </c>
      <c r="AA46" s="26">
        <v>148456</v>
      </c>
      <c r="AB46" s="26">
        <v>156257</v>
      </c>
      <c r="AC46" s="26">
        <v>167330</v>
      </c>
      <c r="AD46" s="26">
        <v>168001</v>
      </c>
      <c r="AE46" s="26">
        <v>169343</v>
      </c>
      <c r="AF46" s="26">
        <f>LOMBARDIA!AG253</f>
        <v>165096</v>
      </c>
      <c r="AG46" s="26">
        <f>LOMBARDIA!AH253</f>
        <v>166722</v>
      </c>
    </row>
    <row r="47" spans="1:33" ht="17" thickTop="1" thickBot="1">
      <c r="A47" s="30">
        <v>45</v>
      </c>
      <c r="B47" s="21">
        <v>120005</v>
      </c>
      <c r="C47" s="21">
        <v>126249</v>
      </c>
      <c r="D47" s="21">
        <v>136047</v>
      </c>
      <c r="E47" s="21">
        <v>138137</v>
      </c>
      <c r="F47" s="21">
        <v>137725</v>
      </c>
      <c r="G47" s="21">
        <v>124801</v>
      </c>
      <c r="H47" s="21">
        <v>119753</v>
      </c>
      <c r="I47" s="21">
        <v>115314</v>
      </c>
      <c r="J47" s="21">
        <v>114783</v>
      </c>
      <c r="K47" s="21">
        <v>105731</v>
      </c>
      <c r="L47" s="25">
        <v>141864</v>
      </c>
      <c r="M47" s="25">
        <v>135421</v>
      </c>
      <c r="N47" s="25">
        <v>137429</v>
      </c>
      <c r="O47" s="25">
        <v>130809</v>
      </c>
      <c r="P47" s="25">
        <v>127761</v>
      </c>
      <c r="Q47" s="25">
        <v>121321</v>
      </c>
      <c r="R47" s="25">
        <v>120651</v>
      </c>
      <c r="S47" s="25">
        <v>119290</v>
      </c>
      <c r="T47" s="25">
        <v>121719</v>
      </c>
      <c r="U47" s="25">
        <v>123085</v>
      </c>
      <c r="V47" s="26">
        <v>125231</v>
      </c>
      <c r="W47" s="26">
        <v>126056</v>
      </c>
      <c r="X47" s="26">
        <v>128744</v>
      </c>
      <c r="Y47" s="26">
        <v>135688</v>
      </c>
      <c r="Z47" s="26">
        <v>139784</v>
      </c>
      <c r="AA47" s="26">
        <v>144153</v>
      </c>
      <c r="AB47" s="26">
        <v>148816</v>
      </c>
      <c r="AC47" s="26">
        <v>156590</v>
      </c>
      <c r="AD47" s="26">
        <v>167326</v>
      </c>
      <c r="AE47" s="26">
        <v>168222</v>
      </c>
      <c r="AF47" s="26">
        <f>LOMBARDIA!AG254</f>
        <v>168280</v>
      </c>
      <c r="AG47" s="26">
        <f>LOMBARDIA!AH254</f>
        <v>166227</v>
      </c>
    </row>
    <row r="48" spans="1:33" ht="17" thickTop="1" thickBot="1">
      <c r="A48" s="30">
        <v>46</v>
      </c>
      <c r="B48" s="21">
        <v>125410</v>
      </c>
      <c r="C48" s="21">
        <v>119343</v>
      </c>
      <c r="D48" s="21">
        <v>125538</v>
      </c>
      <c r="E48" s="21">
        <v>135377</v>
      </c>
      <c r="F48" s="21">
        <v>137626</v>
      </c>
      <c r="G48" s="21">
        <v>137199</v>
      </c>
      <c r="H48" s="21">
        <v>124385</v>
      </c>
      <c r="I48" s="21">
        <v>119384</v>
      </c>
      <c r="J48" s="21">
        <v>114979</v>
      </c>
      <c r="K48" s="21">
        <v>114559</v>
      </c>
      <c r="L48" s="25">
        <v>105806</v>
      </c>
      <c r="M48" s="25">
        <v>141283</v>
      </c>
      <c r="N48" s="25">
        <v>134942</v>
      </c>
      <c r="O48" s="25">
        <v>136978</v>
      </c>
      <c r="P48" s="25">
        <v>130426</v>
      </c>
      <c r="Q48" s="25">
        <v>127510</v>
      </c>
      <c r="R48" s="25">
        <v>121041</v>
      </c>
      <c r="S48" s="25">
        <v>120401</v>
      </c>
      <c r="T48" s="25">
        <v>119098</v>
      </c>
      <c r="U48" s="25">
        <v>121420</v>
      </c>
      <c r="V48" s="26">
        <v>122809</v>
      </c>
      <c r="W48" s="26">
        <v>125195</v>
      </c>
      <c r="X48" s="26">
        <v>126919</v>
      </c>
      <c r="Y48" s="26">
        <v>129723</v>
      </c>
      <c r="Z48" s="26">
        <v>135893</v>
      </c>
      <c r="AA48" s="26">
        <v>139701</v>
      </c>
      <c r="AB48" s="26">
        <v>144470</v>
      </c>
      <c r="AC48" s="26">
        <v>149016</v>
      </c>
      <c r="AD48" s="26">
        <v>156430</v>
      </c>
      <c r="AE48" s="26">
        <v>167539</v>
      </c>
      <c r="AF48" s="26">
        <f>LOMBARDIA!AG255</f>
        <v>167230</v>
      </c>
      <c r="AG48" s="26">
        <f>LOMBARDIA!AH255</f>
        <v>169400</v>
      </c>
    </row>
    <row r="49" spans="1:33" ht="17" thickTop="1" thickBot="1">
      <c r="A49" s="30">
        <v>47</v>
      </c>
      <c r="B49" s="21">
        <v>122038</v>
      </c>
      <c r="C49" s="21">
        <v>124664</v>
      </c>
      <c r="D49" s="21">
        <v>118616</v>
      </c>
      <c r="E49" s="21">
        <v>124852</v>
      </c>
      <c r="F49" s="21">
        <v>134749</v>
      </c>
      <c r="G49" s="21">
        <v>137072</v>
      </c>
      <c r="H49" s="21">
        <v>136716</v>
      </c>
      <c r="I49" s="21">
        <v>123935</v>
      </c>
      <c r="J49" s="21">
        <v>119066</v>
      </c>
      <c r="K49" s="21">
        <v>114628</v>
      </c>
      <c r="L49" s="25">
        <v>114702</v>
      </c>
      <c r="M49" s="25">
        <v>105487</v>
      </c>
      <c r="N49" s="25">
        <v>140850</v>
      </c>
      <c r="O49" s="25">
        <v>134396</v>
      </c>
      <c r="P49" s="25">
        <v>136503</v>
      </c>
      <c r="Q49" s="25">
        <v>130066</v>
      </c>
      <c r="R49" s="25">
        <v>127252</v>
      </c>
      <c r="S49" s="25">
        <v>120785</v>
      </c>
      <c r="T49" s="25">
        <v>120090</v>
      </c>
      <c r="U49" s="25">
        <v>118877</v>
      </c>
      <c r="V49" s="26">
        <v>121130</v>
      </c>
      <c r="W49" s="26">
        <v>122785</v>
      </c>
      <c r="X49" s="26">
        <v>125851</v>
      </c>
      <c r="Y49" s="26">
        <v>127842</v>
      </c>
      <c r="Z49" s="26">
        <v>129863</v>
      </c>
      <c r="AA49" s="26">
        <v>135820</v>
      </c>
      <c r="AB49" s="26">
        <v>139973</v>
      </c>
      <c r="AC49" s="26">
        <v>144578</v>
      </c>
      <c r="AD49" s="26">
        <v>148930</v>
      </c>
      <c r="AE49" s="26">
        <v>156584</v>
      </c>
      <c r="AF49" s="26">
        <f>LOMBARDIA!AG256</f>
        <v>166500</v>
      </c>
      <c r="AG49" s="26">
        <f>LOMBARDIA!AH256</f>
        <v>168379</v>
      </c>
    </row>
    <row r="50" spans="1:33" ht="17" thickTop="1" thickBot="1">
      <c r="A50" s="30">
        <v>48</v>
      </c>
      <c r="B50" s="21">
        <v>119858</v>
      </c>
      <c r="C50" s="21">
        <v>121209</v>
      </c>
      <c r="D50" s="21">
        <v>123854</v>
      </c>
      <c r="E50" s="21">
        <v>117941</v>
      </c>
      <c r="F50" s="21">
        <v>124176</v>
      </c>
      <c r="G50" s="21">
        <v>134100</v>
      </c>
      <c r="H50" s="21">
        <v>136545</v>
      </c>
      <c r="I50" s="21">
        <v>136268</v>
      </c>
      <c r="J50" s="21">
        <v>123517</v>
      </c>
      <c r="K50" s="21">
        <v>118684</v>
      </c>
      <c r="L50" s="25">
        <v>114582</v>
      </c>
      <c r="M50" s="25">
        <v>114270</v>
      </c>
      <c r="N50" s="25">
        <v>105106</v>
      </c>
      <c r="O50" s="25">
        <v>140259</v>
      </c>
      <c r="P50" s="25">
        <v>133886</v>
      </c>
      <c r="Q50" s="25">
        <v>135986</v>
      </c>
      <c r="R50" s="25">
        <v>129631</v>
      </c>
      <c r="S50" s="25">
        <v>126984</v>
      </c>
      <c r="T50" s="25">
        <v>120480</v>
      </c>
      <c r="U50" s="25">
        <v>119782</v>
      </c>
      <c r="V50" s="26">
        <v>118559</v>
      </c>
      <c r="W50" s="26">
        <v>121126</v>
      </c>
      <c r="X50" s="26">
        <v>123406</v>
      </c>
      <c r="Y50" s="26">
        <v>126620</v>
      </c>
      <c r="Z50" s="26">
        <v>127948</v>
      </c>
      <c r="AA50" s="26">
        <v>129775</v>
      </c>
      <c r="AB50" s="26">
        <v>136047</v>
      </c>
      <c r="AC50" s="26">
        <v>140137</v>
      </c>
      <c r="AD50" s="26">
        <v>144375</v>
      </c>
      <c r="AE50" s="26">
        <v>148925</v>
      </c>
      <c r="AF50" s="26">
        <f>LOMBARDIA!AG257</f>
        <v>155771</v>
      </c>
      <c r="AG50" s="26">
        <f>LOMBARDIA!AH257</f>
        <v>167458</v>
      </c>
    </row>
    <row r="51" spans="1:33" ht="17" thickTop="1" thickBot="1">
      <c r="A51" s="30">
        <v>49</v>
      </c>
      <c r="B51" s="21">
        <v>119836</v>
      </c>
      <c r="C51" s="21">
        <v>119055</v>
      </c>
      <c r="D51" s="21">
        <v>120351</v>
      </c>
      <c r="E51" s="21">
        <v>122995</v>
      </c>
      <c r="F51" s="21">
        <v>117292</v>
      </c>
      <c r="G51" s="21">
        <v>123521</v>
      </c>
      <c r="H51" s="21">
        <v>133545</v>
      </c>
      <c r="I51" s="21">
        <v>135992</v>
      </c>
      <c r="J51" s="21">
        <v>135741</v>
      </c>
      <c r="K51" s="21">
        <v>123130</v>
      </c>
      <c r="L51" s="25">
        <v>118641</v>
      </c>
      <c r="M51" s="25">
        <v>114139</v>
      </c>
      <c r="N51" s="25">
        <v>113872</v>
      </c>
      <c r="O51" s="25">
        <v>104719</v>
      </c>
      <c r="P51" s="25">
        <v>139651</v>
      </c>
      <c r="Q51" s="25">
        <v>133317</v>
      </c>
      <c r="R51" s="25">
        <v>135375</v>
      </c>
      <c r="S51" s="25">
        <v>129220</v>
      </c>
      <c r="T51" s="25">
        <v>126690</v>
      </c>
      <c r="U51" s="25">
        <v>120044</v>
      </c>
      <c r="V51" s="26">
        <v>119419</v>
      </c>
      <c r="W51" s="26">
        <v>118394</v>
      </c>
      <c r="X51" s="26">
        <v>121535</v>
      </c>
      <c r="Y51" s="26">
        <v>123831</v>
      </c>
      <c r="Z51" s="26">
        <v>126653</v>
      </c>
      <c r="AA51" s="26">
        <v>127889</v>
      </c>
      <c r="AB51" s="26">
        <v>130000</v>
      </c>
      <c r="AC51" s="26">
        <v>136290</v>
      </c>
      <c r="AD51" s="26">
        <v>139851</v>
      </c>
      <c r="AE51" s="26">
        <v>144339</v>
      </c>
      <c r="AF51" s="26">
        <f>LOMBARDIA!AG258</f>
        <v>148129</v>
      </c>
      <c r="AG51" s="26">
        <f>LOMBARDIA!AH258</f>
        <v>156512</v>
      </c>
    </row>
    <row r="52" spans="1:33" ht="17" thickTop="1" thickBot="1">
      <c r="A52" s="30">
        <v>50</v>
      </c>
      <c r="B52" s="21">
        <v>120339</v>
      </c>
      <c r="C52" s="21">
        <v>118960</v>
      </c>
      <c r="D52" s="21">
        <v>118111</v>
      </c>
      <c r="E52" s="21">
        <v>119565</v>
      </c>
      <c r="F52" s="21">
        <v>122231</v>
      </c>
      <c r="G52" s="21">
        <v>116575</v>
      </c>
      <c r="H52" s="21">
        <v>122908</v>
      </c>
      <c r="I52" s="21">
        <v>132950</v>
      </c>
      <c r="J52" s="21">
        <v>135360</v>
      </c>
      <c r="K52" s="21">
        <v>135204</v>
      </c>
      <c r="L52" s="25">
        <v>123162</v>
      </c>
      <c r="M52" s="25">
        <v>118088</v>
      </c>
      <c r="N52" s="25">
        <v>113627</v>
      </c>
      <c r="O52" s="25">
        <v>113369</v>
      </c>
      <c r="P52" s="25">
        <v>104291</v>
      </c>
      <c r="Q52" s="25">
        <v>139003</v>
      </c>
      <c r="R52" s="25">
        <v>132710</v>
      </c>
      <c r="S52" s="25">
        <v>134869</v>
      </c>
      <c r="T52" s="25">
        <v>128738</v>
      </c>
      <c r="U52" s="25">
        <v>126376</v>
      </c>
      <c r="V52" s="26">
        <v>119637</v>
      </c>
      <c r="W52" s="26">
        <v>119155</v>
      </c>
      <c r="X52" s="26">
        <v>118760</v>
      </c>
      <c r="Y52" s="26">
        <v>121980</v>
      </c>
      <c r="Z52" s="26">
        <v>123880</v>
      </c>
      <c r="AA52" s="26">
        <v>126489</v>
      </c>
      <c r="AB52" s="26">
        <v>127971</v>
      </c>
      <c r="AC52" s="26">
        <v>130127</v>
      </c>
      <c r="AD52" s="26">
        <v>136101</v>
      </c>
      <c r="AE52" s="26">
        <v>139764</v>
      </c>
      <c r="AF52" s="26">
        <f>LOMBARDIA!AG259</f>
        <v>143588</v>
      </c>
      <c r="AG52" s="26">
        <f>LOMBARDIA!AH259</f>
        <v>148945</v>
      </c>
    </row>
    <row r="53" spans="1:33" ht="17" thickTop="1" thickBot="1">
      <c r="A53" s="30">
        <v>51</v>
      </c>
      <c r="B53" s="21">
        <v>123697</v>
      </c>
      <c r="C53" s="21">
        <v>119402</v>
      </c>
      <c r="D53" s="21">
        <v>118006</v>
      </c>
      <c r="E53" s="21">
        <v>117256</v>
      </c>
      <c r="F53" s="21">
        <v>118708</v>
      </c>
      <c r="G53" s="21">
        <v>121459</v>
      </c>
      <c r="H53" s="21">
        <v>115859</v>
      </c>
      <c r="I53" s="21">
        <v>122295</v>
      </c>
      <c r="J53" s="21">
        <v>132314</v>
      </c>
      <c r="K53" s="21">
        <v>134779</v>
      </c>
      <c r="L53" s="25">
        <v>135381</v>
      </c>
      <c r="M53" s="25">
        <v>122619</v>
      </c>
      <c r="N53" s="25">
        <v>117487</v>
      </c>
      <c r="O53" s="25">
        <v>113111</v>
      </c>
      <c r="P53" s="25">
        <v>112873</v>
      </c>
      <c r="Q53" s="25">
        <v>103912</v>
      </c>
      <c r="R53" s="25">
        <v>138272</v>
      </c>
      <c r="S53" s="25">
        <v>132106</v>
      </c>
      <c r="T53" s="25">
        <v>134240</v>
      </c>
      <c r="U53" s="25">
        <v>128296</v>
      </c>
      <c r="V53" s="26">
        <v>126002</v>
      </c>
      <c r="W53" s="26">
        <v>119379</v>
      </c>
      <c r="X53" s="26">
        <v>119316</v>
      </c>
      <c r="Y53" s="26">
        <v>119080</v>
      </c>
      <c r="Z53" s="26">
        <v>121879</v>
      </c>
      <c r="AA53" s="26">
        <v>123702</v>
      </c>
      <c r="AB53" s="26">
        <v>126507</v>
      </c>
      <c r="AC53" s="26">
        <v>128029</v>
      </c>
      <c r="AD53" s="26">
        <v>129966</v>
      </c>
      <c r="AE53" s="26">
        <v>136180</v>
      </c>
      <c r="AF53" s="26">
        <f>LOMBARDIA!AG260</f>
        <v>139145</v>
      </c>
      <c r="AG53" s="26">
        <f>LOMBARDIA!AH260</f>
        <v>144398</v>
      </c>
    </row>
    <row r="54" spans="1:33" ht="17" thickTop="1" thickBot="1">
      <c r="A54" s="30">
        <v>52</v>
      </c>
      <c r="B54" s="21">
        <v>116029</v>
      </c>
      <c r="C54" s="21">
        <v>122533</v>
      </c>
      <c r="D54" s="21">
        <v>118384</v>
      </c>
      <c r="E54" s="21">
        <v>117067</v>
      </c>
      <c r="F54" s="21">
        <v>116332</v>
      </c>
      <c r="G54" s="21">
        <v>117892</v>
      </c>
      <c r="H54" s="21">
        <v>120718</v>
      </c>
      <c r="I54" s="21">
        <v>115141</v>
      </c>
      <c r="J54" s="21">
        <v>121532</v>
      </c>
      <c r="K54" s="21">
        <v>131636</v>
      </c>
      <c r="L54" s="25">
        <v>134836</v>
      </c>
      <c r="M54" s="25">
        <v>134745</v>
      </c>
      <c r="N54" s="25">
        <v>121993</v>
      </c>
      <c r="O54" s="25">
        <v>116891</v>
      </c>
      <c r="P54" s="25">
        <v>112539</v>
      </c>
      <c r="Q54" s="25">
        <v>112329</v>
      </c>
      <c r="R54" s="25">
        <v>103399</v>
      </c>
      <c r="S54" s="25">
        <v>137562</v>
      </c>
      <c r="T54" s="25">
        <v>131323</v>
      </c>
      <c r="U54" s="25">
        <v>133620</v>
      </c>
      <c r="V54" s="26">
        <v>127731</v>
      </c>
      <c r="W54" s="26">
        <v>125664</v>
      </c>
      <c r="X54" s="26">
        <v>119470</v>
      </c>
      <c r="Y54" s="26">
        <v>119468</v>
      </c>
      <c r="Z54" s="26">
        <v>118908</v>
      </c>
      <c r="AA54" s="26">
        <v>121570</v>
      </c>
      <c r="AB54" s="26">
        <v>123583</v>
      </c>
      <c r="AC54" s="26">
        <v>126555</v>
      </c>
      <c r="AD54" s="26">
        <v>127886</v>
      </c>
      <c r="AE54" s="26">
        <v>129919</v>
      </c>
      <c r="AF54" s="26">
        <f>LOMBARDIA!AG261</f>
        <v>135496</v>
      </c>
      <c r="AG54" s="26">
        <f>LOMBARDIA!AH261</f>
        <v>139594</v>
      </c>
    </row>
    <row r="55" spans="1:33" ht="17" thickTop="1" thickBot="1">
      <c r="A55" s="30">
        <v>53</v>
      </c>
      <c r="B55" s="21">
        <v>114120</v>
      </c>
      <c r="C55" s="21">
        <v>114872</v>
      </c>
      <c r="D55" s="21">
        <v>121360</v>
      </c>
      <c r="E55" s="21">
        <v>117307</v>
      </c>
      <c r="F55" s="21">
        <v>116130</v>
      </c>
      <c r="G55" s="21">
        <v>115423</v>
      </c>
      <c r="H55" s="21">
        <v>116995</v>
      </c>
      <c r="I55" s="21">
        <v>119990</v>
      </c>
      <c r="J55" s="21">
        <v>114440</v>
      </c>
      <c r="K55" s="21">
        <v>120862</v>
      </c>
      <c r="L55" s="25">
        <v>131507</v>
      </c>
      <c r="M55" s="25">
        <v>134008</v>
      </c>
      <c r="N55" s="25">
        <v>133952</v>
      </c>
      <c r="O55" s="25">
        <v>121319</v>
      </c>
      <c r="P55" s="25">
        <v>116235</v>
      </c>
      <c r="Q55" s="25">
        <v>111938</v>
      </c>
      <c r="R55" s="25">
        <v>111693</v>
      </c>
      <c r="S55" s="25">
        <v>102852</v>
      </c>
      <c r="T55" s="25">
        <v>136732</v>
      </c>
      <c r="U55" s="25">
        <v>130634</v>
      </c>
      <c r="V55" s="26">
        <v>132890</v>
      </c>
      <c r="W55" s="26">
        <v>127294</v>
      </c>
      <c r="X55" s="26">
        <v>125559</v>
      </c>
      <c r="Y55" s="26">
        <v>119501</v>
      </c>
      <c r="Z55" s="26">
        <v>119283</v>
      </c>
      <c r="AA55" s="26">
        <v>118609</v>
      </c>
      <c r="AB55" s="26">
        <v>121418</v>
      </c>
      <c r="AC55" s="26">
        <v>123514</v>
      </c>
      <c r="AD55" s="26">
        <v>126311</v>
      </c>
      <c r="AE55" s="26">
        <v>127852</v>
      </c>
      <c r="AF55" s="26">
        <f>LOMBARDIA!AG262</f>
        <v>129470</v>
      </c>
      <c r="AG55" s="26">
        <f>LOMBARDIA!AH262</f>
        <v>136010</v>
      </c>
    </row>
    <row r="56" spans="1:33" ht="17" thickTop="1" thickBot="1">
      <c r="A56" s="30">
        <v>54</v>
      </c>
      <c r="B56" s="21">
        <v>113152</v>
      </c>
      <c r="C56" s="21">
        <v>112859</v>
      </c>
      <c r="D56" s="21">
        <v>113605</v>
      </c>
      <c r="E56" s="21">
        <v>120109</v>
      </c>
      <c r="F56" s="21">
        <v>116169</v>
      </c>
      <c r="G56" s="21">
        <v>115125</v>
      </c>
      <c r="H56" s="21">
        <v>114534</v>
      </c>
      <c r="I56" s="21">
        <v>116171</v>
      </c>
      <c r="J56" s="21">
        <v>119247</v>
      </c>
      <c r="K56" s="21">
        <v>113745</v>
      </c>
      <c r="L56" s="25">
        <v>120502</v>
      </c>
      <c r="M56" s="25">
        <v>130675</v>
      </c>
      <c r="N56" s="25">
        <v>133109</v>
      </c>
      <c r="O56" s="25">
        <v>133148</v>
      </c>
      <c r="P56" s="25">
        <v>120632</v>
      </c>
      <c r="Q56" s="25">
        <v>115587</v>
      </c>
      <c r="R56" s="25">
        <v>111251</v>
      </c>
      <c r="S56" s="25">
        <v>111042</v>
      </c>
      <c r="T56" s="25">
        <v>102265</v>
      </c>
      <c r="U56" s="25">
        <v>135826</v>
      </c>
      <c r="V56" s="26">
        <v>129852</v>
      </c>
      <c r="W56" s="26">
        <v>132541</v>
      </c>
      <c r="X56" s="26">
        <v>127150</v>
      </c>
      <c r="Y56" s="26">
        <v>125363</v>
      </c>
      <c r="Z56" s="26">
        <v>119201</v>
      </c>
      <c r="AA56" s="26">
        <v>118826</v>
      </c>
      <c r="AB56" s="26">
        <v>118331</v>
      </c>
      <c r="AC56" s="26">
        <v>121234</v>
      </c>
      <c r="AD56" s="26">
        <v>123137</v>
      </c>
      <c r="AE56" s="26">
        <v>126108</v>
      </c>
      <c r="AF56" s="26">
        <f>LOMBARDIA!AG263</f>
        <v>127348</v>
      </c>
      <c r="AG56" s="26">
        <f>LOMBARDIA!AH263</f>
        <v>129970</v>
      </c>
    </row>
    <row r="57" spans="1:33" ht="17" thickTop="1" thickBot="1">
      <c r="A57" s="30">
        <v>55</v>
      </c>
      <c r="B57" s="21">
        <v>109480</v>
      </c>
      <c r="C57" s="21">
        <v>111844</v>
      </c>
      <c r="D57" s="21">
        <v>111507</v>
      </c>
      <c r="E57" s="21">
        <v>112334</v>
      </c>
      <c r="F57" s="21">
        <v>118823</v>
      </c>
      <c r="G57" s="21">
        <v>114931</v>
      </c>
      <c r="H57" s="21">
        <v>114153</v>
      </c>
      <c r="I57" s="21">
        <v>113610</v>
      </c>
      <c r="J57" s="21">
        <v>115340</v>
      </c>
      <c r="K57" s="21">
        <v>118379</v>
      </c>
      <c r="L57" s="25">
        <v>113461</v>
      </c>
      <c r="M57" s="25">
        <v>119692</v>
      </c>
      <c r="N57" s="25">
        <v>129681</v>
      </c>
      <c r="O57" s="25">
        <v>132223</v>
      </c>
      <c r="P57" s="25">
        <v>132266</v>
      </c>
      <c r="Q57" s="25">
        <v>119908</v>
      </c>
      <c r="R57" s="25">
        <v>114888</v>
      </c>
      <c r="S57" s="25">
        <v>110552</v>
      </c>
      <c r="T57" s="25">
        <v>110318</v>
      </c>
      <c r="U57" s="25">
        <v>101619</v>
      </c>
      <c r="V57" s="26">
        <v>134920</v>
      </c>
      <c r="W57" s="26">
        <v>129399</v>
      </c>
      <c r="X57" s="26">
        <v>132326</v>
      </c>
      <c r="Y57" s="26">
        <v>126921</v>
      </c>
      <c r="Z57" s="26">
        <v>124820</v>
      </c>
      <c r="AA57" s="26">
        <v>118700</v>
      </c>
      <c r="AB57" s="26">
        <v>118446</v>
      </c>
      <c r="AC57" s="26">
        <v>118108</v>
      </c>
      <c r="AD57" s="26">
        <v>120938</v>
      </c>
      <c r="AE57" s="26">
        <v>122943</v>
      </c>
      <c r="AF57" s="26">
        <f>LOMBARDIA!AG264</f>
        <v>125523</v>
      </c>
      <c r="AG57" s="26">
        <f>LOMBARDIA!AH264</f>
        <v>127700</v>
      </c>
    </row>
    <row r="58" spans="1:33" ht="17" thickTop="1" thickBot="1">
      <c r="A58" s="30">
        <v>56</v>
      </c>
      <c r="B58" s="21">
        <v>108173</v>
      </c>
      <c r="C58" s="21">
        <v>108045</v>
      </c>
      <c r="D58" s="21">
        <v>110356</v>
      </c>
      <c r="E58" s="21">
        <v>110076</v>
      </c>
      <c r="F58" s="21">
        <v>110953</v>
      </c>
      <c r="G58" s="21">
        <v>117418</v>
      </c>
      <c r="H58" s="21">
        <v>113711</v>
      </c>
      <c r="I58" s="21">
        <v>113037</v>
      </c>
      <c r="J58" s="21">
        <v>112548</v>
      </c>
      <c r="K58" s="21">
        <v>114399</v>
      </c>
      <c r="L58" s="25">
        <v>117887</v>
      </c>
      <c r="M58" s="25">
        <v>112596</v>
      </c>
      <c r="N58" s="25">
        <v>118808</v>
      </c>
      <c r="O58" s="25">
        <v>128679</v>
      </c>
      <c r="P58" s="25">
        <v>131261</v>
      </c>
      <c r="Q58" s="25">
        <v>131449</v>
      </c>
      <c r="R58" s="25">
        <v>119058</v>
      </c>
      <c r="S58" s="25">
        <v>114103</v>
      </c>
      <c r="T58" s="25">
        <v>109830</v>
      </c>
      <c r="U58" s="25">
        <v>109600</v>
      </c>
      <c r="V58" s="26">
        <v>100971</v>
      </c>
      <c r="W58" s="26">
        <v>134353</v>
      </c>
      <c r="X58" s="26">
        <v>129169</v>
      </c>
      <c r="Y58" s="26">
        <v>131979</v>
      </c>
      <c r="Z58" s="26">
        <v>126459</v>
      </c>
      <c r="AA58" s="26">
        <v>124197</v>
      </c>
      <c r="AB58" s="26">
        <v>118163</v>
      </c>
      <c r="AC58" s="26">
        <v>118081</v>
      </c>
      <c r="AD58" s="26">
        <v>117726</v>
      </c>
      <c r="AE58" s="26">
        <v>120633</v>
      </c>
      <c r="AF58" s="26">
        <f>LOMBARDIA!AG265</f>
        <v>122292</v>
      </c>
      <c r="AG58" s="26">
        <f>LOMBARDIA!AH265</f>
        <v>125859</v>
      </c>
    </row>
    <row r="59" spans="1:33" ht="17" thickTop="1" thickBot="1">
      <c r="A59" s="30">
        <v>57</v>
      </c>
      <c r="B59" s="21">
        <v>107193</v>
      </c>
      <c r="C59" s="21">
        <v>106680</v>
      </c>
      <c r="D59" s="21">
        <v>106517</v>
      </c>
      <c r="E59" s="21">
        <v>108900</v>
      </c>
      <c r="F59" s="21">
        <v>108678</v>
      </c>
      <c r="G59" s="21">
        <v>109597</v>
      </c>
      <c r="H59" s="21">
        <v>116137</v>
      </c>
      <c r="I59" s="21">
        <v>112544</v>
      </c>
      <c r="J59" s="21">
        <v>111964</v>
      </c>
      <c r="K59" s="21">
        <v>111500</v>
      </c>
      <c r="L59" s="25">
        <v>113776</v>
      </c>
      <c r="M59" s="25">
        <v>116894</v>
      </c>
      <c r="N59" s="25">
        <v>111637</v>
      </c>
      <c r="O59" s="25">
        <v>117743</v>
      </c>
      <c r="P59" s="25">
        <v>127579</v>
      </c>
      <c r="Q59" s="25">
        <v>130263</v>
      </c>
      <c r="R59" s="25">
        <v>130470</v>
      </c>
      <c r="S59" s="25">
        <v>118201</v>
      </c>
      <c r="T59" s="25">
        <v>113272</v>
      </c>
      <c r="U59" s="25">
        <v>109081</v>
      </c>
      <c r="V59" s="26">
        <v>108825</v>
      </c>
      <c r="W59" s="26">
        <v>100420</v>
      </c>
      <c r="X59" s="26">
        <v>133890</v>
      </c>
      <c r="Y59" s="26">
        <v>128800</v>
      </c>
      <c r="Z59" s="26">
        <v>131460</v>
      </c>
      <c r="AA59" s="26">
        <v>125888</v>
      </c>
      <c r="AB59" s="26">
        <v>123574</v>
      </c>
      <c r="AC59" s="26">
        <v>117623</v>
      </c>
      <c r="AD59" s="26">
        <v>117419</v>
      </c>
      <c r="AE59" s="26">
        <v>117365</v>
      </c>
      <c r="AF59" s="26">
        <f>LOMBARDIA!AG266</f>
        <v>119861</v>
      </c>
      <c r="AG59" s="26">
        <f>LOMBARDIA!AH266</f>
        <v>122501</v>
      </c>
    </row>
    <row r="60" spans="1:33" ht="17" thickTop="1" thickBot="1">
      <c r="A60" s="30">
        <v>58</v>
      </c>
      <c r="B60" s="21">
        <v>106284</v>
      </c>
      <c r="C60" s="21">
        <v>105522</v>
      </c>
      <c r="D60" s="21">
        <v>105195</v>
      </c>
      <c r="E60" s="21">
        <v>104976</v>
      </c>
      <c r="F60" s="21">
        <v>107321</v>
      </c>
      <c r="G60" s="21">
        <v>107145</v>
      </c>
      <c r="H60" s="21">
        <v>108248</v>
      </c>
      <c r="I60" s="21">
        <v>114791</v>
      </c>
      <c r="J60" s="21">
        <v>111336</v>
      </c>
      <c r="K60" s="21">
        <v>110857</v>
      </c>
      <c r="L60" s="25">
        <v>110775</v>
      </c>
      <c r="M60" s="25">
        <v>112646</v>
      </c>
      <c r="N60" s="25">
        <v>115784</v>
      </c>
      <c r="O60" s="25">
        <v>110665</v>
      </c>
      <c r="P60" s="25">
        <v>116687</v>
      </c>
      <c r="Q60" s="25">
        <v>126521</v>
      </c>
      <c r="R60" s="25">
        <v>129278</v>
      </c>
      <c r="S60" s="25">
        <v>129493</v>
      </c>
      <c r="T60" s="25">
        <v>117322</v>
      </c>
      <c r="U60" s="25">
        <v>112379</v>
      </c>
      <c r="V60" s="26">
        <v>108264</v>
      </c>
      <c r="W60" s="26">
        <v>108146</v>
      </c>
      <c r="X60" s="26">
        <v>99929</v>
      </c>
      <c r="Y60" s="26">
        <v>133311</v>
      </c>
      <c r="Z60" s="26">
        <v>128117</v>
      </c>
      <c r="AA60" s="26">
        <v>130805</v>
      </c>
      <c r="AB60" s="26">
        <v>125203</v>
      </c>
      <c r="AC60" s="26">
        <v>122967</v>
      </c>
      <c r="AD60" s="26">
        <v>117055</v>
      </c>
      <c r="AE60" s="26">
        <v>116978</v>
      </c>
      <c r="AF60" s="26">
        <f>LOMBARDIA!AG267</f>
        <v>116388</v>
      </c>
      <c r="AG60" s="26">
        <f>LOMBARDIA!AH267</f>
        <v>120042</v>
      </c>
    </row>
    <row r="61" spans="1:33" ht="17" thickTop="1" thickBot="1">
      <c r="A61" s="30">
        <v>59</v>
      </c>
      <c r="B61" s="21">
        <v>101402</v>
      </c>
      <c r="C61" s="21">
        <v>104574</v>
      </c>
      <c r="D61" s="21">
        <v>103772</v>
      </c>
      <c r="E61" s="21">
        <v>103617</v>
      </c>
      <c r="F61" s="21">
        <v>103464</v>
      </c>
      <c r="G61" s="21">
        <v>105823</v>
      </c>
      <c r="H61" s="21">
        <v>105811</v>
      </c>
      <c r="I61" s="21">
        <v>106995</v>
      </c>
      <c r="J61" s="21">
        <v>113524</v>
      </c>
      <c r="K61" s="21">
        <v>110110</v>
      </c>
      <c r="L61" s="25">
        <v>110114</v>
      </c>
      <c r="M61" s="25">
        <v>109735</v>
      </c>
      <c r="N61" s="25">
        <v>111493</v>
      </c>
      <c r="O61" s="25">
        <v>114654</v>
      </c>
      <c r="P61" s="25">
        <v>109590</v>
      </c>
      <c r="Q61" s="25">
        <v>115599</v>
      </c>
      <c r="R61" s="25">
        <v>125329</v>
      </c>
      <c r="S61" s="25">
        <v>128173</v>
      </c>
      <c r="T61" s="25">
        <v>128468</v>
      </c>
      <c r="U61" s="25">
        <v>116416</v>
      </c>
      <c r="V61" s="26">
        <v>111474</v>
      </c>
      <c r="W61" s="26">
        <v>107561</v>
      </c>
      <c r="X61" s="26">
        <v>107523</v>
      </c>
      <c r="Y61" s="26">
        <v>99356</v>
      </c>
      <c r="Z61" s="26">
        <v>132682</v>
      </c>
      <c r="AA61" s="26">
        <v>127342</v>
      </c>
      <c r="AB61" s="26">
        <v>130074</v>
      </c>
      <c r="AC61" s="26">
        <v>124603</v>
      </c>
      <c r="AD61" s="26">
        <v>122235</v>
      </c>
      <c r="AE61" s="26">
        <v>116462</v>
      </c>
      <c r="AF61" s="26">
        <f>LOMBARDIA!AG268</f>
        <v>115824</v>
      </c>
      <c r="AG61" s="26">
        <f>LOMBARDIA!AH268</f>
        <v>116472</v>
      </c>
    </row>
    <row r="62" spans="1:33" ht="17" thickTop="1" thickBot="1">
      <c r="A62" s="30">
        <v>60</v>
      </c>
      <c r="B62" s="21">
        <v>101087</v>
      </c>
      <c r="C62" s="21">
        <v>99649</v>
      </c>
      <c r="D62" s="21">
        <v>102785</v>
      </c>
      <c r="E62" s="21">
        <v>101931</v>
      </c>
      <c r="F62" s="21">
        <v>101855</v>
      </c>
      <c r="G62" s="21">
        <v>101803</v>
      </c>
      <c r="H62" s="21">
        <v>104307</v>
      </c>
      <c r="I62" s="21">
        <v>104348</v>
      </c>
      <c r="J62" s="21">
        <v>105628</v>
      </c>
      <c r="K62" s="21">
        <v>112034</v>
      </c>
      <c r="L62" s="25">
        <v>109278</v>
      </c>
      <c r="M62" s="25">
        <v>108943</v>
      </c>
      <c r="N62" s="25">
        <v>108474</v>
      </c>
      <c r="O62" s="25">
        <v>110296</v>
      </c>
      <c r="P62" s="25">
        <v>113496</v>
      </c>
      <c r="Q62" s="25">
        <v>108546</v>
      </c>
      <c r="R62" s="25">
        <v>114457</v>
      </c>
      <c r="S62" s="25">
        <v>124140</v>
      </c>
      <c r="T62" s="25">
        <v>126966</v>
      </c>
      <c r="U62" s="25">
        <v>127468</v>
      </c>
      <c r="V62" s="26">
        <v>115384</v>
      </c>
      <c r="W62" s="26">
        <v>110674</v>
      </c>
      <c r="X62" s="26">
        <v>106937</v>
      </c>
      <c r="Y62" s="26">
        <v>106935</v>
      </c>
      <c r="Z62" s="26">
        <v>98675</v>
      </c>
      <c r="AA62" s="26">
        <v>131833</v>
      </c>
      <c r="AB62" s="26">
        <v>126549</v>
      </c>
      <c r="AC62" s="26">
        <v>129355</v>
      </c>
      <c r="AD62" s="26">
        <v>123835</v>
      </c>
      <c r="AE62" s="26">
        <v>121491</v>
      </c>
      <c r="AF62" s="26">
        <f>LOMBARDIA!AG269</f>
        <v>115262</v>
      </c>
      <c r="AG62" s="26">
        <f>LOMBARDIA!AH269</f>
        <v>115916</v>
      </c>
    </row>
    <row r="63" spans="1:33" ht="17" thickTop="1" thickBot="1">
      <c r="A63" s="30">
        <v>61</v>
      </c>
      <c r="B63" s="21">
        <v>97522</v>
      </c>
      <c r="C63" s="21">
        <v>99209</v>
      </c>
      <c r="D63" s="21">
        <v>97810</v>
      </c>
      <c r="E63" s="21">
        <v>100951</v>
      </c>
      <c r="F63" s="21">
        <v>100061</v>
      </c>
      <c r="G63" s="21">
        <v>100197</v>
      </c>
      <c r="H63" s="21">
        <v>100338</v>
      </c>
      <c r="I63" s="21">
        <v>102778</v>
      </c>
      <c r="J63" s="21">
        <v>102987</v>
      </c>
      <c r="K63" s="21">
        <v>104124</v>
      </c>
      <c r="L63" s="25">
        <v>110902</v>
      </c>
      <c r="M63" s="25">
        <v>107926</v>
      </c>
      <c r="N63" s="25">
        <v>107620</v>
      </c>
      <c r="O63" s="25">
        <v>107202</v>
      </c>
      <c r="P63" s="25">
        <v>109027</v>
      </c>
      <c r="Q63" s="25">
        <v>112276</v>
      </c>
      <c r="R63" s="25">
        <v>107389</v>
      </c>
      <c r="S63" s="25">
        <v>113237</v>
      </c>
      <c r="T63" s="25">
        <v>122828</v>
      </c>
      <c r="U63" s="25">
        <v>125786</v>
      </c>
      <c r="V63" s="26">
        <v>126344</v>
      </c>
      <c r="W63" s="26">
        <v>114440</v>
      </c>
      <c r="X63" s="26">
        <v>109833</v>
      </c>
      <c r="Y63" s="26">
        <v>106266</v>
      </c>
      <c r="Z63" s="26">
        <v>106230</v>
      </c>
      <c r="AA63" s="26">
        <v>97925</v>
      </c>
      <c r="AB63" s="26">
        <v>131011</v>
      </c>
      <c r="AC63" s="26">
        <v>125820</v>
      </c>
      <c r="AD63" s="26">
        <v>128575</v>
      </c>
      <c r="AE63" s="26">
        <v>123096</v>
      </c>
      <c r="AF63" s="26">
        <f>LOMBARDIA!AG270</f>
        <v>120074</v>
      </c>
      <c r="AG63" s="26">
        <f>LOMBARDIA!AH270</f>
        <v>115482</v>
      </c>
    </row>
    <row r="64" spans="1:33" ht="17" thickTop="1" thickBot="1">
      <c r="A64" s="30">
        <v>62</v>
      </c>
      <c r="B64" s="21">
        <v>63063</v>
      </c>
      <c r="C64" s="21">
        <v>95578</v>
      </c>
      <c r="D64" s="21">
        <v>97263</v>
      </c>
      <c r="E64" s="21">
        <v>95996</v>
      </c>
      <c r="F64" s="21">
        <v>99146</v>
      </c>
      <c r="G64" s="21">
        <v>98331</v>
      </c>
      <c r="H64" s="21">
        <v>98620</v>
      </c>
      <c r="I64" s="21">
        <v>98787</v>
      </c>
      <c r="J64" s="21">
        <v>101337</v>
      </c>
      <c r="K64" s="21">
        <v>101539</v>
      </c>
      <c r="L64" s="25">
        <v>102977</v>
      </c>
      <c r="M64" s="25">
        <v>109445</v>
      </c>
      <c r="N64" s="25">
        <v>106538</v>
      </c>
      <c r="O64" s="25">
        <v>106308</v>
      </c>
      <c r="P64" s="25">
        <v>105886</v>
      </c>
      <c r="Q64" s="25">
        <v>107758</v>
      </c>
      <c r="R64" s="25">
        <v>110974</v>
      </c>
      <c r="S64" s="25">
        <v>106194</v>
      </c>
      <c r="T64" s="25">
        <v>111996</v>
      </c>
      <c r="U64" s="25">
        <v>121499</v>
      </c>
      <c r="V64" s="26">
        <v>124496</v>
      </c>
      <c r="W64" s="26">
        <v>125330</v>
      </c>
      <c r="X64" s="26">
        <v>113505</v>
      </c>
      <c r="Y64" s="26">
        <v>109045</v>
      </c>
      <c r="Z64" s="26">
        <v>105400</v>
      </c>
      <c r="AA64" s="26">
        <v>105361</v>
      </c>
      <c r="AB64" s="26">
        <v>97072</v>
      </c>
      <c r="AC64" s="26">
        <v>130136</v>
      </c>
      <c r="AD64" s="26">
        <v>125017</v>
      </c>
      <c r="AE64" s="26">
        <v>127866</v>
      </c>
      <c r="AF64" s="26">
        <f>LOMBARDIA!AG271</f>
        <v>121458</v>
      </c>
      <c r="AG64" s="26">
        <f>LOMBARDIA!AH271</f>
        <v>120299</v>
      </c>
    </row>
    <row r="65" spans="1:33" ht="17" thickTop="1" thickBot="1">
      <c r="A65" s="30">
        <v>63</v>
      </c>
      <c r="B65" s="21">
        <v>47930</v>
      </c>
      <c r="C65" s="21">
        <v>61664</v>
      </c>
      <c r="D65" s="21">
        <v>93595</v>
      </c>
      <c r="E65" s="21">
        <v>95372</v>
      </c>
      <c r="F65" s="21">
        <v>94254</v>
      </c>
      <c r="G65" s="21">
        <v>97336</v>
      </c>
      <c r="H65" s="21">
        <v>96665</v>
      </c>
      <c r="I65" s="21">
        <v>97064</v>
      </c>
      <c r="J65" s="21">
        <v>97241</v>
      </c>
      <c r="K65" s="21">
        <v>99789</v>
      </c>
      <c r="L65" s="25">
        <v>100316</v>
      </c>
      <c r="M65" s="25">
        <v>101616</v>
      </c>
      <c r="N65" s="25">
        <v>107907</v>
      </c>
      <c r="O65" s="25">
        <v>105223</v>
      </c>
      <c r="P65" s="25">
        <v>104888</v>
      </c>
      <c r="Q65" s="25">
        <v>104552</v>
      </c>
      <c r="R65" s="25">
        <v>106459</v>
      </c>
      <c r="S65" s="25">
        <v>109674</v>
      </c>
      <c r="T65" s="25">
        <v>105095</v>
      </c>
      <c r="U65" s="25">
        <v>110748</v>
      </c>
      <c r="V65" s="26">
        <v>120151</v>
      </c>
      <c r="W65" s="26">
        <v>123430</v>
      </c>
      <c r="X65" s="26">
        <v>124180</v>
      </c>
      <c r="Y65" s="26">
        <v>112597</v>
      </c>
      <c r="Z65" s="26">
        <v>108156</v>
      </c>
      <c r="AA65" s="26">
        <v>104569</v>
      </c>
      <c r="AB65" s="26">
        <v>104455</v>
      </c>
      <c r="AC65" s="26">
        <v>96343</v>
      </c>
      <c r="AD65" s="26">
        <v>129193</v>
      </c>
      <c r="AE65" s="26">
        <v>124202</v>
      </c>
      <c r="AF65" s="26">
        <f>LOMBARDIA!AG272</f>
        <v>125860</v>
      </c>
      <c r="AG65" s="26">
        <f>LOMBARDIA!AH272</f>
        <v>121439</v>
      </c>
    </row>
    <row r="66" spans="1:33" ht="17" thickTop="1" thickBot="1">
      <c r="A66" s="30">
        <v>64</v>
      </c>
      <c r="B66" s="21">
        <v>50096</v>
      </c>
      <c r="C66" s="21">
        <v>46839</v>
      </c>
      <c r="D66" s="21">
        <v>60272</v>
      </c>
      <c r="E66" s="21">
        <v>91609</v>
      </c>
      <c r="F66" s="21">
        <v>93433</v>
      </c>
      <c r="G66" s="21">
        <v>92526</v>
      </c>
      <c r="H66" s="21">
        <v>95520</v>
      </c>
      <c r="I66" s="21">
        <v>94944</v>
      </c>
      <c r="J66" s="21">
        <v>95402</v>
      </c>
      <c r="K66" s="21">
        <v>95654</v>
      </c>
      <c r="L66" s="25">
        <v>98513</v>
      </c>
      <c r="M66" s="25">
        <v>98852</v>
      </c>
      <c r="N66" s="25">
        <v>100131</v>
      </c>
      <c r="O66" s="25">
        <v>106370</v>
      </c>
      <c r="P66" s="25">
        <v>103842</v>
      </c>
      <c r="Q66" s="25">
        <v>103537</v>
      </c>
      <c r="R66" s="25">
        <v>103118</v>
      </c>
      <c r="S66" s="25">
        <v>105055</v>
      </c>
      <c r="T66" s="25">
        <v>108292</v>
      </c>
      <c r="U66" s="25">
        <v>103914</v>
      </c>
      <c r="V66" s="26">
        <v>109425</v>
      </c>
      <c r="W66" s="26">
        <v>119096</v>
      </c>
      <c r="X66" s="26">
        <v>122293</v>
      </c>
      <c r="Y66" s="26">
        <v>123113</v>
      </c>
      <c r="Z66" s="26">
        <v>111552</v>
      </c>
      <c r="AA66" s="26">
        <v>107266</v>
      </c>
      <c r="AB66" s="26">
        <v>103628</v>
      </c>
      <c r="AC66" s="26">
        <v>103627</v>
      </c>
      <c r="AD66" s="26">
        <v>95492</v>
      </c>
      <c r="AE66" s="26">
        <v>128266</v>
      </c>
      <c r="AF66" s="26">
        <f>LOMBARDIA!AG273</f>
        <v>122309</v>
      </c>
      <c r="AG66" s="26">
        <f>LOMBARDIA!AH273</f>
        <v>126156</v>
      </c>
    </row>
    <row r="67" spans="1:33" ht="17" thickTop="1" thickBot="1">
      <c r="A67" s="30">
        <v>65</v>
      </c>
      <c r="B67" s="21">
        <v>63908</v>
      </c>
      <c r="C67" s="21">
        <v>48956</v>
      </c>
      <c r="D67" s="21">
        <v>45652</v>
      </c>
      <c r="E67" s="21">
        <v>58924</v>
      </c>
      <c r="F67" s="21">
        <v>89607</v>
      </c>
      <c r="G67" s="21">
        <v>91509</v>
      </c>
      <c r="H67" s="21">
        <v>90763</v>
      </c>
      <c r="I67" s="21">
        <v>93858</v>
      </c>
      <c r="J67" s="21">
        <v>93198</v>
      </c>
      <c r="K67" s="21">
        <v>93667</v>
      </c>
      <c r="L67" s="25">
        <v>94147</v>
      </c>
      <c r="M67" s="25">
        <v>96875</v>
      </c>
      <c r="N67" s="25">
        <v>97239</v>
      </c>
      <c r="O67" s="25">
        <v>98628</v>
      </c>
      <c r="P67" s="25">
        <v>104796</v>
      </c>
      <c r="Q67" s="25">
        <v>102322</v>
      </c>
      <c r="R67" s="25">
        <v>102091</v>
      </c>
      <c r="S67" s="25">
        <v>101578</v>
      </c>
      <c r="T67" s="25">
        <v>103609</v>
      </c>
      <c r="U67" s="25">
        <v>106893</v>
      </c>
      <c r="V67" s="26">
        <v>102633</v>
      </c>
      <c r="W67" s="26">
        <v>108327</v>
      </c>
      <c r="X67" s="26">
        <v>117991</v>
      </c>
      <c r="Y67" s="26">
        <v>121099</v>
      </c>
      <c r="Z67" s="26">
        <v>121850</v>
      </c>
      <c r="AA67" s="26">
        <v>110517</v>
      </c>
      <c r="AB67" s="26">
        <v>106210</v>
      </c>
      <c r="AC67" s="26">
        <v>102651</v>
      </c>
      <c r="AD67" s="26">
        <v>102751</v>
      </c>
      <c r="AE67" s="26">
        <v>94630</v>
      </c>
      <c r="AF67" s="26">
        <f>LOMBARDIA!AG274</f>
        <v>126186</v>
      </c>
      <c r="AG67" s="26">
        <f>LOMBARDIA!AH274</f>
        <v>122453</v>
      </c>
    </row>
    <row r="68" spans="1:33" ht="17" thickTop="1" thickBot="1">
      <c r="A68" s="30">
        <v>66</v>
      </c>
      <c r="B68" s="21">
        <v>80297</v>
      </c>
      <c r="C68" s="21">
        <v>62281</v>
      </c>
      <c r="D68" s="21">
        <v>47749</v>
      </c>
      <c r="E68" s="21">
        <v>44487</v>
      </c>
      <c r="F68" s="21">
        <v>57512</v>
      </c>
      <c r="G68" s="21">
        <v>87683</v>
      </c>
      <c r="H68" s="21">
        <v>89756</v>
      </c>
      <c r="I68" s="21">
        <v>89024</v>
      </c>
      <c r="J68" s="21">
        <v>92094</v>
      </c>
      <c r="K68" s="21">
        <v>91459</v>
      </c>
      <c r="L68" s="25">
        <v>92142</v>
      </c>
      <c r="M68" s="25">
        <v>92513</v>
      </c>
      <c r="N68" s="25">
        <v>95106</v>
      </c>
      <c r="O68" s="25">
        <v>95590</v>
      </c>
      <c r="P68" s="25">
        <v>96986</v>
      </c>
      <c r="Q68" s="25">
        <v>103210</v>
      </c>
      <c r="R68" s="25">
        <v>100762</v>
      </c>
      <c r="S68" s="25">
        <v>100690</v>
      </c>
      <c r="T68" s="25">
        <v>99990</v>
      </c>
      <c r="U68" s="25">
        <v>102169</v>
      </c>
      <c r="V68" s="26">
        <v>105433</v>
      </c>
      <c r="W68" s="26">
        <v>101311</v>
      </c>
      <c r="X68" s="26">
        <v>107193</v>
      </c>
      <c r="Y68" s="26">
        <v>116810</v>
      </c>
      <c r="Z68" s="26">
        <v>119773</v>
      </c>
      <c r="AA68" s="26">
        <v>120492</v>
      </c>
      <c r="AB68" s="26">
        <v>109310</v>
      </c>
      <c r="AC68" s="26">
        <v>105267</v>
      </c>
      <c r="AD68" s="26">
        <v>101731</v>
      </c>
      <c r="AE68" s="26">
        <v>101779</v>
      </c>
      <c r="AF68" s="26">
        <f>LOMBARDIA!AG275</f>
        <v>93382</v>
      </c>
      <c r="AG68" s="26">
        <f>LOMBARDIA!AH275</f>
        <v>125840</v>
      </c>
    </row>
    <row r="69" spans="1:33" ht="17" thickTop="1" thickBot="1">
      <c r="A69" s="30">
        <v>67</v>
      </c>
      <c r="B69" s="21">
        <v>84006</v>
      </c>
      <c r="C69" s="21">
        <v>78213</v>
      </c>
      <c r="D69" s="21">
        <v>60632</v>
      </c>
      <c r="E69" s="21">
        <v>46517</v>
      </c>
      <c r="F69" s="21">
        <v>43336</v>
      </c>
      <c r="G69" s="21">
        <v>56094</v>
      </c>
      <c r="H69" s="21">
        <v>85734</v>
      </c>
      <c r="I69" s="21">
        <v>87927</v>
      </c>
      <c r="J69" s="21">
        <v>87237</v>
      </c>
      <c r="K69" s="21">
        <v>90186</v>
      </c>
      <c r="L69" s="25">
        <v>89877</v>
      </c>
      <c r="M69" s="25">
        <v>90347</v>
      </c>
      <c r="N69" s="25">
        <v>90781</v>
      </c>
      <c r="O69" s="25">
        <v>93400</v>
      </c>
      <c r="P69" s="25">
        <v>93866</v>
      </c>
      <c r="Q69" s="25">
        <v>95353</v>
      </c>
      <c r="R69" s="25">
        <v>101569</v>
      </c>
      <c r="S69" s="25">
        <v>99124</v>
      </c>
      <c r="T69" s="25">
        <v>99148</v>
      </c>
      <c r="U69" s="25">
        <v>98520</v>
      </c>
      <c r="V69" s="26">
        <v>100669</v>
      </c>
      <c r="W69" s="26">
        <v>104034</v>
      </c>
      <c r="X69" s="26">
        <v>100058</v>
      </c>
      <c r="Y69" s="26">
        <v>106109</v>
      </c>
      <c r="Z69" s="26">
        <v>115460</v>
      </c>
      <c r="AA69" s="26">
        <v>118424</v>
      </c>
      <c r="AB69" s="26">
        <v>119072</v>
      </c>
      <c r="AC69" s="26">
        <v>108074</v>
      </c>
      <c r="AD69" s="26">
        <v>104116</v>
      </c>
      <c r="AE69" s="26">
        <v>100650</v>
      </c>
      <c r="AF69" s="26">
        <f>LOMBARDIA!AG276</f>
        <v>100249</v>
      </c>
      <c r="AG69" s="26">
        <f>LOMBARDIA!AH276</f>
        <v>93103</v>
      </c>
    </row>
    <row r="70" spans="1:33" ht="17" thickTop="1" thickBot="1">
      <c r="A70" s="30">
        <v>68</v>
      </c>
      <c r="B70" s="21">
        <v>82496</v>
      </c>
      <c r="C70" s="21">
        <v>81693</v>
      </c>
      <c r="D70" s="21">
        <v>76075</v>
      </c>
      <c r="E70" s="21">
        <v>58976</v>
      </c>
      <c r="F70" s="21">
        <v>45287</v>
      </c>
      <c r="G70" s="21">
        <v>42142</v>
      </c>
      <c r="H70" s="21">
        <v>54673</v>
      </c>
      <c r="I70" s="21">
        <v>83750</v>
      </c>
      <c r="J70" s="21">
        <v>86013</v>
      </c>
      <c r="K70" s="21">
        <v>85298</v>
      </c>
      <c r="L70" s="25">
        <v>88433</v>
      </c>
      <c r="M70" s="25">
        <v>87967</v>
      </c>
      <c r="N70" s="25">
        <v>88516</v>
      </c>
      <c r="O70" s="25">
        <v>89001</v>
      </c>
      <c r="P70" s="25">
        <v>91618</v>
      </c>
      <c r="Q70" s="25">
        <v>92092</v>
      </c>
      <c r="R70" s="25">
        <v>93677</v>
      </c>
      <c r="S70" s="25">
        <v>99796</v>
      </c>
      <c r="T70" s="25">
        <v>97443</v>
      </c>
      <c r="U70" s="25">
        <v>97563</v>
      </c>
      <c r="V70" s="26">
        <v>96915</v>
      </c>
      <c r="W70" s="26">
        <v>99274</v>
      </c>
      <c r="X70" s="26">
        <v>102690</v>
      </c>
      <c r="Y70" s="26">
        <v>98760</v>
      </c>
      <c r="Z70" s="26">
        <v>104883</v>
      </c>
      <c r="AA70" s="26">
        <v>114187</v>
      </c>
      <c r="AB70" s="26">
        <v>116958</v>
      </c>
      <c r="AC70" s="26">
        <v>117754</v>
      </c>
      <c r="AD70" s="26">
        <v>106750</v>
      </c>
      <c r="AE70" s="26">
        <v>102981</v>
      </c>
      <c r="AF70" s="26">
        <f>LOMBARDIA!AG277</f>
        <v>99066</v>
      </c>
      <c r="AG70" s="26">
        <f>LOMBARDIA!AH277</f>
        <v>99803</v>
      </c>
    </row>
    <row r="71" spans="1:33" ht="17" thickTop="1" thickBot="1">
      <c r="A71" s="30">
        <v>69</v>
      </c>
      <c r="B71" s="21">
        <v>80065</v>
      </c>
      <c r="C71" s="21">
        <v>79991</v>
      </c>
      <c r="D71" s="21">
        <v>79102</v>
      </c>
      <c r="E71" s="21">
        <v>73898</v>
      </c>
      <c r="F71" s="21">
        <v>57363</v>
      </c>
      <c r="G71" s="21">
        <v>44030</v>
      </c>
      <c r="H71" s="21">
        <v>41055</v>
      </c>
      <c r="I71" s="21">
        <v>53288</v>
      </c>
      <c r="J71" s="21">
        <v>81772</v>
      </c>
      <c r="K71" s="21">
        <v>83994</v>
      </c>
      <c r="L71" s="25">
        <v>83523</v>
      </c>
      <c r="M71" s="25">
        <v>86526</v>
      </c>
      <c r="N71" s="25">
        <v>86106</v>
      </c>
      <c r="O71" s="25">
        <v>86591</v>
      </c>
      <c r="P71" s="25">
        <v>87139</v>
      </c>
      <c r="Q71" s="25">
        <v>89730</v>
      </c>
      <c r="R71" s="25">
        <v>90245</v>
      </c>
      <c r="S71" s="25">
        <v>91901</v>
      </c>
      <c r="T71" s="25">
        <v>97997</v>
      </c>
      <c r="U71" s="25">
        <v>95705</v>
      </c>
      <c r="V71" s="26">
        <v>95937</v>
      </c>
      <c r="W71" s="26">
        <v>95474</v>
      </c>
      <c r="X71" s="26">
        <v>97705</v>
      </c>
      <c r="Y71" s="26">
        <v>101180</v>
      </c>
      <c r="Z71" s="26">
        <v>97406</v>
      </c>
      <c r="AA71" s="26">
        <v>103513</v>
      </c>
      <c r="AB71" s="26">
        <v>112879</v>
      </c>
      <c r="AC71" s="26">
        <v>115489</v>
      </c>
      <c r="AD71" s="26">
        <v>116154</v>
      </c>
      <c r="AE71" s="26">
        <v>105388</v>
      </c>
      <c r="AF71" s="26">
        <f>LOMBARDIA!AG278</f>
        <v>101285</v>
      </c>
      <c r="AG71" s="26">
        <f>LOMBARDIA!AH278</f>
        <v>98412</v>
      </c>
    </row>
    <row r="72" spans="1:33" ht="17" thickTop="1" thickBot="1">
      <c r="A72" s="30">
        <v>70</v>
      </c>
      <c r="B72" s="21">
        <v>75229</v>
      </c>
      <c r="C72" s="21">
        <v>77552</v>
      </c>
      <c r="D72" s="21">
        <v>77370</v>
      </c>
      <c r="E72" s="21">
        <v>76628</v>
      </c>
      <c r="F72" s="21">
        <v>71635</v>
      </c>
      <c r="G72" s="21">
        <v>55731</v>
      </c>
      <c r="H72" s="21">
        <v>42773</v>
      </c>
      <c r="I72" s="21">
        <v>39952</v>
      </c>
      <c r="J72" s="21">
        <v>51959</v>
      </c>
      <c r="K72" s="21">
        <v>79677</v>
      </c>
      <c r="L72" s="25">
        <v>81988</v>
      </c>
      <c r="M72" s="25">
        <v>81502</v>
      </c>
      <c r="N72" s="25">
        <v>84507</v>
      </c>
      <c r="O72" s="25">
        <v>84060</v>
      </c>
      <c r="P72" s="25">
        <v>84565</v>
      </c>
      <c r="Q72" s="25">
        <v>85193</v>
      </c>
      <c r="R72" s="25">
        <v>87725</v>
      </c>
      <c r="S72" s="25">
        <v>88278</v>
      </c>
      <c r="T72" s="25">
        <v>90118</v>
      </c>
      <c r="U72" s="25">
        <v>96156</v>
      </c>
      <c r="V72" s="26">
        <v>94022</v>
      </c>
      <c r="W72" s="26">
        <v>94336</v>
      </c>
      <c r="X72" s="26">
        <v>93839</v>
      </c>
      <c r="Y72" s="26">
        <v>96201</v>
      </c>
      <c r="Z72" s="26">
        <v>99586</v>
      </c>
      <c r="AA72" s="26">
        <v>95874</v>
      </c>
      <c r="AB72" s="26">
        <v>102104</v>
      </c>
      <c r="AC72" s="26">
        <v>111408</v>
      </c>
      <c r="AD72" s="26">
        <v>113892</v>
      </c>
      <c r="AE72" s="26">
        <v>114508</v>
      </c>
      <c r="AF72" s="26">
        <f>LOMBARDIA!AG279</f>
        <v>103529</v>
      </c>
      <c r="AG72" s="26">
        <f>LOMBARDIA!AH279</f>
        <v>100369</v>
      </c>
    </row>
    <row r="73" spans="1:33" ht="17" thickTop="1" thickBot="1">
      <c r="A73" s="30">
        <v>71</v>
      </c>
      <c r="B73" s="21">
        <v>72758</v>
      </c>
      <c r="C73" s="21">
        <v>72516</v>
      </c>
      <c r="D73" s="21">
        <v>74880</v>
      </c>
      <c r="E73" s="21">
        <v>74779</v>
      </c>
      <c r="F73" s="21">
        <v>74112</v>
      </c>
      <c r="G73" s="21">
        <v>69352</v>
      </c>
      <c r="H73" s="21">
        <v>54132</v>
      </c>
      <c r="I73" s="21">
        <v>41586</v>
      </c>
      <c r="J73" s="21">
        <v>38803</v>
      </c>
      <c r="K73" s="21">
        <v>50503</v>
      </c>
      <c r="L73" s="25">
        <v>77556</v>
      </c>
      <c r="M73" s="25">
        <v>79866</v>
      </c>
      <c r="N73" s="25">
        <v>79398</v>
      </c>
      <c r="O73" s="25">
        <v>82460</v>
      </c>
      <c r="P73" s="25">
        <v>81977</v>
      </c>
      <c r="Q73" s="25">
        <v>82543</v>
      </c>
      <c r="R73" s="25">
        <v>83156</v>
      </c>
      <c r="S73" s="25">
        <v>85652</v>
      </c>
      <c r="T73" s="25">
        <v>86370</v>
      </c>
      <c r="U73" s="25">
        <v>88225</v>
      </c>
      <c r="V73" s="26">
        <v>94258</v>
      </c>
      <c r="W73" s="26">
        <v>92250</v>
      </c>
      <c r="X73" s="26">
        <v>92547</v>
      </c>
      <c r="Y73" s="26">
        <v>92318</v>
      </c>
      <c r="Z73" s="26">
        <v>94629</v>
      </c>
      <c r="AA73" s="26">
        <v>98039</v>
      </c>
      <c r="AB73" s="26">
        <v>94234</v>
      </c>
      <c r="AC73" s="26">
        <v>100681</v>
      </c>
      <c r="AD73" s="26">
        <v>109721</v>
      </c>
      <c r="AE73" s="26">
        <v>112210</v>
      </c>
      <c r="AF73" s="26">
        <f>LOMBARDIA!AG280</f>
        <v>112178</v>
      </c>
      <c r="AG73" s="26">
        <f>LOMBARDIA!AH280</f>
        <v>102539</v>
      </c>
    </row>
    <row r="74" spans="1:33" ht="17" thickTop="1" thickBot="1">
      <c r="A74" s="30">
        <v>72</v>
      </c>
      <c r="B74" s="21">
        <v>66670</v>
      </c>
      <c r="C74" s="21">
        <v>70015</v>
      </c>
      <c r="D74" s="21">
        <v>69717</v>
      </c>
      <c r="E74" s="21">
        <v>72081</v>
      </c>
      <c r="F74" s="21">
        <v>72073</v>
      </c>
      <c r="G74" s="21">
        <v>71609</v>
      </c>
      <c r="H74" s="21">
        <v>67211</v>
      </c>
      <c r="I74" s="21">
        <v>52441</v>
      </c>
      <c r="J74" s="21">
        <v>40336</v>
      </c>
      <c r="K74" s="21">
        <v>37635</v>
      </c>
      <c r="L74" s="25">
        <v>48938</v>
      </c>
      <c r="M74" s="25">
        <v>75367</v>
      </c>
      <c r="N74" s="25">
        <v>77706</v>
      </c>
      <c r="O74" s="25">
        <v>77307</v>
      </c>
      <c r="P74" s="25">
        <v>80331</v>
      </c>
      <c r="Q74" s="25">
        <v>79856</v>
      </c>
      <c r="R74" s="25">
        <v>80402</v>
      </c>
      <c r="S74" s="25">
        <v>80941</v>
      </c>
      <c r="T74" s="25">
        <v>83513</v>
      </c>
      <c r="U74" s="25">
        <v>84462</v>
      </c>
      <c r="V74" s="26">
        <v>86290</v>
      </c>
      <c r="W74" s="26">
        <v>92213</v>
      </c>
      <c r="X74" s="26">
        <v>90228</v>
      </c>
      <c r="Y74" s="26">
        <v>90748</v>
      </c>
      <c r="Z74" s="26">
        <v>90581</v>
      </c>
      <c r="AA74" s="26">
        <v>92878</v>
      </c>
      <c r="AB74" s="26">
        <v>96329</v>
      </c>
      <c r="AC74" s="26">
        <v>92480</v>
      </c>
      <c r="AD74" s="26">
        <v>99066</v>
      </c>
      <c r="AE74" s="26">
        <v>108068</v>
      </c>
      <c r="AF74" s="26">
        <f>LOMBARDIA!AG281</f>
        <v>109647</v>
      </c>
      <c r="AG74" s="26">
        <f>LOMBARDIA!AH281</f>
        <v>110982</v>
      </c>
    </row>
    <row r="75" spans="1:33" ht="17" thickTop="1" thickBot="1">
      <c r="A75" s="30">
        <v>73</v>
      </c>
      <c r="B75" s="21">
        <v>63071</v>
      </c>
      <c r="C75" s="21">
        <v>63977</v>
      </c>
      <c r="D75" s="21">
        <v>66992</v>
      </c>
      <c r="E75" s="21">
        <v>66957</v>
      </c>
      <c r="F75" s="21">
        <v>69264</v>
      </c>
      <c r="G75" s="21">
        <v>69304</v>
      </c>
      <c r="H75" s="21">
        <v>69086</v>
      </c>
      <c r="I75" s="21">
        <v>64986</v>
      </c>
      <c r="J75" s="21">
        <v>50671</v>
      </c>
      <c r="K75" s="21">
        <v>39016</v>
      </c>
      <c r="L75" s="25">
        <v>36314</v>
      </c>
      <c r="M75" s="25">
        <v>47447</v>
      </c>
      <c r="N75" s="25">
        <v>73038</v>
      </c>
      <c r="O75" s="25">
        <v>75423</v>
      </c>
      <c r="P75" s="25">
        <v>75033</v>
      </c>
      <c r="Q75" s="25">
        <v>78075</v>
      </c>
      <c r="R75" s="25">
        <v>77700</v>
      </c>
      <c r="S75" s="25">
        <v>78186</v>
      </c>
      <c r="T75" s="25">
        <v>78760</v>
      </c>
      <c r="U75" s="25">
        <v>81378</v>
      </c>
      <c r="V75" s="26">
        <v>82371</v>
      </c>
      <c r="W75" s="26">
        <v>84229</v>
      </c>
      <c r="X75" s="26">
        <v>90041</v>
      </c>
      <c r="Y75" s="26">
        <v>88373</v>
      </c>
      <c r="Z75" s="26">
        <v>88873</v>
      </c>
      <c r="AA75" s="26">
        <v>88674</v>
      </c>
      <c r="AB75" s="26">
        <v>91001</v>
      </c>
      <c r="AC75" s="26">
        <v>94550</v>
      </c>
      <c r="AD75" s="26">
        <v>90624</v>
      </c>
      <c r="AE75" s="26">
        <v>97405</v>
      </c>
      <c r="AF75" s="26">
        <f>LOMBARDIA!AG282</f>
        <v>105470</v>
      </c>
      <c r="AG75" s="26">
        <f>LOMBARDIA!AH282</f>
        <v>108348</v>
      </c>
    </row>
    <row r="76" spans="1:33" ht="17" thickTop="1" thickBot="1">
      <c r="A76" s="30">
        <v>74</v>
      </c>
      <c r="B76" s="21">
        <v>56179</v>
      </c>
      <c r="C76" s="21">
        <v>60121</v>
      </c>
      <c r="D76" s="21">
        <v>61021</v>
      </c>
      <c r="E76" s="21">
        <v>64079</v>
      </c>
      <c r="F76" s="21">
        <v>64065</v>
      </c>
      <c r="G76" s="21">
        <v>66309</v>
      </c>
      <c r="H76" s="21">
        <v>66629</v>
      </c>
      <c r="I76" s="21">
        <v>66541</v>
      </c>
      <c r="J76" s="21">
        <v>62637</v>
      </c>
      <c r="K76" s="21">
        <v>48833</v>
      </c>
      <c r="L76" s="25">
        <v>37475</v>
      </c>
      <c r="M76" s="25">
        <v>35019</v>
      </c>
      <c r="N76" s="25">
        <v>45928</v>
      </c>
      <c r="O76" s="25">
        <v>70718</v>
      </c>
      <c r="P76" s="25">
        <v>73057</v>
      </c>
      <c r="Q76" s="25">
        <v>72736</v>
      </c>
      <c r="R76" s="25">
        <v>75744</v>
      </c>
      <c r="S76" s="25">
        <v>75316</v>
      </c>
      <c r="T76" s="25">
        <v>75875</v>
      </c>
      <c r="U76" s="25">
        <v>76626</v>
      </c>
      <c r="V76" s="26">
        <v>79206</v>
      </c>
      <c r="W76" s="26">
        <v>80263</v>
      </c>
      <c r="X76" s="26">
        <v>82033</v>
      </c>
      <c r="Y76" s="26">
        <v>87912</v>
      </c>
      <c r="Z76" s="26">
        <v>86195</v>
      </c>
      <c r="AA76" s="26">
        <v>86862</v>
      </c>
      <c r="AB76" s="26">
        <v>86701</v>
      </c>
      <c r="AC76" s="26">
        <v>89035</v>
      </c>
      <c r="AD76" s="26">
        <v>92532</v>
      </c>
      <c r="AE76" s="26">
        <v>88666</v>
      </c>
      <c r="AF76" s="26">
        <f>LOMBARDIA!AG283</f>
        <v>94993</v>
      </c>
      <c r="AG76" s="26">
        <f>LOMBARDIA!AH283</f>
        <v>104032</v>
      </c>
    </row>
    <row r="77" spans="1:33" ht="17" thickTop="1" thickBot="1">
      <c r="A77" s="30">
        <v>75</v>
      </c>
      <c r="B77" s="21">
        <v>52305</v>
      </c>
      <c r="C77" s="21">
        <v>53294</v>
      </c>
      <c r="D77" s="21">
        <v>57016</v>
      </c>
      <c r="E77" s="21">
        <v>58147</v>
      </c>
      <c r="F77" s="21">
        <v>61029</v>
      </c>
      <c r="G77" s="21">
        <v>61137</v>
      </c>
      <c r="H77" s="21">
        <v>63478</v>
      </c>
      <c r="I77" s="21">
        <v>63884</v>
      </c>
      <c r="J77" s="21">
        <v>63953</v>
      </c>
      <c r="K77" s="21">
        <v>60120</v>
      </c>
      <c r="L77" s="25">
        <v>46893</v>
      </c>
      <c r="M77" s="25">
        <v>36103</v>
      </c>
      <c r="N77" s="25">
        <v>33699</v>
      </c>
      <c r="O77" s="25">
        <v>44196</v>
      </c>
      <c r="P77" s="25">
        <v>68305</v>
      </c>
      <c r="Q77" s="25">
        <v>70689</v>
      </c>
      <c r="R77" s="25">
        <v>70300</v>
      </c>
      <c r="S77" s="25">
        <v>73277</v>
      </c>
      <c r="T77" s="25">
        <v>72971</v>
      </c>
      <c r="U77" s="25">
        <v>73649</v>
      </c>
      <c r="V77" s="26">
        <v>74351</v>
      </c>
      <c r="W77" s="26">
        <v>77127</v>
      </c>
      <c r="X77" s="26">
        <v>77955</v>
      </c>
      <c r="Y77" s="26">
        <v>79922</v>
      </c>
      <c r="Z77" s="26">
        <v>85599</v>
      </c>
      <c r="AA77" s="26">
        <v>83929</v>
      </c>
      <c r="AB77" s="26">
        <v>84662</v>
      </c>
      <c r="AC77" s="26">
        <v>84594</v>
      </c>
      <c r="AD77" s="26">
        <v>86907</v>
      </c>
      <c r="AE77" s="26">
        <v>90345</v>
      </c>
      <c r="AF77" s="26">
        <f>LOMBARDIA!AG284</f>
        <v>86292</v>
      </c>
      <c r="AG77" s="26">
        <f>LOMBARDIA!AH284</f>
        <v>93314</v>
      </c>
    </row>
    <row r="78" spans="1:33" ht="17" thickTop="1" thickBot="1">
      <c r="A78" s="30">
        <v>76</v>
      </c>
      <c r="B78" s="21">
        <v>46477</v>
      </c>
      <c r="C78" s="21">
        <v>49341</v>
      </c>
      <c r="D78" s="21">
        <v>50263</v>
      </c>
      <c r="E78" s="21">
        <v>54011</v>
      </c>
      <c r="F78" s="21">
        <v>55175</v>
      </c>
      <c r="G78" s="21">
        <v>58007</v>
      </c>
      <c r="H78" s="21">
        <v>58338</v>
      </c>
      <c r="I78" s="21">
        <v>60686</v>
      </c>
      <c r="J78" s="21">
        <v>61100</v>
      </c>
      <c r="K78" s="21">
        <v>61156</v>
      </c>
      <c r="L78" s="25">
        <v>57798</v>
      </c>
      <c r="M78" s="25">
        <v>45044</v>
      </c>
      <c r="N78" s="25">
        <v>34622</v>
      </c>
      <c r="O78" s="25">
        <v>32398</v>
      </c>
      <c r="P78" s="25">
        <v>42523</v>
      </c>
      <c r="Q78" s="25">
        <v>65797</v>
      </c>
      <c r="R78" s="25">
        <v>68225</v>
      </c>
      <c r="S78" s="25">
        <v>67737</v>
      </c>
      <c r="T78" s="25">
        <v>70758</v>
      </c>
      <c r="U78" s="25">
        <v>70529</v>
      </c>
      <c r="V78" s="26">
        <v>71288</v>
      </c>
      <c r="W78" s="26">
        <v>72087</v>
      </c>
      <c r="X78" s="26">
        <v>74820</v>
      </c>
      <c r="Y78" s="26">
        <v>75806</v>
      </c>
      <c r="Z78" s="26">
        <v>77647</v>
      </c>
      <c r="AA78" s="26">
        <v>83113</v>
      </c>
      <c r="AB78" s="26">
        <v>81629</v>
      </c>
      <c r="AC78" s="26">
        <v>82442</v>
      </c>
      <c r="AD78" s="26">
        <v>82337</v>
      </c>
      <c r="AE78" s="26">
        <v>84714</v>
      </c>
      <c r="AF78" s="26">
        <f>LOMBARDIA!AG285</f>
        <v>87597</v>
      </c>
      <c r="AG78" s="26">
        <f>LOMBARDIA!AH285</f>
        <v>84628</v>
      </c>
    </row>
    <row r="79" spans="1:33" ht="17" thickTop="1" thickBot="1">
      <c r="A79" s="30">
        <v>77</v>
      </c>
      <c r="B79" s="21">
        <v>43602</v>
      </c>
      <c r="C79" s="21">
        <v>43684</v>
      </c>
      <c r="D79" s="21">
        <v>46279</v>
      </c>
      <c r="E79" s="21">
        <v>47268</v>
      </c>
      <c r="F79" s="21">
        <v>50844</v>
      </c>
      <c r="G79" s="21">
        <v>52132</v>
      </c>
      <c r="H79" s="21">
        <v>55059</v>
      </c>
      <c r="I79" s="21">
        <v>55428</v>
      </c>
      <c r="J79" s="21">
        <v>57855</v>
      </c>
      <c r="K79" s="21">
        <v>58138</v>
      </c>
      <c r="L79" s="25">
        <v>58381</v>
      </c>
      <c r="M79" s="25">
        <v>55285</v>
      </c>
      <c r="N79" s="25">
        <v>43164</v>
      </c>
      <c r="O79" s="25">
        <v>33216</v>
      </c>
      <c r="P79" s="25">
        <v>31066</v>
      </c>
      <c r="Q79" s="25">
        <v>40780</v>
      </c>
      <c r="R79" s="25">
        <v>63198</v>
      </c>
      <c r="S79" s="25">
        <v>65543</v>
      </c>
      <c r="T79" s="25">
        <v>65152</v>
      </c>
      <c r="U79" s="25">
        <v>68155</v>
      </c>
      <c r="V79" s="26">
        <v>67979</v>
      </c>
      <c r="W79" s="26">
        <v>68814</v>
      </c>
      <c r="X79" s="26">
        <v>69626</v>
      </c>
      <c r="Y79" s="26">
        <v>72602</v>
      </c>
      <c r="Z79" s="26">
        <v>73416</v>
      </c>
      <c r="AA79" s="26">
        <v>75224</v>
      </c>
      <c r="AB79" s="26">
        <v>80579</v>
      </c>
      <c r="AC79" s="26">
        <v>79007</v>
      </c>
      <c r="AD79" s="26">
        <v>79834</v>
      </c>
      <c r="AE79" s="26">
        <v>79938</v>
      </c>
      <c r="AF79" s="26">
        <f>LOMBARDIA!AG286</f>
        <v>81953</v>
      </c>
      <c r="AG79" s="26">
        <f>LOMBARDIA!AH286</f>
        <v>85590</v>
      </c>
    </row>
    <row r="80" spans="1:33" ht="17" thickTop="1" thickBot="1">
      <c r="A80" s="30">
        <v>78</v>
      </c>
      <c r="B80" s="21">
        <v>38084</v>
      </c>
      <c r="C80" s="21">
        <v>40584</v>
      </c>
      <c r="D80" s="21">
        <v>40589</v>
      </c>
      <c r="E80" s="21">
        <v>43301</v>
      </c>
      <c r="F80" s="21">
        <v>44229</v>
      </c>
      <c r="G80" s="21">
        <v>47708</v>
      </c>
      <c r="H80" s="21">
        <v>49234</v>
      </c>
      <c r="I80" s="21">
        <v>52042</v>
      </c>
      <c r="J80" s="21">
        <v>52550</v>
      </c>
      <c r="K80" s="21">
        <v>54883</v>
      </c>
      <c r="L80" s="25">
        <v>55249</v>
      </c>
      <c r="M80" s="25">
        <v>55595</v>
      </c>
      <c r="N80" s="25">
        <v>52670</v>
      </c>
      <c r="O80" s="25">
        <v>41131</v>
      </c>
      <c r="P80" s="25">
        <v>31728</v>
      </c>
      <c r="Q80" s="25">
        <v>29645</v>
      </c>
      <c r="R80" s="25">
        <v>39053</v>
      </c>
      <c r="S80" s="25">
        <v>60418</v>
      </c>
      <c r="T80" s="25">
        <v>62774</v>
      </c>
      <c r="U80" s="25">
        <v>62508</v>
      </c>
      <c r="V80" s="26">
        <v>65224</v>
      </c>
      <c r="W80" s="26">
        <v>65524</v>
      </c>
      <c r="X80" s="26">
        <v>66223</v>
      </c>
      <c r="Y80" s="26">
        <v>67161</v>
      </c>
      <c r="Z80" s="26">
        <v>70115</v>
      </c>
      <c r="AA80" s="26">
        <v>70973</v>
      </c>
      <c r="AB80" s="26">
        <v>72683</v>
      </c>
      <c r="AC80" s="26">
        <v>77883</v>
      </c>
      <c r="AD80" s="26">
        <v>76319</v>
      </c>
      <c r="AE80" s="26">
        <v>77183</v>
      </c>
      <c r="AF80" s="26">
        <f>LOMBARDIA!AG287</f>
        <v>77067</v>
      </c>
      <c r="AG80" s="26">
        <f>LOMBARDIA!AH287</f>
        <v>79806</v>
      </c>
    </row>
    <row r="81" spans="1:112" ht="17" thickTop="1" thickBot="1">
      <c r="A81" s="30">
        <v>79</v>
      </c>
      <c r="B81" s="21">
        <v>35073</v>
      </c>
      <c r="C81" s="21">
        <v>35263</v>
      </c>
      <c r="D81" s="21">
        <v>37354</v>
      </c>
      <c r="E81" s="21">
        <v>37824</v>
      </c>
      <c r="F81" s="21">
        <v>40186</v>
      </c>
      <c r="G81" s="21">
        <v>41212</v>
      </c>
      <c r="H81" s="21">
        <v>44653</v>
      </c>
      <c r="I81" s="21">
        <v>46278</v>
      </c>
      <c r="J81" s="21">
        <v>49082</v>
      </c>
      <c r="K81" s="21">
        <v>49500</v>
      </c>
      <c r="L81" s="25">
        <v>51922</v>
      </c>
      <c r="M81" s="25">
        <v>52314</v>
      </c>
      <c r="N81" s="25">
        <v>52722</v>
      </c>
      <c r="O81" s="25">
        <v>49993</v>
      </c>
      <c r="P81" s="25">
        <v>39129</v>
      </c>
      <c r="Q81" s="25">
        <v>30108</v>
      </c>
      <c r="R81" s="25">
        <v>28167</v>
      </c>
      <c r="S81" s="25">
        <v>37164</v>
      </c>
      <c r="T81" s="25">
        <v>57549</v>
      </c>
      <c r="U81" s="25">
        <v>59889</v>
      </c>
      <c r="V81" s="26">
        <v>59650</v>
      </c>
      <c r="W81" s="26">
        <v>62254</v>
      </c>
      <c r="X81" s="26">
        <v>62913</v>
      </c>
      <c r="Y81" s="26">
        <v>63699</v>
      </c>
      <c r="Z81" s="26">
        <v>64659</v>
      </c>
      <c r="AA81" s="26">
        <v>67499</v>
      </c>
      <c r="AB81" s="26">
        <v>68282</v>
      </c>
      <c r="AC81" s="26">
        <v>69830</v>
      </c>
      <c r="AD81" s="26">
        <v>74932</v>
      </c>
      <c r="AE81" s="26">
        <v>73378</v>
      </c>
      <c r="AF81" s="26">
        <f>LOMBARDIA!AG288</f>
        <v>74198</v>
      </c>
      <c r="AG81" s="26">
        <f>LOMBARDIA!AH288</f>
        <v>74783</v>
      </c>
    </row>
    <row r="82" spans="1:112" ht="17" thickTop="1" thickBot="1">
      <c r="A82" s="30">
        <v>80</v>
      </c>
      <c r="B82" s="21">
        <v>29856</v>
      </c>
      <c r="C82" s="21">
        <v>32221</v>
      </c>
      <c r="D82" s="21">
        <v>32342</v>
      </c>
      <c r="E82" s="21">
        <v>34363</v>
      </c>
      <c r="F82" s="21">
        <v>34917</v>
      </c>
      <c r="G82" s="21">
        <v>37202</v>
      </c>
      <c r="H82" s="21">
        <v>38386</v>
      </c>
      <c r="I82" s="21">
        <v>41566</v>
      </c>
      <c r="J82" s="21">
        <v>43182</v>
      </c>
      <c r="K82" s="21">
        <v>45920</v>
      </c>
      <c r="L82" s="25">
        <v>46401</v>
      </c>
      <c r="M82" s="25">
        <v>48824</v>
      </c>
      <c r="N82" s="25">
        <v>49153</v>
      </c>
      <c r="O82" s="25">
        <v>49772</v>
      </c>
      <c r="P82" s="25">
        <v>47196</v>
      </c>
      <c r="Q82" s="25">
        <v>37004</v>
      </c>
      <c r="R82" s="25">
        <v>28500</v>
      </c>
      <c r="S82" s="25">
        <v>26637</v>
      </c>
      <c r="T82" s="25">
        <v>35234</v>
      </c>
      <c r="U82" s="25">
        <v>54597</v>
      </c>
      <c r="V82" s="26">
        <v>56628</v>
      </c>
      <c r="W82" s="26">
        <v>56956</v>
      </c>
      <c r="X82" s="26">
        <v>59125</v>
      </c>
      <c r="Y82" s="26">
        <v>60121</v>
      </c>
      <c r="Z82" s="26">
        <v>60768</v>
      </c>
      <c r="AA82" s="26">
        <v>61926</v>
      </c>
      <c r="AB82" s="26">
        <v>64678</v>
      </c>
      <c r="AC82" s="26">
        <v>65282</v>
      </c>
      <c r="AD82" s="26">
        <v>66914</v>
      </c>
      <c r="AE82" s="26">
        <v>71787</v>
      </c>
      <c r="AF82" s="26">
        <f>LOMBARDIA!AG289</f>
        <v>70195</v>
      </c>
      <c r="AG82" s="26">
        <f>LOMBARDIA!AH289</f>
        <v>71576</v>
      </c>
    </row>
    <row r="83" spans="1:112" ht="17" thickTop="1" thickBot="1">
      <c r="A83" s="30">
        <v>81</v>
      </c>
      <c r="B83" s="21">
        <v>26391</v>
      </c>
      <c r="C83" s="21">
        <v>27282</v>
      </c>
      <c r="D83" s="21">
        <v>29095</v>
      </c>
      <c r="E83" s="21">
        <v>29507</v>
      </c>
      <c r="F83" s="21">
        <v>31389</v>
      </c>
      <c r="G83" s="21">
        <v>31947</v>
      </c>
      <c r="H83" s="21">
        <v>34365</v>
      </c>
      <c r="I83" s="21">
        <v>35468</v>
      </c>
      <c r="J83" s="21">
        <v>38545</v>
      </c>
      <c r="K83" s="21">
        <v>39954</v>
      </c>
      <c r="L83" s="25">
        <v>42545</v>
      </c>
      <c r="M83" s="25">
        <v>43368</v>
      </c>
      <c r="N83" s="25">
        <v>45629</v>
      </c>
      <c r="O83" s="25">
        <v>46016</v>
      </c>
      <c r="P83" s="25">
        <v>46702</v>
      </c>
      <c r="Q83" s="25">
        <v>44345</v>
      </c>
      <c r="R83" s="25">
        <v>34861</v>
      </c>
      <c r="S83" s="25">
        <v>26748</v>
      </c>
      <c r="T83" s="25">
        <v>25051</v>
      </c>
      <c r="U83" s="25">
        <v>33327</v>
      </c>
      <c r="V83" s="26">
        <v>51646</v>
      </c>
      <c r="W83" s="26">
        <v>53617</v>
      </c>
      <c r="X83" s="26">
        <v>53809</v>
      </c>
      <c r="Y83" s="26">
        <v>55873</v>
      </c>
      <c r="Z83" s="26">
        <v>57205</v>
      </c>
      <c r="AA83" s="26">
        <v>57749</v>
      </c>
      <c r="AB83" s="26">
        <v>58958</v>
      </c>
      <c r="AC83" s="26">
        <v>61548</v>
      </c>
      <c r="AD83" s="26">
        <v>62161</v>
      </c>
      <c r="AE83" s="26">
        <v>63600</v>
      </c>
      <c r="AF83" s="26">
        <f>LOMBARDIA!AG290</f>
        <v>68221</v>
      </c>
      <c r="AG83" s="26">
        <f>LOMBARDIA!AH290</f>
        <v>67397</v>
      </c>
    </row>
    <row r="84" spans="1:112" ht="17" thickTop="1" thickBot="1">
      <c r="A84" s="30">
        <v>82</v>
      </c>
      <c r="B84" s="21">
        <v>22925</v>
      </c>
      <c r="C84" s="21">
        <v>23775</v>
      </c>
      <c r="D84" s="21">
        <v>24395</v>
      </c>
      <c r="E84" s="21">
        <v>26213</v>
      </c>
      <c r="F84" s="21">
        <v>26724</v>
      </c>
      <c r="G84" s="21">
        <v>28510</v>
      </c>
      <c r="H84" s="21">
        <v>29285</v>
      </c>
      <c r="I84" s="21">
        <v>31482</v>
      </c>
      <c r="J84" s="21">
        <v>32590</v>
      </c>
      <c r="K84" s="21">
        <v>35478</v>
      </c>
      <c r="L84" s="25">
        <v>36898</v>
      </c>
      <c r="M84" s="25">
        <v>39401</v>
      </c>
      <c r="N84" s="25">
        <v>40268</v>
      </c>
      <c r="O84" s="25">
        <v>42489</v>
      </c>
      <c r="P84" s="25">
        <v>43000</v>
      </c>
      <c r="Q84" s="25">
        <v>43703</v>
      </c>
      <c r="R84" s="25">
        <v>41365</v>
      </c>
      <c r="S84" s="25">
        <v>32523</v>
      </c>
      <c r="T84" s="25">
        <v>24933</v>
      </c>
      <c r="U84" s="25">
        <v>23558</v>
      </c>
      <c r="V84" s="26">
        <v>31342</v>
      </c>
      <c r="W84" s="26">
        <v>48255</v>
      </c>
      <c r="X84" s="26">
        <v>50424</v>
      </c>
      <c r="Y84" s="26">
        <v>50906</v>
      </c>
      <c r="Z84" s="26">
        <v>52376</v>
      </c>
      <c r="AA84" s="26">
        <v>53764</v>
      </c>
      <c r="AB84" s="26">
        <v>54698</v>
      </c>
      <c r="AC84" s="26">
        <v>55626</v>
      </c>
      <c r="AD84" s="26">
        <v>58330</v>
      </c>
      <c r="AE84" s="26">
        <v>58809</v>
      </c>
      <c r="AF84" s="26">
        <f>LOMBARDIA!AG291</f>
        <v>60412</v>
      </c>
      <c r="AG84" s="26">
        <f>LOMBARDIA!AH291</f>
        <v>65022</v>
      </c>
    </row>
    <row r="85" spans="1:112" ht="17" thickTop="1" thickBot="1">
      <c r="A85" s="30">
        <v>83</v>
      </c>
      <c r="B85" s="21">
        <v>19463</v>
      </c>
      <c r="C85" s="21">
        <v>20463</v>
      </c>
      <c r="D85" s="21">
        <v>21055</v>
      </c>
      <c r="E85" s="21">
        <v>21941</v>
      </c>
      <c r="F85" s="21">
        <v>23585</v>
      </c>
      <c r="G85" s="21">
        <v>24033</v>
      </c>
      <c r="H85" s="21">
        <v>25884</v>
      </c>
      <c r="I85" s="21">
        <v>26572</v>
      </c>
      <c r="J85" s="21">
        <v>28710</v>
      </c>
      <c r="K85" s="21">
        <v>29754</v>
      </c>
      <c r="L85" s="25">
        <v>32369</v>
      </c>
      <c r="M85" s="25">
        <v>33955</v>
      </c>
      <c r="N85" s="25">
        <v>36233</v>
      </c>
      <c r="O85" s="25">
        <v>37234</v>
      </c>
      <c r="P85" s="25">
        <v>39243</v>
      </c>
      <c r="Q85" s="25">
        <v>39846</v>
      </c>
      <c r="R85" s="25">
        <v>40504</v>
      </c>
      <c r="S85" s="25">
        <v>38339</v>
      </c>
      <c r="T85" s="25">
        <v>30089</v>
      </c>
      <c r="U85" s="25">
        <v>23229</v>
      </c>
      <c r="V85" s="26">
        <v>21959</v>
      </c>
      <c r="W85" s="26">
        <v>29264</v>
      </c>
      <c r="X85" s="26">
        <v>44532</v>
      </c>
      <c r="Y85" s="26">
        <v>47506</v>
      </c>
      <c r="Z85" s="26">
        <v>47785</v>
      </c>
      <c r="AA85" s="26">
        <v>49058</v>
      </c>
      <c r="AB85" s="26">
        <v>50102</v>
      </c>
      <c r="AC85" s="26">
        <v>50799</v>
      </c>
      <c r="AD85" s="26">
        <v>51940</v>
      </c>
      <c r="AE85" s="26">
        <v>54493</v>
      </c>
      <c r="AF85" s="26">
        <f>LOMBARDIA!AG292</f>
        <v>55401</v>
      </c>
      <c r="AG85" s="26">
        <f>LOMBARDIA!AH292</f>
        <v>57177</v>
      </c>
    </row>
    <row r="86" spans="1:112" ht="17" thickTop="1" thickBot="1">
      <c r="A86" s="30">
        <v>84</v>
      </c>
      <c r="B86" s="21">
        <v>16000</v>
      </c>
      <c r="C86" s="21">
        <v>17219</v>
      </c>
      <c r="D86" s="21">
        <v>17849</v>
      </c>
      <c r="E86" s="21">
        <v>18646</v>
      </c>
      <c r="F86" s="21">
        <v>19444</v>
      </c>
      <c r="G86" s="21">
        <v>20900</v>
      </c>
      <c r="H86" s="21">
        <v>21619</v>
      </c>
      <c r="I86" s="21">
        <v>23253</v>
      </c>
      <c r="J86" s="21">
        <v>24046</v>
      </c>
      <c r="K86" s="21">
        <v>25876</v>
      </c>
      <c r="L86" s="25">
        <v>26861</v>
      </c>
      <c r="M86" s="25">
        <v>29412</v>
      </c>
      <c r="N86" s="25">
        <v>30950</v>
      </c>
      <c r="O86" s="25">
        <v>33120</v>
      </c>
      <c r="P86" s="25">
        <v>34183</v>
      </c>
      <c r="Q86" s="25">
        <v>36054</v>
      </c>
      <c r="R86" s="25">
        <v>36648</v>
      </c>
      <c r="S86" s="25">
        <v>37153</v>
      </c>
      <c r="T86" s="25">
        <v>35294</v>
      </c>
      <c r="U86" s="25">
        <v>27699</v>
      </c>
      <c r="V86" s="26">
        <v>21485</v>
      </c>
      <c r="W86" s="26">
        <v>20206</v>
      </c>
      <c r="X86" s="26">
        <v>26931</v>
      </c>
      <c r="Y86" s="26">
        <v>41353</v>
      </c>
      <c r="Z86" s="26">
        <v>43998</v>
      </c>
      <c r="AA86" s="26">
        <v>44446</v>
      </c>
      <c r="AB86" s="26">
        <v>45697</v>
      </c>
      <c r="AC86" s="26">
        <v>46299</v>
      </c>
      <c r="AD86" s="26">
        <v>47152</v>
      </c>
      <c r="AE86" s="26">
        <v>48326</v>
      </c>
      <c r="AF86" s="26">
        <f>LOMBARDIA!AG293</f>
        <v>50563</v>
      </c>
      <c r="AG86" s="26">
        <f>LOMBARDIA!AH293</f>
        <v>51981</v>
      </c>
    </row>
    <row r="87" spans="1:112" ht="17" thickTop="1" thickBot="1">
      <c r="A87" s="30" t="s">
        <v>7</v>
      </c>
      <c r="B87" s="21">
        <v>58102</v>
      </c>
      <c r="C87" s="21">
        <v>60903</v>
      </c>
      <c r="D87" s="21">
        <v>63515</v>
      </c>
      <c r="E87" s="21">
        <v>67587</v>
      </c>
      <c r="F87" s="21">
        <v>71658</v>
      </c>
      <c r="G87" s="21">
        <v>75977</v>
      </c>
      <c r="H87" s="21">
        <v>82160</v>
      </c>
      <c r="I87" s="21">
        <v>87844</v>
      </c>
      <c r="J87" s="21">
        <v>94534</v>
      </c>
      <c r="K87" s="21">
        <v>100445</v>
      </c>
      <c r="L87" s="25">
        <v>107293</v>
      </c>
      <c r="M87" s="25">
        <v>114896</v>
      </c>
      <c r="N87" s="25">
        <v>123861</v>
      </c>
      <c r="O87" s="25">
        <v>132957</v>
      </c>
      <c r="P87" s="25">
        <v>143166</v>
      </c>
      <c r="Q87" s="25">
        <v>153207</v>
      </c>
      <c r="R87" s="25">
        <v>163848</v>
      </c>
      <c r="S87" s="25">
        <v>172978</v>
      </c>
      <c r="T87" s="25">
        <v>181518</v>
      </c>
      <c r="U87" s="25">
        <v>188300</v>
      </c>
      <c r="V87" s="26">
        <v>187109</v>
      </c>
      <c r="W87" s="26">
        <v>178125</v>
      </c>
      <c r="X87" s="26">
        <v>166321</v>
      </c>
      <c r="Y87" s="26">
        <v>166590</v>
      </c>
      <c r="Z87" s="26">
        <v>178732</v>
      </c>
      <c r="AA87" s="26">
        <v>193737</v>
      </c>
      <c r="AB87" s="26">
        <v>207877</v>
      </c>
      <c r="AC87" s="26">
        <v>220405</v>
      </c>
      <c r="AD87" s="26">
        <v>233437</v>
      </c>
      <c r="AE87" s="26">
        <v>245888</v>
      </c>
      <c r="AF87" s="26">
        <f>LOMBARDIA!AG294</f>
        <v>260032</v>
      </c>
      <c r="AG87" s="26">
        <f>LOMBARDIA!AH294</f>
        <v>272519</v>
      </c>
    </row>
    <row r="88" spans="1:112" s="104" customFormat="1" ht="17" thickTop="1" thickBot="1">
      <c r="A88" s="99" t="s">
        <v>36</v>
      </c>
      <c r="B88" s="98">
        <v>8885158</v>
      </c>
      <c r="C88" s="98">
        <v>8873183</v>
      </c>
      <c r="D88" s="98">
        <v>8852500</v>
      </c>
      <c r="E88" s="98">
        <v>8839391</v>
      </c>
      <c r="F88" s="98">
        <v>8829452</v>
      </c>
      <c r="G88" s="98">
        <v>8818487</v>
      </c>
      <c r="H88" s="98">
        <v>8818278</v>
      </c>
      <c r="I88" s="98">
        <v>8826244</v>
      </c>
      <c r="J88" s="98">
        <v>8837150</v>
      </c>
      <c r="K88" s="98">
        <v>8849595</v>
      </c>
      <c r="L88" s="100">
        <v>8860344</v>
      </c>
      <c r="M88" s="100">
        <v>8874301</v>
      </c>
      <c r="N88" s="100">
        <v>8875392</v>
      </c>
      <c r="O88" s="100">
        <v>8876001</v>
      </c>
      <c r="P88" s="100">
        <v>8881351</v>
      </c>
      <c r="Q88" s="100">
        <v>8901561</v>
      </c>
      <c r="R88" s="100">
        <v>8922371</v>
      </c>
      <c r="S88" s="100">
        <v>8944602</v>
      </c>
      <c r="T88" s="100">
        <v>8971154</v>
      </c>
      <c r="U88" s="100">
        <v>9004084</v>
      </c>
      <c r="V88" s="101">
        <v>9033024</v>
      </c>
      <c r="W88" s="101">
        <v>9073637</v>
      </c>
      <c r="X88" s="101">
        <v>9157211</v>
      </c>
      <c r="Y88" s="101">
        <v>9276620</v>
      </c>
      <c r="Z88" s="101">
        <v>9341231</v>
      </c>
      <c r="AA88" s="101">
        <v>9393968</v>
      </c>
      <c r="AB88" s="101">
        <v>9469841</v>
      </c>
      <c r="AC88" s="101">
        <v>9545515</v>
      </c>
      <c r="AD88" s="101">
        <v>9600951</v>
      </c>
      <c r="AE88" s="101">
        <v>9663872</v>
      </c>
      <c r="AF88" s="26">
        <f>LOMBARDIA!AG295</f>
        <v>9700881</v>
      </c>
      <c r="AG88" s="26">
        <f>LOMBARDIA!AH295</f>
        <v>9794525</v>
      </c>
      <c r="AH88" s="102"/>
      <c r="AI88" s="102"/>
      <c r="AJ88" s="102"/>
      <c r="AK88" s="102"/>
      <c r="AL88" s="102"/>
      <c r="AM88" s="102"/>
      <c r="AN88" s="102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103"/>
      <c r="DH88" s="103"/>
    </row>
    <row r="89" spans="1:112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11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11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112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11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12" ht="22" thickTop="1" thickBot="1">
      <c r="A94" s="20" t="s">
        <v>18</v>
      </c>
      <c r="B94" s="21">
        <f>SUM(B2:B6)</f>
        <v>462471</v>
      </c>
      <c r="C94" s="21">
        <f t="shared" ref="C94:AE94" si="0">SUM(C2:C6)</f>
        <v>440885</v>
      </c>
      <c r="D94" s="21">
        <f t="shared" si="0"/>
        <v>423133</v>
      </c>
      <c r="E94" s="21">
        <f t="shared" si="0"/>
        <v>410638</v>
      </c>
      <c r="F94" s="21">
        <f t="shared" si="0"/>
        <v>401456</v>
      </c>
      <c r="G94" s="21">
        <f t="shared" si="0"/>
        <v>390369</v>
      </c>
      <c r="H94" s="21">
        <f t="shared" si="0"/>
        <v>380595</v>
      </c>
      <c r="I94" s="21">
        <f t="shared" si="0"/>
        <v>376246</v>
      </c>
      <c r="J94" s="21">
        <f t="shared" si="0"/>
        <v>373797</v>
      </c>
      <c r="K94" s="21">
        <f t="shared" si="0"/>
        <v>374171</v>
      </c>
      <c r="L94" s="21">
        <f t="shared" si="0"/>
        <v>358332</v>
      </c>
      <c r="M94" s="21">
        <f t="shared" si="0"/>
        <v>368856</v>
      </c>
      <c r="N94" s="21">
        <f t="shared" si="0"/>
        <v>372549</v>
      </c>
      <c r="O94" s="21">
        <f t="shared" si="0"/>
        <v>374949</v>
      </c>
      <c r="P94" s="21">
        <f t="shared" si="0"/>
        <v>377454</v>
      </c>
      <c r="Q94" s="21">
        <f t="shared" si="0"/>
        <v>383515</v>
      </c>
      <c r="R94" s="21">
        <f t="shared" si="0"/>
        <v>386998</v>
      </c>
      <c r="S94" s="21">
        <f t="shared" si="0"/>
        <v>391146</v>
      </c>
      <c r="T94" s="21">
        <f t="shared" si="0"/>
        <v>397702</v>
      </c>
      <c r="U94" s="21">
        <f t="shared" si="0"/>
        <v>405392</v>
      </c>
      <c r="V94" s="21">
        <f t="shared" si="0"/>
        <v>410060</v>
      </c>
      <c r="W94" s="21">
        <f t="shared" si="0"/>
        <v>419796</v>
      </c>
      <c r="X94" s="21">
        <f t="shared" si="0"/>
        <v>428720</v>
      </c>
      <c r="Y94" s="21">
        <f t="shared" si="0"/>
        <v>440732</v>
      </c>
      <c r="Z94" s="21">
        <f t="shared" si="0"/>
        <v>448412</v>
      </c>
      <c r="AA94" s="21">
        <f t="shared" si="0"/>
        <v>457423</v>
      </c>
      <c r="AB94" s="21">
        <f t="shared" si="0"/>
        <v>465464</v>
      </c>
      <c r="AC94" s="21">
        <f t="shared" si="0"/>
        <v>474082</v>
      </c>
      <c r="AD94" s="21">
        <f t="shared" si="0"/>
        <v>478347</v>
      </c>
      <c r="AE94" s="21">
        <f t="shared" si="0"/>
        <v>479949</v>
      </c>
      <c r="AF94" s="21">
        <f t="shared" ref="AF94:AG94" si="1">SUM(AF2:AF6)</f>
        <v>475399</v>
      </c>
      <c r="AG94" s="21">
        <f t="shared" si="1"/>
        <v>475316</v>
      </c>
    </row>
    <row r="95" spans="1:112" ht="22" thickTop="1" thickBot="1">
      <c r="A95" s="20" t="s">
        <v>19</v>
      </c>
      <c r="B95" s="21">
        <f>SUM(B7:B11)</f>
        <v>619463</v>
      </c>
      <c r="C95" s="21">
        <f t="shared" ref="C95:AE95" si="2">SUM(C7:C11)</f>
        <v>591217</v>
      </c>
      <c r="D95" s="21">
        <f t="shared" si="2"/>
        <v>558443</v>
      </c>
      <c r="E95" s="21">
        <f t="shared" si="2"/>
        <v>521071</v>
      </c>
      <c r="F95" s="21">
        <f t="shared" si="2"/>
        <v>485557</v>
      </c>
      <c r="G95" s="21">
        <f t="shared" si="2"/>
        <v>459191</v>
      </c>
      <c r="H95" s="21">
        <f t="shared" si="2"/>
        <v>438468</v>
      </c>
      <c r="I95" s="21">
        <f t="shared" si="2"/>
        <v>422714</v>
      </c>
      <c r="J95" s="21">
        <f t="shared" si="2"/>
        <v>411916</v>
      </c>
      <c r="K95" s="21">
        <f t="shared" si="2"/>
        <v>403462</v>
      </c>
      <c r="L95" s="21">
        <f t="shared" si="2"/>
        <v>381152</v>
      </c>
      <c r="M95" s="21">
        <f t="shared" si="2"/>
        <v>372519</v>
      </c>
      <c r="N95" s="21">
        <f t="shared" si="2"/>
        <v>367724</v>
      </c>
      <c r="O95" s="21">
        <f t="shared" si="2"/>
        <v>365864</v>
      </c>
      <c r="P95" s="21">
        <f t="shared" si="2"/>
        <v>366234</v>
      </c>
      <c r="Q95" s="21">
        <f t="shared" si="2"/>
        <v>371560</v>
      </c>
      <c r="R95" s="21">
        <f t="shared" si="2"/>
        <v>380646</v>
      </c>
      <c r="S95" s="21">
        <f t="shared" si="2"/>
        <v>385197</v>
      </c>
      <c r="T95" s="21">
        <f t="shared" si="2"/>
        <v>387723</v>
      </c>
      <c r="U95" s="21">
        <f t="shared" si="2"/>
        <v>388536</v>
      </c>
      <c r="V95" s="21">
        <f t="shared" si="2"/>
        <v>390226</v>
      </c>
      <c r="W95" s="21">
        <f t="shared" si="2"/>
        <v>393771</v>
      </c>
      <c r="X95" s="21">
        <f t="shared" si="2"/>
        <v>399752</v>
      </c>
      <c r="Y95" s="21">
        <f t="shared" si="2"/>
        <v>410239</v>
      </c>
      <c r="Z95" s="21">
        <f t="shared" si="2"/>
        <v>422078</v>
      </c>
      <c r="AA95" s="21">
        <f t="shared" si="2"/>
        <v>430825</v>
      </c>
      <c r="AB95" s="21">
        <f t="shared" si="2"/>
        <v>439098</v>
      </c>
      <c r="AC95" s="21">
        <f t="shared" si="2"/>
        <v>446841</v>
      </c>
      <c r="AD95" s="21">
        <f t="shared" si="2"/>
        <v>454431</v>
      </c>
      <c r="AE95" s="21">
        <f t="shared" si="2"/>
        <v>457999</v>
      </c>
      <c r="AF95" s="21">
        <f t="shared" ref="AF95:AG95" si="3">SUM(AF7:AF11)</f>
        <v>463968</v>
      </c>
      <c r="AG95" s="21">
        <f t="shared" si="3"/>
        <v>473831</v>
      </c>
    </row>
    <row r="96" spans="1:112" ht="22" thickTop="1" thickBot="1">
      <c r="A96" s="20" t="s">
        <v>20</v>
      </c>
      <c r="B96" s="21">
        <f>SUM(B12:B16)</f>
        <v>684511</v>
      </c>
      <c r="C96" s="21">
        <f t="shared" ref="C96:AE96" si="4">SUM(C12:C16)</f>
        <v>674037</v>
      </c>
      <c r="D96" s="21">
        <f t="shared" si="4"/>
        <v>664144</v>
      </c>
      <c r="E96" s="21">
        <f t="shared" si="4"/>
        <v>651058</v>
      </c>
      <c r="F96" s="21">
        <f t="shared" si="4"/>
        <v>638601</v>
      </c>
      <c r="G96" s="21">
        <f t="shared" si="4"/>
        <v>615055</v>
      </c>
      <c r="H96" s="21">
        <f t="shared" si="4"/>
        <v>587842</v>
      </c>
      <c r="I96" s="21">
        <f t="shared" si="4"/>
        <v>556681</v>
      </c>
      <c r="J96" s="21">
        <f t="shared" si="4"/>
        <v>520370</v>
      </c>
      <c r="K96" s="21">
        <f t="shared" si="4"/>
        <v>486113</v>
      </c>
      <c r="L96" s="21">
        <f t="shared" si="4"/>
        <v>455808</v>
      </c>
      <c r="M96" s="21">
        <f t="shared" si="4"/>
        <v>435738</v>
      </c>
      <c r="N96" s="21">
        <f t="shared" si="4"/>
        <v>419318</v>
      </c>
      <c r="O96" s="21">
        <f t="shared" si="4"/>
        <v>408008</v>
      </c>
      <c r="P96" s="21">
        <f t="shared" si="4"/>
        <v>399694</v>
      </c>
      <c r="Q96" s="21">
        <f t="shared" si="4"/>
        <v>390415</v>
      </c>
      <c r="R96" s="21">
        <f t="shared" si="4"/>
        <v>382316</v>
      </c>
      <c r="S96" s="21">
        <f t="shared" si="4"/>
        <v>379994</v>
      </c>
      <c r="T96" s="21">
        <f t="shared" si="4"/>
        <v>380708</v>
      </c>
      <c r="U96" s="21">
        <f t="shared" si="4"/>
        <v>384288</v>
      </c>
      <c r="V96" s="21">
        <f t="shared" si="4"/>
        <v>390864</v>
      </c>
      <c r="W96" s="21">
        <f t="shared" si="4"/>
        <v>397005</v>
      </c>
      <c r="X96" s="21">
        <f t="shared" si="4"/>
        <v>398906</v>
      </c>
      <c r="Y96" s="21">
        <f t="shared" si="4"/>
        <v>402539</v>
      </c>
      <c r="Z96" s="21">
        <f t="shared" si="4"/>
        <v>405657</v>
      </c>
      <c r="AA96" s="21">
        <f t="shared" si="4"/>
        <v>409821</v>
      </c>
      <c r="AB96" s="21">
        <f t="shared" si="4"/>
        <v>414471</v>
      </c>
      <c r="AC96" s="21">
        <f t="shared" si="4"/>
        <v>421962</v>
      </c>
      <c r="AD96" s="21">
        <f t="shared" si="4"/>
        <v>430638</v>
      </c>
      <c r="AE96" s="21">
        <f t="shared" si="4"/>
        <v>440803</v>
      </c>
      <c r="AF96" s="21">
        <f t="shared" ref="AF96:AG96" si="5">SUM(AF12:AF16)</f>
        <v>446409</v>
      </c>
      <c r="AG96" s="21">
        <f t="shared" si="5"/>
        <v>453045</v>
      </c>
    </row>
    <row r="97" spans="1:33" ht="22" thickTop="1" thickBot="1">
      <c r="A97" s="20" t="s">
        <v>21</v>
      </c>
      <c r="B97" s="21">
        <f>SUM(B17:B21)</f>
        <v>715680</v>
      </c>
      <c r="C97" s="21">
        <f t="shared" ref="C97:AE97" si="6">SUM(C17:C21)</f>
        <v>723453</v>
      </c>
      <c r="D97" s="21">
        <f t="shared" si="6"/>
        <v>721488</v>
      </c>
      <c r="E97" s="21">
        <f t="shared" si="6"/>
        <v>711687</v>
      </c>
      <c r="F97" s="21">
        <f t="shared" si="6"/>
        <v>697155</v>
      </c>
      <c r="G97" s="21">
        <f t="shared" si="6"/>
        <v>683206</v>
      </c>
      <c r="H97" s="21">
        <f t="shared" si="6"/>
        <v>673876</v>
      </c>
      <c r="I97" s="21">
        <f t="shared" si="6"/>
        <v>665624</v>
      </c>
      <c r="J97" s="21">
        <f t="shared" si="6"/>
        <v>653550</v>
      </c>
      <c r="K97" s="21">
        <f t="shared" si="6"/>
        <v>641885</v>
      </c>
      <c r="L97" s="21">
        <f t="shared" si="6"/>
        <v>620648</v>
      </c>
      <c r="M97" s="21">
        <f t="shared" si="6"/>
        <v>592352</v>
      </c>
      <c r="N97" s="21">
        <f t="shared" si="6"/>
        <v>560051</v>
      </c>
      <c r="O97" s="21">
        <f t="shared" si="6"/>
        <v>522926</v>
      </c>
      <c r="P97" s="21">
        <f t="shared" si="6"/>
        <v>488280</v>
      </c>
      <c r="Q97" s="21">
        <f t="shared" si="6"/>
        <v>464541</v>
      </c>
      <c r="R97" s="21">
        <f t="shared" si="6"/>
        <v>446285</v>
      </c>
      <c r="S97" s="21">
        <f t="shared" si="6"/>
        <v>432631</v>
      </c>
      <c r="T97" s="21">
        <f t="shared" si="6"/>
        <v>423143</v>
      </c>
      <c r="U97" s="21">
        <f t="shared" si="6"/>
        <v>415990</v>
      </c>
      <c r="V97" s="21">
        <f t="shared" si="6"/>
        <v>406221</v>
      </c>
      <c r="W97" s="21">
        <f t="shared" si="6"/>
        <v>395671</v>
      </c>
      <c r="X97" s="21">
        <f t="shared" si="6"/>
        <v>392509</v>
      </c>
      <c r="Y97" s="21">
        <f t="shared" si="6"/>
        <v>394662</v>
      </c>
      <c r="Z97" s="21">
        <f t="shared" si="6"/>
        <v>399789</v>
      </c>
      <c r="AA97" s="21">
        <f t="shared" si="6"/>
        <v>407536</v>
      </c>
      <c r="AB97" s="21">
        <f t="shared" si="6"/>
        <v>415686</v>
      </c>
      <c r="AC97" s="21">
        <f t="shared" si="6"/>
        <v>419963</v>
      </c>
      <c r="AD97" s="21">
        <f t="shared" si="6"/>
        <v>424070</v>
      </c>
      <c r="AE97" s="21">
        <f t="shared" si="6"/>
        <v>426692</v>
      </c>
      <c r="AF97" s="21">
        <f t="shared" ref="AF97:AG97" si="7">SUM(AF17:AF21)</f>
        <v>428444</v>
      </c>
      <c r="AG97" s="21">
        <f t="shared" si="7"/>
        <v>432699</v>
      </c>
    </row>
    <row r="98" spans="1:33" ht="22" thickTop="1" thickBot="1">
      <c r="A98" s="20" t="s">
        <v>22</v>
      </c>
      <c r="B98" s="21">
        <f>SUM(B22:B26)</f>
        <v>635287</v>
      </c>
      <c r="C98" s="21">
        <f t="shared" ref="C98:AE98" si="8">SUM(C22:C26)</f>
        <v>648158</v>
      </c>
      <c r="D98" s="21">
        <f t="shared" si="8"/>
        <v>667647</v>
      </c>
      <c r="E98" s="21">
        <f t="shared" si="8"/>
        <v>691112</v>
      </c>
      <c r="F98" s="21">
        <f t="shared" si="8"/>
        <v>712475</v>
      </c>
      <c r="G98" s="21">
        <f t="shared" si="8"/>
        <v>729035</v>
      </c>
      <c r="H98" s="21">
        <f t="shared" si="8"/>
        <v>737866</v>
      </c>
      <c r="I98" s="21">
        <f t="shared" si="8"/>
        <v>738586</v>
      </c>
      <c r="J98" s="21">
        <f t="shared" si="8"/>
        <v>731734</v>
      </c>
      <c r="K98" s="21">
        <f t="shared" si="8"/>
        <v>720161</v>
      </c>
      <c r="L98" s="21">
        <f t="shared" si="8"/>
        <v>713030</v>
      </c>
      <c r="M98" s="21">
        <f t="shared" si="8"/>
        <v>702214</v>
      </c>
      <c r="N98" s="21">
        <f t="shared" si="8"/>
        <v>689919</v>
      </c>
      <c r="O98" s="21">
        <f t="shared" si="8"/>
        <v>674911</v>
      </c>
      <c r="P98" s="21">
        <f t="shared" si="8"/>
        <v>661186</v>
      </c>
      <c r="Q98" s="21">
        <f t="shared" si="8"/>
        <v>638428</v>
      </c>
      <c r="R98" s="21">
        <f t="shared" si="8"/>
        <v>611973</v>
      </c>
      <c r="S98" s="21">
        <f t="shared" si="8"/>
        <v>581994</v>
      </c>
      <c r="T98" s="21">
        <f t="shared" si="8"/>
        <v>548288</v>
      </c>
      <c r="U98" s="21">
        <f t="shared" si="8"/>
        <v>516902</v>
      </c>
      <c r="V98" s="21">
        <f t="shared" si="8"/>
        <v>493428</v>
      </c>
      <c r="W98" s="21">
        <f t="shared" si="8"/>
        <v>471735</v>
      </c>
      <c r="X98" s="21">
        <f t="shared" si="8"/>
        <v>460520</v>
      </c>
      <c r="Y98" s="21">
        <f t="shared" si="8"/>
        <v>453143</v>
      </c>
      <c r="Z98" s="21">
        <f t="shared" si="8"/>
        <v>441177</v>
      </c>
      <c r="AA98" s="21">
        <f t="shared" si="8"/>
        <v>430218</v>
      </c>
      <c r="AB98" s="21">
        <f t="shared" si="8"/>
        <v>427717</v>
      </c>
      <c r="AC98" s="21">
        <f t="shared" si="8"/>
        <v>432048</v>
      </c>
      <c r="AD98" s="21">
        <f t="shared" si="8"/>
        <v>434959</v>
      </c>
      <c r="AE98" s="21">
        <f t="shared" si="8"/>
        <v>441388</v>
      </c>
      <c r="AF98" s="21">
        <f t="shared" ref="AF98:AG98" si="9">SUM(AF22:AF26)</f>
        <v>450374</v>
      </c>
      <c r="AG98" s="21">
        <f t="shared" si="9"/>
        <v>454998</v>
      </c>
    </row>
    <row r="99" spans="1:33" ht="22" thickTop="1" thickBot="1">
      <c r="A99" s="20" t="s">
        <v>23</v>
      </c>
      <c r="B99" s="21">
        <f>SUM(B27:B31)</f>
        <v>614073</v>
      </c>
      <c r="C99" s="21">
        <f t="shared" ref="C99:AE99" si="10">SUM(C27:C31)</f>
        <v>615461</v>
      </c>
      <c r="D99" s="21">
        <f t="shared" si="10"/>
        <v>618279</v>
      </c>
      <c r="E99" s="21">
        <f t="shared" si="10"/>
        <v>625526</v>
      </c>
      <c r="F99" s="21">
        <f t="shared" si="10"/>
        <v>635417</v>
      </c>
      <c r="G99" s="21">
        <f t="shared" si="10"/>
        <v>648806</v>
      </c>
      <c r="H99" s="21">
        <f t="shared" si="10"/>
        <v>664156</v>
      </c>
      <c r="I99" s="21">
        <f t="shared" si="10"/>
        <v>686598</v>
      </c>
      <c r="J99" s="21">
        <f t="shared" si="10"/>
        <v>713969</v>
      </c>
      <c r="K99" s="21">
        <f t="shared" si="10"/>
        <v>738938</v>
      </c>
      <c r="L99" s="21">
        <f t="shared" si="10"/>
        <v>765933</v>
      </c>
      <c r="M99" s="21">
        <f t="shared" si="10"/>
        <v>775458</v>
      </c>
      <c r="N99" s="21">
        <f t="shared" si="10"/>
        <v>773525</v>
      </c>
      <c r="O99" s="21">
        <f t="shared" si="10"/>
        <v>762790</v>
      </c>
      <c r="P99" s="21">
        <f t="shared" si="10"/>
        <v>747935</v>
      </c>
      <c r="Q99" s="21">
        <f t="shared" si="10"/>
        <v>735366</v>
      </c>
      <c r="R99" s="21">
        <f t="shared" si="10"/>
        <v>727020</v>
      </c>
      <c r="S99" s="21">
        <f t="shared" si="10"/>
        <v>719202</v>
      </c>
      <c r="T99" s="21">
        <f t="shared" si="10"/>
        <v>708761</v>
      </c>
      <c r="U99" s="21">
        <f t="shared" si="10"/>
        <v>699510</v>
      </c>
      <c r="V99" s="21">
        <f t="shared" si="10"/>
        <v>679689</v>
      </c>
      <c r="W99" s="21">
        <f t="shared" si="10"/>
        <v>655080</v>
      </c>
      <c r="X99" s="21">
        <f t="shared" si="10"/>
        <v>638434</v>
      </c>
      <c r="Y99" s="21">
        <f t="shared" si="10"/>
        <v>619012</v>
      </c>
      <c r="Z99" s="21">
        <f t="shared" si="10"/>
        <v>585705</v>
      </c>
      <c r="AA99" s="21">
        <f t="shared" si="10"/>
        <v>556159</v>
      </c>
      <c r="AB99" s="21">
        <f t="shared" si="10"/>
        <v>537770</v>
      </c>
      <c r="AC99" s="21">
        <f t="shared" si="10"/>
        <v>523849</v>
      </c>
      <c r="AD99" s="21">
        <f t="shared" si="10"/>
        <v>512890</v>
      </c>
      <c r="AE99" s="21">
        <f t="shared" si="10"/>
        <v>509373</v>
      </c>
      <c r="AF99" s="21">
        <f t="shared" ref="AF99:AG99" si="11">SUM(AF27:AF31)</f>
        <v>509011</v>
      </c>
      <c r="AG99" s="21">
        <f t="shared" si="11"/>
        <v>499282</v>
      </c>
    </row>
    <row r="100" spans="1:33" ht="22" thickTop="1" thickBot="1">
      <c r="A100" s="20" t="s">
        <v>24</v>
      </c>
      <c r="B100" s="21">
        <f>SUM(B32:B36)</f>
        <v>669381</v>
      </c>
      <c r="C100" s="21">
        <f t="shared" ref="C100:AE100" si="12">SUM(C32:C36)</f>
        <v>651380</v>
      </c>
      <c r="D100" s="21">
        <f t="shared" si="12"/>
        <v>629345</v>
      </c>
      <c r="E100" s="21">
        <f t="shared" si="12"/>
        <v>618076</v>
      </c>
      <c r="F100" s="21">
        <f t="shared" si="12"/>
        <v>611557</v>
      </c>
      <c r="G100" s="21">
        <f t="shared" si="12"/>
        <v>613078</v>
      </c>
      <c r="H100" s="21">
        <f t="shared" si="12"/>
        <v>617646</v>
      </c>
      <c r="I100" s="21">
        <f t="shared" si="12"/>
        <v>624771</v>
      </c>
      <c r="J100" s="21">
        <f t="shared" si="12"/>
        <v>635044</v>
      </c>
      <c r="K100" s="21">
        <f t="shared" si="12"/>
        <v>647891</v>
      </c>
      <c r="L100" s="21">
        <f t="shared" si="12"/>
        <v>668035</v>
      </c>
      <c r="M100" s="21">
        <f t="shared" si="12"/>
        <v>684432</v>
      </c>
      <c r="N100" s="21">
        <f t="shared" si="12"/>
        <v>705981</v>
      </c>
      <c r="O100" s="21">
        <f t="shared" si="12"/>
        <v>731710</v>
      </c>
      <c r="P100" s="21">
        <f t="shared" si="12"/>
        <v>754187</v>
      </c>
      <c r="Q100" s="21">
        <f t="shared" si="12"/>
        <v>773796</v>
      </c>
      <c r="R100" s="21">
        <f t="shared" si="12"/>
        <v>784153</v>
      </c>
      <c r="S100" s="21">
        <f t="shared" si="12"/>
        <v>786566</v>
      </c>
      <c r="T100" s="21">
        <f t="shared" si="12"/>
        <v>782061</v>
      </c>
      <c r="U100" s="21">
        <f t="shared" si="12"/>
        <v>772829</v>
      </c>
      <c r="V100" s="21">
        <f t="shared" si="12"/>
        <v>763803</v>
      </c>
      <c r="W100" s="21">
        <f t="shared" si="12"/>
        <v>761557</v>
      </c>
      <c r="X100" s="21">
        <f t="shared" si="12"/>
        <v>766955</v>
      </c>
      <c r="Y100" s="21">
        <f t="shared" si="12"/>
        <v>775021</v>
      </c>
      <c r="Z100" s="21">
        <f t="shared" si="12"/>
        <v>773640</v>
      </c>
      <c r="AA100" s="21">
        <f t="shared" si="12"/>
        <v>756307</v>
      </c>
      <c r="AB100" s="21">
        <f t="shared" si="12"/>
        <v>736534</v>
      </c>
      <c r="AC100" s="21">
        <f t="shared" si="12"/>
        <v>711143</v>
      </c>
      <c r="AD100" s="21">
        <f t="shared" si="12"/>
        <v>674934</v>
      </c>
      <c r="AE100" s="21">
        <f t="shared" si="12"/>
        <v>642865</v>
      </c>
      <c r="AF100" s="21">
        <f t="shared" ref="AF100:AG100" si="13">SUM(AF32:AF36)</f>
        <v>622423</v>
      </c>
      <c r="AG100" s="21">
        <f t="shared" si="13"/>
        <v>607058</v>
      </c>
    </row>
    <row r="101" spans="1:33" ht="22" thickTop="1" thickBot="1">
      <c r="A101" s="20" t="s">
        <v>25</v>
      </c>
      <c r="B101" s="21">
        <f>SUM(B37:B41)</f>
        <v>612605</v>
      </c>
      <c r="C101" s="21">
        <f t="shared" ref="C101:AE101" si="14">SUM(C37:C41)</f>
        <v>625934</v>
      </c>
      <c r="D101" s="21">
        <f t="shared" si="14"/>
        <v>645698</v>
      </c>
      <c r="E101" s="21">
        <f t="shared" si="14"/>
        <v>659760</v>
      </c>
      <c r="F101" s="21">
        <f t="shared" si="14"/>
        <v>679716</v>
      </c>
      <c r="G101" s="21">
        <f t="shared" si="14"/>
        <v>658261</v>
      </c>
      <c r="H101" s="21">
        <f t="shared" si="14"/>
        <v>642724</v>
      </c>
      <c r="I101" s="21">
        <f t="shared" si="14"/>
        <v>624059</v>
      </c>
      <c r="J101" s="21">
        <f t="shared" si="14"/>
        <v>615388</v>
      </c>
      <c r="K101" s="21">
        <f t="shared" si="14"/>
        <v>610660</v>
      </c>
      <c r="L101" s="21">
        <f t="shared" si="14"/>
        <v>618168</v>
      </c>
      <c r="M101" s="21">
        <f t="shared" si="14"/>
        <v>623455</v>
      </c>
      <c r="N101" s="21">
        <f t="shared" si="14"/>
        <v>630634</v>
      </c>
      <c r="O101" s="21">
        <f t="shared" si="14"/>
        <v>640196</v>
      </c>
      <c r="P101" s="21">
        <f t="shared" si="14"/>
        <v>652220</v>
      </c>
      <c r="Q101" s="21">
        <f t="shared" si="14"/>
        <v>667217</v>
      </c>
      <c r="R101" s="21">
        <f t="shared" si="14"/>
        <v>684458</v>
      </c>
      <c r="S101" s="21">
        <f t="shared" si="14"/>
        <v>708096</v>
      </c>
      <c r="T101" s="21">
        <f t="shared" si="14"/>
        <v>735973</v>
      </c>
      <c r="U101" s="21">
        <f t="shared" si="14"/>
        <v>760705</v>
      </c>
      <c r="V101" s="21">
        <f t="shared" si="14"/>
        <v>782338</v>
      </c>
      <c r="W101" s="21">
        <f t="shared" si="14"/>
        <v>798108</v>
      </c>
      <c r="X101" s="21">
        <f t="shared" si="14"/>
        <v>811254</v>
      </c>
      <c r="Y101" s="21">
        <f t="shared" si="14"/>
        <v>819698</v>
      </c>
      <c r="Z101" s="21">
        <f t="shared" si="14"/>
        <v>815002</v>
      </c>
      <c r="AA101" s="21">
        <f t="shared" si="14"/>
        <v>808293</v>
      </c>
      <c r="AB101" s="21">
        <f t="shared" si="14"/>
        <v>809220</v>
      </c>
      <c r="AC101" s="21">
        <f t="shared" si="14"/>
        <v>807016</v>
      </c>
      <c r="AD101" s="21">
        <f t="shared" si="14"/>
        <v>801499</v>
      </c>
      <c r="AE101" s="21">
        <f t="shared" si="14"/>
        <v>796616</v>
      </c>
      <c r="AF101" s="21">
        <f t="shared" ref="AF101:AG101" si="15">SUM(AF37:AF41)</f>
        <v>780742</v>
      </c>
      <c r="AG101" s="21">
        <f t="shared" si="15"/>
        <v>765284</v>
      </c>
    </row>
    <row r="102" spans="1:33" ht="22" thickTop="1" thickBot="1">
      <c r="A102" s="20" t="s">
        <v>26</v>
      </c>
      <c r="B102" s="21">
        <f>SUM(B42:B46)</f>
        <v>672016</v>
      </c>
      <c r="C102" s="21">
        <f t="shared" ref="C102:AE102" si="16">SUM(C42:C46)</f>
        <v>664564</v>
      </c>
      <c r="D102" s="21">
        <f t="shared" si="16"/>
        <v>642437</v>
      </c>
      <c r="E102" s="21">
        <f t="shared" si="16"/>
        <v>617961</v>
      </c>
      <c r="F102" s="21">
        <f t="shared" si="16"/>
        <v>584958</v>
      </c>
      <c r="G102" s="21">
        <f t="shared" si="16"/>
        <v>600684</v>
      </c>
      <c r="H102" s="21">
        <f t="shared" si="16"/>
        <v>615364</v>
      </c>
      <c r="I102" s="21">
        <f t="shared" si="16"/>
        <v>636771</v>
      </c>
      <c r="J102" s="21">
        <f t="shared" si="16"/>
        <v>652229</v>
      </c>
      <c r="K102" s="21">
        <f t="shared" si="16"/>
        <v>673479</v>
      </c>
      <c r="L102" s="21">
        <f t="shared" si="16"/>
        <v>657253</v>
      </c>
      <c r="M102" s="21">
        <f t="shared" si="16"/>
        <v>642571</v>
      </c>
      <c r="N102" s="21">
        <f t="shared" si="16"/>
        <v>623955</v>
      </c>
      <c r="O102" s="21">
        <f t="shared" si="16"/>
        <v>614585</v>
      </c>
      <c r="P102" s="21">
        <f t="shared" si="16"/>
        <v>609233</v>
      </c>
      <c r="Q102" s="21">
        <f t="shared" si="16"/>
        <v>613057</v>
      </c>
      <c r="R102" s="21">
        <f t="shared" si="16"/>
        <v>618087</v>
      </c>
      <c r="S102" s="21">
        <f t="shared" si="16"/>
        <v>625864</v>
      </c>
      <c r="T102" s="21">
        <f t="shared" si="16"/>
        <v>636887</v>
      </c>
      <c r="U102" s="21">
        <f t="shared" si="16"/>
        <v>650325</v>
      </c>
      <c r="V102" s="21">
        <f t="shared" si="16"/>
        <v>666486</v>
      </c>
      <c r="W102" s="21">
        <f t="shared" si="16"/>
        <v>686536</v>
      </c>
      <c r="X102" s="21">
        <f t="shared" si="16"/>
        <v>716862</v>
      </c>
      <c r="Y102" s="21">
        <f t="shared" si="16"/>
        <v>753106</v>
      </c>
      <c r="Z102" s="21">
        <f t="shared" si="16"/>
        <v>781392</v>
      </c>
      <c r="AA102" s="21">
        <f t="shared" si="16"/>
        <v>806088</v>
      </c>
      <c r="AB102" s="21">
        <f t="shared" si="16"/>
        <v>823947</v>
      </c>
      <c r="AC102" s="21">
        <f t="shared" si="16"/>
        <v>834774</v>
      </c>
      <c r="AD102" s="21">
        <f t="shared" si="16"/>
        <v>833785</v>
      </c>
      <c r="AE102" s="21">
        <f t="shared" si="16"/>
        <v>828707</v>
      </c>
      <c r="AF102" s="21">
        <f t="shared" ref="AF102:AG102" si="17">SUM(AF42:AF46)</f>
        <v>820387</v>
      </c>
      <c r="AG102" s="21">
        <f t="shared" si="17"/>
        <v>824579</v>
      </c>
    </row>
    <row r="103" spans="1:33" ht="22" thickTop="1" thickBot="1">
      <c r="A103" s="20" t="s">
        <v>27</v>
      </c>
      <c r="B103" s="21">
        <f>SUM(B47:B51)</f>
        <v>607147</v>
      </c>
      <c r="C103" s="21">
        <f t="shared" ref="C103:AE103" si="18">SUM(C47:C51)</f>
        <v>610520</v>
      </c>
      <c r="D103" s="21">
        <f t="shared" si="18"/>
        <v>624406</v>
      </c>
      <c r="E103" s="21">
        <f t="shared" si="18"/>
        <v>639302</v>
      </c>
      <c r="F103" s="21">
        <f t="shared" si="18"/>
        <v>651568</v>
      </c>
      <c r="G103" s="21">
        <f t="shared" si="18"/>
        <v>656693</v>
      </c>
      <c r="H103" s="21">
        <f t="shared" si="18"/>
        <v>650944</v>
      </c>
      <c r="I103" s="21">
        <f t="shared" si="18"/>
        <v>630893</v>
      </c>
      <c r="J103" s="21">
        <f t="shared" si="18"/>
        <v>608086</v>
      </c>
      <c r="K103" s="21">
        <f t="shared" si="18"/>
        <v>576732</v>
      </c>
      <c r="L103" s="21">
        <f t="shared" si="18"/>
        <v>595595</v>
      </c>
      <c r="M103" s="21">
        <f t="shared" si="18"/>
        <v>610600</v>
      </c>
      <c r="N103" s="21">
        <f t="shared" si="18"/>
        <v>632199</v>
      </c>
      <c r="O103" s="21">
        <f t="shared" si="18"/>
        <v>647161</v>
      </c>
      <c r="P103" s="21">
        <f t="shared" si="18"/>
        <v>668227</v>
      </c>
      <c r="Q103" s="21">
        <f t="shared" si="18"/>
        <v>648200</v>
      </c>
      <c r="R103" s="21">
        <f t="shared" si="18"/>
        <v>633950</v>
      </c>
      <c r="S103" s="21">
        <f t="shared" si="18"/>
        <v>616680</v>
      </c>
      <c r="T103" s="21">
        <f t="shared" si="18"/>
        <v>608077</v>
      </c>
      <c r="U103" s="21">
        <f t="shared" si="18"/>
        <v>603208</v>
      </c>
      <c r="V103" s="21">
        <f t="shared" si="18"/>
        <v>607148</v>
      </c>
      <c r="W103" s="21">
        <f t="shared" si="18"/>
        <v>613556</v>
      </c>
      <c r="X103" s="21">
        <f t="shared" si="18"/>
        <v>626455</v>
      </c>
      <c r="Y103" s="21">
        <f t="shared" si="18"/>
        <v>643704</v>
      </c>
      <c r="Z103" s="21">
        <f t="shared" si="18"/>
        <v>660141</v>
      </c>
      <c r="AA103" s="21">
        <f t="shared" si="18"/>
        <v>677338</v>
      </c>
      <c r="AB103" s="21">
        <f t="shared" si="18"/>
        <v>699306</v>
      </c>
      <c r="AC103" s="21">
        <f t="shared" si="18"/>
        <v>726611</v>
      </c>
      <c r="AD103" s="21">
        <f t="shared" si="18"/>
        <v>756912</v>
      </c>
      <c r="AE103" s="21">
        <f t="shared" si="18"/>
        <v>785609</v>
      </c>
      <c r="AF103" s="21">
        <f t="shared" ref="AF103:AG103" si="19">SUM(AF47:AF51)</f>
        <v>805910</v>
      </c>
      <c r="AG103" s="21">
        <f t="shared" si="19"/>
        <v>827976</v>
      </c>
    </row>
    <row r="104" spans="1:33" ht="22" thickTop="1" thickBot="1">
      <c r="A104" s="20" t="s">
        <v>28</v>
      </c>
      <c r="B104" s="21">
        <f>SUM(B52:B56)</f>
        <v>587337</v>
      </c>
      <c r="C104" s="21">
        <f t="shared" ref="C104:AE104" si="20">SUM(C52:C56)</f>
        <v>588626</v>
      </c>
      <c r="D104" s="21">
        <f t="shared" si="20"/>
        <v>589466</v>
      </c>
      <c r="E104" s="21">
        <f t="shared" si="20"/>
        <v>591304</v>
      </c>
      <c r="F104" s="21">
        <f t="shared" si="20"/>
        <v>589570</v>
      </c>
      <c r="G104" s="21">
        <f t="shared" si="20"/>
        <v>586474</v>
      </c>
      <c r="H104" s="21">
        <f t="shared" si="20"/>
        <v>591014</v>
      </c>
      <c r="I104" s="21">
        <f t="shared" si="20"/>
        <v>606547</v>
      </c>
      <c r="J104" s="21">
        <f t="shared" si="20"/>
        <v>622893</v>
      </c>
      <c r="K104" s="21">
        <f t="shared" si="20"/>
        <v>636226</v>
      </c>
      <c r="L104" s="21">
        <f t="shared" si="20"/>
        <v>645388</v>
      </c>
      <c r="M104" s="21">
        <f t="shared" si="20"/>
        <v>640135</v>
      </c>
      <c r="N104" s="21">
        <f t="shared" si="20"/>
        <v>620168</v>
      </c>
      <c r="O104" s="21">
        <f t="shared" si="20"/>
        <v>597838</v>
      </c>
      <c r="P104" s="21">
        <f t="shared" si="20"/>
        <v>566570</v>
      </c>
      <c r="Q104" s="21">
        <f t="shared" si="20"/>
        <v>582769</v>
      </c>
      <c r="R104" s="21">
        <f t="shared" si="20"/>
        <v>597325</v>
      </c>
      <c r="S104" s="21">
        <f t="shared" si="20"/>
        <v>618431</v>
      </c>
      <c r="T104" s="21">
        <f t="shared" si="20"/>
        <v>633298</v>
      </c>
      <c r="U104" s="21">
        <f t="shared" si="20"/>
        <v>654752</v>
      </c>
      <c r="V104" s="21">
        <f t="shared" si="20"/>
        <v>636112</v>
      </c>
      <c r="W104" s="21">
        <f t="shared" si="20"/>
        <v>624033</v>
      </c>
      <c r="X104" s="21">
        <f t="shared" si="20"/>
        <v>610255</v>
      </c>
      <c r="Y104" s="21">
        <f t="shared" si="20"/>
        <v>605392</v>
      </c>
      <c r="Z104" s="21">
        <f t="shared" si="20"/>
        <v>603151</v>
      </c>
      <c r="AA104" s="21">
        <f t="shared" si="20"/>
        <v>609196</v>
      </c>
      <c r="AB104" s="21">
        <f t="shared" si="20"/>
        <v>617810</v>
      </c>
      <c r="AC104" s="21">
        <f t="shared" si="20"/>
        <v>629459</v>
      </c>
      <c r="AD104" s="21">
        <f t="shared" si="20"/>
        <v>643401</v>
      </c>
      <c r="AE104" s="21">
        <f t="shared" si="20"/>
        <v>659823</v>
      </c>
      <c r="AF104" s="21">
        <f t="shared" ref="AF104:AG104" si="21">SUM(AF52:AF56)</f>
        <v>675047</v>
      </c>
      <c r="AG104" s="21">
        <f t="shared" si="21"/>
        <v>698917</v>
      </c>
    </row>
    <row r="105" spans="1:33" ht="22" thickTop="1" thickBot="1">
      <c r="A105" s="20" t="s">
        <v>29</v>
      </c>
      <c r="B105" s="21">
        <f>SUM(B57:B61)</f>
        <v>532532</v>
      </c>
      <c r="C105" s="21">
        <f t="shared" ref="C105:AE105" si="22">SUM(C57:C61)</f>
        <v>536665</v>
      </c>
      <c r="D105" s="21">
        <f t="shared" si="22"/>
        <v>537347</v>
      </c>
      <c r="E105" s="21">
        <f t="shared" si="22"/>
        <v>539903</v>
      </c>
      <c r="F105" s="21">
        <f t="shared" si="22"/>
        <v>549239</v>
      </c>
      <c r="G105" s="21">
        <f t="shared" si="22"/>
        <v>554914</v>
      </c>
      <c r="H105" s="21">
        <f t="shared" si="22"/>
        <v>558060</v>
      </c>
      <c r="I105" s="21">
        <f t="shared" si="22"/>
        <v>560977</v>
      </c>
      <c r="J105" s="21">
        <f t="shared" si="22"/>
        <v>564712</v>
      </c>
      <c r="K105" s="21">
        <f t="shared" si="22"/>
        <v>565245</v>
      </c>
      <c r="L105" s="21">
        <f t="shared" si="22"/>
        <v>566013</v>
      </c>
      <c r="M105" s="21">
        <f t="shared" si="22"/>
        <v>571563</v>
      </c>
      <c r="N105" s="21">
        <f t="shared" si="22"/>
        <v>587403</v>
      </c>
      <c r="O105" s="21">
        <f t="shared" si="22"/>
        <v>603964</v>
      </c>
      <c r="P105" s="21">
        <f t="shared" si="22"/>
        <v>617383</v>
      </c>
      <c r="Q105" s="21">
        <f t="shared" si="22"/>
        <v>623740</v>
      </c>
      <c r="R105" s="21">
        <f t="shared" si="22"/>
        <v>619023</v>
      </c>
      <c r="S105" s="21">
        <f t="shared" si="22"/>
        <v>600522</v>
      </c>
      <c r="T105" s="21">
        <f t="shared" si="22"/>
        <v>579210</v>
      </c>
      <c r="U105" s="21">
        <f t="shared" si="22"/>
        <v>549095</v>
      </c>
      <c r="V105" s="21">
        <f t="shared" si="22"/>
        <v>564454</v>
      </c>
      <c r="W105" s="21">
        <f t="shared" si="22"/>
        <v>579879</v>
      </c>
      <c r="X105" s="21">
        <f t="shared" si="22"/>
        <v>602837</v>
      </c>
      <c r="Y105" s="21">
        <f t="shared" si="22"/>
        <v>620367</v>
      </c>
      <c r="Z105" s="21">
        <f t="shared" si="22"/>
        <v>643538</v>
      </c>
      <c r="AA105" s="21">
        <f t="shared" si="22"/>
        <v>626932</v>
      </c>
      <c r="AB105" s="21">
        <f t="shared" si="22"/>
        <v>615460</v>
      </c>
      <c r="AC105" s="21">
        <f t="shared" si="22"/>
        <v>601382</v>
      </c>
      <c r="AD105" s="21">
        <f t="shared" si="22"/>
        <v>595373</v>
      </c>
      <c r="AE105" s="21">
        <f t="shared" si="22"/>
        <v>594381</v>
      </c>
      <c r="AF105" s="21">
        <f t="shared" ref="AF105:AG105" si="23">SUM(AF57:AF61)</f>
        <v>599888</v>
      </c>
      <c r="AG105" s="21">
        <f t="shared" si="23"/>
        <v>612574</v>
      </c>
    </row>
    <row r="106" spans="1:33" ht="22" thickTop="1" thickBot="1">
      <c r="A106" s="20" t="s">
        <v>30</v>
      </c>
      <c r="B106" s="21">
        <f>SUM(B62:B66)</f>
        <v>359698</v>
      </c>
      <c r="C106" s="21">
        <f t="shared" ref="C106:AE106" si="24">SUM(C62:C66)</f>
        <v>402939</v>
      </c>
      <c r="D106" s="21">
        <f t="shared" si="24"/>
        <v>451725</v>
      </c>
      <c r="E106" s="21">
        <f t="shared" si="24"/>
        <v>485859</v>
      </c>
      <c r="F106" s="21">
        <f t="shared" si="24"/>
        <v>488749</v>
      </c>
      <c r="G106" s="21">
        <f t="shared" si="24"/>
        <v>490193</v>
      </c>
      <c r="H106" s="21">
        <f t="shared" si="24"/>
        <v>495450</v>
      </c>
      <c r="I106" s="21">
        <f t="shared" si="24"/>
        <v>497921</v>
      </c>
      <c r="J106" s="21">
        <f t="shared" si="24"/>
        <v>502595</v>
      </c>
      <c r="K106" s="21">
        <f t="shared" si="24"/>
        <v>513140</v>
      </c>
      <c r="L106" s="21">
        <f t="shared" si="24"/>
        <v>521986</v>
      </c>
      <c r="M106" s="21">
        <f t="shared" si="24"/>
        <v>526782</v>
      </c>
      <c r="N106" s="21">
        <f t="shared" si="24"/>
        <v>530670</v>
      </c>
      <c r="O106" s="21">
        <f t="shared" si="24"/>
        <v>535399</v>
      </c>
      <c r="P106" s="21">
        <f t="shared" si="24"/>
        <v>537139</v>
      </c>
      <c r="Q106" s="21">
        <f t="shared" si="24"/>
        <v>536669</v>
      </c>
      <c r="R106" s="21">
        <f t="shared" si="24"/>
        <v>542397</v>
      </c>
      <c r="S106" s="21">
        <f t="shared" si="24"/>
        <v>558300</v>
      </c>
      <c r="T106" s="21">
        <f t="shared" si="24"/>
        <v>575177</v>
      </c>
      <c r="U106" s="21">
        <f t="shared" si="24"/>
        <v>589415</v>
      </c>
      <c r="V106" s="21">
        <f t="shared" si="24"/>
        <v>595800</v>
      </c>
      <c r="W106" s="21">
        <f t="shared" si="24"/>
        <v>592970</v>
      </c>
      <c r="X106" s="21">
        <f t="shared" si="24"/>
        <v>576748</v>
      </c>
      <c r="Y106" s="21">
        <f t="shared" si="24"/>
        <v>557956</v>
      </c>
      <c r="Z106" s="21">
        <f t="shared" si="24"/>
        <v>530013</v>
      </c>
      <c r="AA106" s="21">
        <f t="shared" si="24"/>
        <v>546954</v>
      </c>
      <c r="AB106" s="21">
        <f t="shared" si="24"/>
        <v>562715</v>
      </c>
      <c r="AC106" s="21">
        <f t="shared" si="24"/>
        <v>585281</v>
      </c>
      <c r="AD106" s="21">
        <f t="shared" si="24"/>
        <v>602112</v>
      </c>
      <c r="AE106" s="21">
        <f t="shared" si="24"/>
        <v>624921</v>
      </c>
      <c r="AF106" s="21">
        <f t="shared" ref="AF106:AG106" si="25">SUM(AF62:AF66)</f>
        <v>604963</v>
      </c>
      <c r="AG106" s="21">
        <f t="shared" si="25"/>
        <v>599292</v>
      </c>
    </row>
    <row r="107" spans="1:33" ht="22" thickTop="1" thickBot="1">
      <c r="A107" s="20" t="s">
        <v>31</v>
      </c>
      <c r="B107" s="21">
        <f>SUM(B67:B71)</f>
        <v>390772</v>
      </c>
      <c r="C107" s="21">
        <f t="shared" ref="C107:AE107" si="26">SUM(C67:C71)</f>
        <v>351134</v>
      </c>
      <c r="D107" s="21">
        <f t="shared" si="26"/>
        <v>309210</v>
      </c>
      <c r="E107" s="21">
        <f t="shared" si="26"/>
        <v>282802</v>
      </c>
      <c r="F107" s="21">
        <f t="shared" si="26"/>
        <v>293105</v>
      </c>
      <c r="G107" s="21">
        <f t="shared" si="26"/>
        <v>321458</v>
      </c>
      <c r="H107" s="21">
        <f t="shared" si="26"/>
        <v>361981</v>
      </c>
      <c r="I107" s="21">
        <f t="shared" si="26"/>
        <v>407847</v>
      </c>
      <c r="J107" s="21">
        <f t="shared" si="26"/>
        <v>440314</v>
      </c>
      <c r="K107" s="21">
        <f t="shared" si="26"/>
        <v>444604</v>
      </c>
      <c r="L107" s="21">
        <f t="shared" si="26"/>
        <v>448122</v>
      </c>
      <c r="M107" s="21">
        <f t="shared" si="26"/>
        <v>454228</v>
      </c>
      <c r="N107" s="21">
        <f t="shared" si="26"/>
        <v>457748</v>
      </c>
      <c r="O107" s="21">
        <f t="shared" si="26"/>
        <v>463210</v>
      </c>
      <c r="P107" s="21">
        <f t="shared" si="26"/>
        <v>474405</v>
      </c>
      <c r="Q107" s="21">
        <f t="shared" si="26"/>
        <v>482707</v>
      </c>
      <c r="R107" s="21">
        <f t="shared" si="26"/>
        <v>488344</v>
      </c>
      <c r="S107" s="21">
        <f t="shared" si="26"/>
        <v>493089</v>
      </c>
      <c r="T107" s="21">
        <f t="shared" si="26"/>
        <v>498187</v>
      </c>
      <c r="U107" s="21">
        <f t="shared" si="26"/>
        <v>500850</v>
      </c>
      <c r="V107" s="21">
        <f t="shared" si="26"/>
        <v>501587</v>
      </c>
      <c r="W107" s="21">
        <f t="shared" si="26"/>
        <v>508420</v>
      </c>
      <c r="X107" s="21">
        <f t="shared" si="26"/>
        <v>525637</v>
      </c>
      <c r="Y107" s="21">
        <f t="shared" si="26"/>
        <v>543958</v>
      </c>
      <c r="Z107" s="21">
        <f t="shared" si="26"/>
        <v>559372</v>
      </c>
      <c r="AA107" s="21">
        <f t="shared" si="26"/>
        <v>567133</v>
      </c>
      <c r="AB107" s="21">
        <f t="shared" si="26"/>
        <v>564429</v>
      </c>
      <c r="AC107" s="21">
        <f t="shared" si="26"/>
        <v>549235</v>
      </c>
      <c r="AD107" s="21">
        <f t="shared" si="26"/>
        <v>531502</v>
      </c>
      <c r="AE107" s="21">
        <f t="shared" si="26"/>
        <v>505428</v>
      </c>
      <c r="AF107" s="21">
        <f t="shared" ref="AF107:AG107" si="27">SUM(AF67:AF71)</f>
        <v>520168</v>
      </c>
      <c r="AG107" s="21">
        <f t="shared" si="27"/>
        <v>539611</v>
      </c>
    </row>
    <row r="108" spans="1:33" ht="22" thickTop="1" thickBot="1">
      <c r="A108" s="20" t="s">
        <v>32</v>
      </c>
      <c r="B108" s="21">
        <f>SUM(B72:B76)</f>
        <v>333907</v>
      </c>
      <c r="C108" s="21">
        <f t="shared" ref="C108:AE108" si="28">SUM(C72:C76)</f>
        <v>344181</v>
      </c>
      <c r="D108" s="21">
        <f t="shared" si="28"/>
        <v>349980</v>
      </c>
      <c r="E108" s="21">
        <f t="shared" si="28"/>
        <v>354524</v>
      </c>
      <c r="F108" s="21">
        <f t="shared" si="28"/>
        <v>351149</v>
      </c>
      <c r="G108" s="21">
        <f t="shared" si="28"/>
        <v>332305</v>
      </c>
      <c r="H108" s="21">
        <f t="shared" si="28"/>
        <v>299831</v>
      </c>
      <c r="I108" s="21">
        <f t="shared" si="28"/>
        <v>265506</v>
      </c>
      <c r="J108" s="21">
        <f t="shared" si="28"/>
        <v>244406</v>
      </c>
      <c r="K108" s="21">
        <f t="shared" si="28"/>
        <v>255664</v>
      </c>
      <c r="L108" s="21">
        <f t="shared" si="28"/>
        <v>282271</v>
      </c>
      <c r="M108" s="21">
        <f t="shared" si="28"/>
        <v>319201</v>
      </c>
      <c r="N108" s="21">
        <f t="shared" si="28"/>
        <v>360577</v>
      </c>
      <c r="O108" s="21">
        <f t="shared" si="28"/>
        <v>389968</v>
      </c>
      <c r="P108" s="21">
        <f t="shared" si="28"/>
        <v>394963</v>
      </c>
      <c r="Q108" s="21">
        <f t="shared" si="28"/>
        <v>398403</v>
      </c>
      <c r="R108" s="21">
        <f t="shared" si="28"/>
        <v>404727</v>
      </c>
      <c r="S108" s="21">
        <f t="shared" si="28"/>
        <v>408373</v>
      </c>
      <c r="T108" s="21">
        <f t="shared" si="28"/>
        <v>414636</v>
      </c>
      <c r="U108" s="21">
        <f t="shared" si="28"/>
        <v>426847</v>
      </c>
      <c r="V108" s="21">
        <f t="shared" si="28"/>
        <v>436147</v>
      </c>
      <c r="W108" s="21">
        <f t="shared" si="28"/>
        <v>443291</v>
      </c>
      <c r="X108" s="21">
        <f t="shared" si="28"/>
        <v>448688</v>
      </c>
      <c r="Y108" s="21">
        <f t="shared" si="28"/>
        <v>455552</v>
      </c>
      <c r="Z108" s="21">
        <f t="shared" si="28"/>
        <v>459864</v>
      </c>
      <c r="AA108" s="21">
        <f t="shared" si="28"/>
        <v>462327</v>
      </c>
      <c r="AB108" s="21">
        <f t="shared" si="28"/>
        <v>470369</v>
      </c>
      <c r="AC108" s="21">
        <f t="shared" si="28"/>
        <v>488154</v>
      </c>
      <c r="AD108" s="21">
        <f t="shared" si="28"/>
        <v>505835</v>
      </c>
      <c r="AE108" s="21">
        <f t="shared" si="28"/>
        <v>520857</v>
      </c>
      <c r="AF108" s="21">
        <f t="shared" ref="AF108:AG108" si="29">SUM(AF72:AF76)</f>
        <v>525817</v>
      </c>
      <c r="AG108" s="21">
        <f t="shared" si="29"/>
        <v>526270</v>
      </c>
    </row>
    <row r="109" spans="1:33" ht="22" thickTop="1" thickBot="1">
      <c r="A109" s="20" t="s">
        <v>33</v>
      </c>
      <c r="B109" s="21">
        <f>SUM(B77:B81)</f>
        <v>215541</v>
      </c>
      <c r="C109" s="21">
        <f t="shared" ref="C109:AE109" si="30">SUM(C77:C81)</f>
        <v>222166</v>
      </c>
      <c r="D109" s="21">
        <f t="shared" si="30"/>
        <v>231501</v>
      </c>
      <c r="E109" s="21">
        <f t="shared" si="30"/>
        <v>240551</v>
      </c>
      <c r="F109" s="21">
        <f t="shared" si="30"/>
        <v>251463</v>
      </c>
      <c r="G109" s="21">
        <f t="shared" si="30"/>
        <v>260196</v>
      </c>
      <c r="H109" s="21">
        <f t="shared" si="30"/>
        <v>270762</v>
      </c>
      <c r="I109" s="21">
        <f t="shared" si="30"/>
        <v>278318</v>
      </c>
      <c r="J109" s="21">
        <f t="shared" si="30"/>
        <v>284540</v>
      </c>
      <c r="K109" s="21">
        <f t="shared" si="30"/>
        <v>283797</v>
      </c>
      <c r="L109" s="21">
        <f t="shared" si="30"/>
        <v>270243</v>
      </c>
      <c r="M109" s="21">
        <f t="shared" si="30"/>
        <v>244341</v>
      </c>
      <c r="N109" s="21">
        <f t="shared" si="30"/>
        <v>216877</v>
      </c>
      <c r="O109" s="21">
        <f t="shared" si="30"/>
        <v>200934</v>
      </c>
      <c r="P109" s="21">
        <f t="shared" si="30"/>
        <v>212751</v>
      </c>
      <c r="Q109" s="21">
        <f t="shared" si="30"/>
        <v>237019</v>
      </c>
      <c r="R109" s="21">
        <f t="shared" si="30"/>
        <v>268943</v>
      </c>
      <c r="S109" s="21">
        <f t="shared" si="30"/>
        <v>304139</v>
      </c>
      <c r="T109" s="21">
        <f t="shared" si="30"/>
        <v>329204</v>
      </c>
      <c r="U109" s="21">
        <f t="shared" si="30"/>
        <v>334730</v>
      </c>
      <c r="V109" s="21">
        <f t="shared" si="30"/>
        <v>338492</v>
      </c>
      <c r="W109" s="21">
        <f t="shared" si="30"/>
        <v>345806</v>
      </c>
      <c r="X109" s="21">
        <f t="shared" si="30"/>
        <v>351537</v>
      </c>
      <c r="Y109" s="21">
        <f t="shared" si="30"/>
        <v>359190</v>
      </c>
      <c r="Z109" s="21">
        <f t="shared" si="30"/>
        <v>371436</v>
      </c>
      <c r="AA109" s="21">
        <f t="shared" si="30"/>
        <v>380738</v>
      </c>
      <c r="AB109" s="21">
        <f t="shared" si="30"/>
        <v>387835</v>
      </c>
      <c r="AC109" s="21">
        <f t="shared" si="30"/>
        <v>393756</v>
      </c>
      <c r="AD109" s="21">
        <f t="shared" si="30"/>
        <v>400329</v>
      </c>
      <c r="AE109" s="21">
        <f t="shared" si="30"/>
        <v>405558</v>
      </c>
      <c r="AF109" s="21">
        <f t="shared" ref="AF109:AG109" si="31">SUM(AF77:AF81)</f>
        <v>407107</v>
      </c>
      <c r="AG109" s="21">
        <f t="shared" si="31"/>
        <v>418121</v>
      </c>
    </row>
    <row r="110" spans="1:33" ht="22" thickTop="1" thickBot="1">
      <c r="A110" s="20" t="s">
        <v>34</v>
      </c>
      <c r="B110" s="21">
        <f>SUM(B82:B86)</f>
        <v>114635</v>
      </c>
      <c r="C110" s="21">
        <f t="shared" ref="C110:AE110" si="32">SUM(C82:C86)</f>
        <v>120960</v>
      </c>
      <c r="D110" s="21">
        <f t="shared" si="32"/>
        <v>124736</v>
      </c>
      <c r="E110" s="21">
        <f t="shared" si="32"/>
        <v>130670</v>
      </c>
      <c r="F110" s="21">
        <f t="shared" si="32"/>
        <v>136059</v>
      </c>
      <c r="G110" s="21">
        <f t="shared" si="32"/>
        <v>142592</v>
      </c>
      <c r="H110" s="21">
        <f t="shared" si="32"/>
        <v>149539</v>
      </c>
      <c r="I110" s="21">
        <f t="shared" si="32"/>
        <v>158341</v>
      </c>
      <c r="J110" s="21">
        <f t="shared" si="32"/>
        <v>167073</v>
      </c>
      <c r="K110" s="21">
        <f t="shared" si="32"/>
        <v>176982</v>
      </c>
      <c r="L110" s="21">
        <f t="shared" si="32"/>
        <v>185074</v>
      </c>
      <c r="M110" s="21">
        <f t="shared" si="32"/>
        <v>194960</v>
      </c>
      <c r="N110" s="21">
        <f t="shared" si="32"/>
        <v>202233</v>
      </c>
      <c r="O110" s="21">
        <f t="shared" si="32"/>
        <v>208631</v>
      </c>
      <c r="P110" s="21">
        <f t="shared" si="32"/>
        <v>210324</v>
      </c>
      <c r="Q110" s="21">
        <f t="shared" si="32"/>
        <v>200952</v>
      </c>
      <c r="R110" s="21">
        <f t="shared" si="32"/>
        <v>181878</v>
      </c>
      <c r="S110" s="21">
        <f t="shared" si="32"/>
        <v>161400</v>
      </c>
      <c r="T110" s="21">
        <f t="shared" si="32"/>
        <v>150601</v>
      </c>
      <c r="U110" s="21">
        <f t="shared" si="32"/>
        <v>162410</v>
      </c>
      <c r="V110" s="21">
        <f t="shared" si="32"/>
        <v>183060</v>
      </c>
      <c r="W110" s="21">
        <f t="shared" si="32"/>
        <v>208298</v>
      </c>
      <c r="X110" s="21">
        <f t="shared" si="32"/>
        <v>234821</v>
      </c>
      <c r="Y110" s="21">
        <f t="shared" si="32"/>
        <v>255759</v>
      </c>
      <c r="Z110" s="21">
        <f t="shared" si="32"/>
        <v>262132</v>
      </c>
      <c r="AA110" s="21">
        <f t="shared" si="32"/>
        <v>266943</v>
      </c>
      <c r="AB110" s="21">
        <f t="shared" si="32"/>
        <v>274133</v>
      </c>
      <c r="AC110" s="21">
        <f t="shared" si="32"/>
        <v>279554</v>
      </c>
      <c r="AD110" s="21">
        <f t="shared" si="32"/>
        <v>286497</v>
      </c>
      <c r="AE110" s="21">
        <f t="shared" si="32"/>
        <v>297015</v>
      </c>
      <c r="AF110" s="21">
        <f t="shared" ref="AF110:AG110" si="33">SUM(AF82:AF86)</f>
        <v>304792</v>
      </c>
      <c r="AG110" s="21">
        <f t="shared" si="33"/>
        <v>313153</v>
      </c>
    </row>
    <row r="111" spans="1:33" ht="22" thickTop="1" thickBot="1">
      <c r="A111" s="20" t="s">
        <v>35</v>
      </c>
      <c r="B111" s="21">
        <f>SUM(B87)</f>
        <v>58102</v>
      </c>
      <c r="C111" s="21">
        <f t="shared" ref="C111:AE111" si="34">SUM(C87)</f>
        <v>60903</v>
      </c>
      <c r="D111" s="21">
        <f t="shared" si="34"/>
        <v>63515</v>
      </c>
      <c r="E111" s="21">
        <f t="shared" si="34"/>
        <v>67587</v>
      </c>
      <c r="F111" s="21">
        <f t="shared" si="34"/>
        <v>71658</v>
      </c>
      <c r="G111" s="21">
        <f t="shared" si="34"/>
        <v>75977</v>
      </c>
      <c r="H111" s="21">
        <f t="shared" si="34"/>
        <v>82160</v>
      </c>
      <c r="I111" s="21">
        <f t="shared" si="34"/>
        <v>87844</v>
      </c>
      <c r="J111" s="21">
        <f t="shared" si="34"/>
        <v>94534</v>
      </c>
      <c r="K111" s="21">
        <f t="shared" si="34"/>
        <v>100445</v>
      </c>
      <c r="L111" s="21">
        <f t="shared" si="34"/>
        <v>107293</v>
      </c>
      <c r="M111" s="21">
        <f t="shared" si="34"/>
        <v>114896</v>
      </c>
      <c r="N111" s="21">
        <f t="shared" si="34"/>
        <v>123861</v>
      </c>
      <c r="O111" s="21">
        <f t="shared" si="34"/>
        <v>132957</v>
      </c>
      <c r="P111" s="21">
        <f t="shared" si="34"/>
        <v>143166</v>
      </c>
      <c r="Q111" s="21">
        <f t="shared" si="34"/>
        <v>153207</v>
      </c>
      <c r="R111" s="21">
        <f t="shared" si="34"/>
        <v>163848</v>
      </c>
      <c r="S111" s="21">
        <f t="shared" si="34"/>
        <v>172978</v>
      </c>
      <c r="T111" s="21">
        <f t="shared" si="34"/>
        <v>181518</v>
      </c>
      <c r="U111" s="21">
        <f t="shared" si="34"/>
        <v>188300</v>
      </c>
      <c r="V111" s="21">
        <f t="shared" si="34"/>
        <v>187109</v>
      </c>
      <c r="W111" s="21">
        <f t="shared" si="34"/>
        <v>178125</v>
      </c>
      <c r="X111" s="21">
        <f t="shared" si="34"/>
        <v>166321</v>
      </c>
      <c r="Y111" s="21">
        <f t="shared" si="34"/>
        <v>166590</v>
      </c>
      <c r="Z111" s="21">
        <f t="shared" si="34"/>
        <v>178732</v>
      </c>
      <c r="AA111" s="21">
        <f t="shared" si="34"/>
        <v>193737</v>
      </c>
      <c r="AB111" s="21">
        <f t="shared" si="34"/>
        <v>207877</v>
      </c>
      <c r="AC111" s="21">
        <f t="shared" si="34"/>
        <v>220405</v>
      </c>
      <c r="AD111" s="21">
        <f t="shared" si="34"/>
        <v>233437</v>
      </c>
      <c r="AE111" s="21">
        <f t="shared" si="34"/>
        <v>245888</v>
      </c>
      <c r="AF111" s="21">
        <f t="shared" ref="AF111:AG111" si="35">SUM(AF87)</f>
        <v>260032</v>
      </c>
      <c r="AG111" s="21">
        <f t="shared" si="35"/>
        <v>272519</v>
      </c>
    </row>
    <row r="112" spans="1:33" ht="21.75" customHeight="1" thickTop="1" thickBot="1">
      <c r="A112" s="20" t="s">
        <v>36</v>
      </c>
      <c r="B112" s="32">
        <f>SUM(B94:B111)</f>
        <v>8885158</v>
      </c>
      <c r="C112" s="32">
        <f t="shared" ref="C112:AE112" si="36">SUM(C94:C111)</f>
        <v>8873183</v>
      </c>
      <c r="D112" s="32">
        <f t="shared" si="36"/>
        <v>8852500</v>
      </c>
      <c r="E112" s="32">
        <f t="shared" si="36"/>
        <v>8839391</v>
      </c>
      <c r="F112" s="32">
        <f t="shared" si="36"/>
        <v>8829452</v>
      </c>
      <c r="G112" s="32">
        <f t="shared" si="36"/>
        <v>8818487</v>
      </c>
      <c r="H112" s="32">
        <f t="shared" si="36"/>
        <v>8818278</v>
      </c>
      <c r="I112" s="32">
        <f t="shared" si="36"/>
        <v>8826244</v>
      </c>
      <c r="J112" s="32">
        <f t="shared" si="36"/>
        <v>8837150</v>
      </c>
      <c r="K112" s="32">
        <f t="shared" si="36"/>
        <v>8849595</v>
      </c>
      <c r="L112" s="32">
        <f t="shared" si="36"/>
        <v>8860344</v>
      </c>
      <c r="M112" s="32">
        <f t="shared" si="36"/>
        <v>8874301</v>
      </c>
      <c r="N112" s="32">
        <f t="shared" si="36"/>
        <v>8875392</v>
      </c>
      <c r="O112" s="32">
        <f t="shared" si="36"/>
        <v>8876001</v>
      </c>
      <c r="P112" s="32">
        <f t="shared" si="36"/>
        <v>8881351</v>
      </c>
      <c r="Q112" s="32">
        <f t="shared" si="36"/>
        <v>8901561</v>
      </c>
      <c r="R112" s="32">
        <f t="shared" si="36"/>
        <v>8922371</v>
      </c>
      <c r="S112" s="32">
        <f t="shared" si="36"/>
        <v>8944602</v>
      </c>
      <c r="T112" s="32">
        <f t="shared" si="36"/>
        <v>8971154</v>
      </c>
      <c r="U112" s="32">
        <f t="shared" si="36"/>
        <v>9004084</v>
      </c>
      <c r="V112" s="32">
        <f t="shared" si="36"/>
        <v>9033024</v>
      </c>
      <c r="W112" s="32">
        <f t="shared" si="36"/>
        <v>9073637</v>
      </c>
      <c r="X112" s="32">
        <f t="shared" si="36"/>
        <v>9157211</v>
      </c>
      <c r="Y112" s="32">
        <f t="shared" si="36"/>
        <v>9276620</v>
      </c>
      <c r="Z112" s="32">
        <f t="shared" si="36"/>
        <v>9341231</v>
      </c>
      <c r="AA112" s="32">
        <f t="shared" si="36"/>
        <v>9393968</v>
      </c>
      <c r="AB112" s="32">
        <f t="shared" si="36"/>
        <v>9469841</v>
      </c>
      <c r="AC112" s="32">
        <f t="shared" si="36"/>
        <v>9545515</v>
      </c>
      <c r="AD112" s="32">
        <f t="shared" si="36"/>
        <v>9600951</v>
      </c>
      <c r="AE112" s="32">
        <f t="shared" si="36"/>
        <v>9663872</v>
      </c>
      <c r="AF112" s="32">
        <f t="shared" ref="AF112:AG112" si="37">SUM(AF94:AF111)</f>
        <v>9700881</v>
      </c>
      <c r="AG112" s="32">
        <f t="shared" si="37"/>
        <v>9794525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2" thickTop="1" thickBot="1">
      <c r="A117" s="44" t="s">
        <v>0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5.2049834116624602E-2</v>
      </c>
      <c r="C118" s="33">
        <f>J94/J$112</f>
        <v>4.2298365423241654E-2</v>
      </c>
      <c r="D118" s="33">
        <f>T94/T$112</f>
        <v>4.4331197524866923E-2</v>
      </c>
      <c r="E118" s="33">
        <f>AE94/AE$112</f>
        <v>4.9664254659002108E-2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6.9718850244418845E-2</v>
      </c>
      <c r="C119" s="33">
        <f t="shared" ref="C119:C135" si="39">J95/J$112</f>
        <v>4.6611860158535273E-2</v>
      </c>
      <c r="D119" s="33">
        <f t="shared" ref="D119:D135" si="40">T95/T$112</f>
        <v>4.3218854564306887E-2</v>
      </c>
      <c r="E119" s="33">
        <f t="shared" ref="E119:E135" si="41">AE95/AE$112</f>
        <v>4.7392908349779467E-2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7.7039823039725355E-2</v>
      </c>
      <c r="C120" s="33">
        <f t="shared" si="39"/>
        <v>5.8884368829317142E-2</v>
      </c>
      <c r="D120" s="33">
        <f t="shared" si="40"/>
        <v>4.2436903881039163E-2</v>
      </c>
      <c r="E120" s="33">
        <f t="shared" si="41"/>
        <v>4.5613497364203497E-2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8.0547807928682866E-2</v>
      </c>
      <c r="C121" s="33">
        <f t="shared" si="39"/>
        <v>7.3954838381152299E-2</v>
      </c>
      <c r="D121" s="33">
        <f t="shared" si="40"/>
        <v>4.7167064571625901E-2</v>
      </c>
      <c r="E121" s="33">
        <f t="shared" si="41"/>
        <v>4.4153316600219872E-2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7.1499797752611713E-2</v>
      </c>
      <c r="C122" s="33">
        <f t="shared" si="39"/>
        <v>8.2802034592600562E-2</v>
      </c>
      <c r="D122" s="33">
        <f t="shared" si="40"/>
        <v>6.1116774943335048E-2</v>
      </c>
      <c r="E122" s="33">
        <f t="shared" si="41"/>
        <v>4.5674032106385515E-2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6.9112220626802584E-2</v>
      </c>
      <c r="C123" s="33">
        <f t="shared" si="39"/>
        <v>8.0791771102674506E-2</v>
      </c>
      <c r="D123" s="33">
        <f t="shared" si="40"/>
        <v>7.9004440231435102E-2</v>
      </c>
      <c r="E123" s="33">
        <f t="shared" si="41"/>
        <v>5.2708996973469847E-2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7.5336983315322029E-2</v>
      </c>
      <c r="C124" s="33">
        <f t="shared" si="39"/>
        <v>7.1860724328544831E-2</v>
      </c>
      <c r="D124" s="33">
        <f t="shared" si="40"/>
        <v>8.7175072460020195E-2</v>
      </c>
      <c r="E124" s="33">
        <f t="shared" si="41"/>
        <v>6.6522507748446993E-2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6.8947001280112288E-2</v>
      </c>
      <c r="C125" s="33">
        <f t="shared" si="39"/>
        <v>6.9636477823732765E-2</v>
      </c>
      <c r="D125" s="33">
        <f t="shared" si="40"/>
        <v>8.2037717778560032E-2</v>
      </c>
      <c r="E125" s="33">
        <f t="shared" si="41"/>
        <v>8.2432383210373647E-2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7.5633545289796766E-2</v>
      </c>
      <c r="C126" s="33">
        <f t="shared" si="39"/>
        <v>7.3805355799098124E-2</v>
      </c>
      <c r="D126" s="33">
        <f t="shared" si="40"/>
        <v>7.0992761912235594E-2</v>
      </c>
      <c r="E126" s="33">
        <f t="shared" si="41"/>
        <v>8.5753101862276318E-2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6.8332718450251531E-2</v>
      </c>
      <c r="C127" s="33">
        <f t="shared" si="39"/>
        <v>6.8810193331560521E-2</v>
      </c>
      <c r="D127" s="33">
        <f t="shared" si="40"/>
        <v>6.7781357894424729E-2</v>
      </c>
      <c r="E127" s="33">
        <f t="shared" si="41"/>
        <v>8.1293398753625873E-2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6.6103157647843747E-2</v>
      </c>
      <c r="C128" s="33">
        <f t="shared" si="39"/>
        <v>7.0485733522685487E-2</v>
      </c>
      <c r="D128" s="33">
        <f t="shared" si="40"/>
        <v>7.0592701897659996E-2</v>
      </c>
      <c r="E128" s="33">
        <f t="shared" si="41"/>
        <v>6.8277290924383102E-2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5.9935006220485892E-2</v>
      </c>
      <c r="C129" s="33">
        <f t="shared" si="39"/>
        <v>6.3902049869018859E-2</v>
      </c>
      <c r="D129" s="33">
        <f t="shared" si="40"/>
        <v>6.4563600178973626E-2</v>
      </c>
      <c r="E129" s="33">
        <f t="shared" si="41"/>
        <v>6.1505471098954954E-2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4.0483016734198761E-2</v>
      </c>
      <c r="C130" s="33">
        <f t="shared" si="39"/>
        <v>5.6872973752850185E-2</v>
      </c>
      <c r="D130" s="33">
        <f t="shared" si="40"/>
        <v>6.4114048203831972E-2</v>
      </c>
      <c r="E130" s="33">
        <f t="shared" si="41"/>
        <v>6.4665695075431462E-2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4.3980309635461741E-2</v>
      </c>
      <c r="C131" s="33">
        <f t="shared" si="39"/>
        <v>4.9825339617410591E-2</v>
      </c>
      <c r="D131" s="33">
        <f t="shared" si="40"/>
        <v>5.5532097654326297E-2</v>
      </c>
      <c r="E131" s="33">
        <f t="shared" si="41"/>
        <v>5.2300775506960356E-2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3.7580310895990822E-2</v>
      </c>
      <c r="C132" s="33">
        <f t="shared" si="39"/>
        <v>2.7656654011757185E-2</v>
      </c>
      <c r="D132" s="33">
        <f t="shared" si="40"/>
        <v>4.6218803065915491E-2</v>
      </c>
      <c r="E132" s="33">
        <f t="shared" si="41"/>
        <v>5.389734052768911E-2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2.425854441755566E-2</v>
      </c>
      <c r="C133" s="33">
        <f t="shared" si="39"/>
        <v>3.2198163435044107E-2</v>
      </c>
      <c r="D133" s="33">
        <f t="shared" si="40"/>
        <v>3.6695836455376864E-2</v>
      </c>
      <c r="E133" s="33">
        <f t="shared" si="41"/>
        <v>4.196640849547676E-2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1.2901852730137157E-2</v>
      </c>
      <c r="C134" s="33">
        <f t="shared" si="39"/>
        <v>1.8905755814940337E-2</v>
      </c>
      <c r="D134" s="33">
        <f t="shared" si="40"/>
        <v>1.6787249444162926E-2</v>
      </c>
      <c r="E134" s="33">
        <f t="shared" si="41"/>
        <v>3.0734575126822872E-2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6.5392196739776599E-3</v>
      </c>
      <c r="C135" s="33">
        <f t="shared" si="39"/>
        <v>1.0697340205835591E-2</v>
      </c>
      <c r="D135" s="33">
        <f t="shared" si="40"/>
        <v>2.023351733790324E-2</v>
      </c>
      <c r="E135" s="33">
        <f t="shared" si="41"/>
        <v>2.5444045616498233E-2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5.2049834116624602E-2</v>
      </c>
      <c r="C142" s="35">
        <f t="shared" ref="C142:AE151" si="43">C94/C$112</f>
        <v>4.9687355709895763E-2</v>
      </c>
      <c r="D142" s="35">
        <f t="shared" si="43"/>
        <v>4.7798136119740188E-2</v>
      </c>
      <c r="E142" s="35">
        <f t="shared" si="43"/>
        <v>4.6455462825436729E-2</v>
      </c>
      <c r="F142" s="35">
        <f t="shared" si="43"/>
        <v>4.5467827448407896E-2</v>
      </c>
      <c r="G142" s="35">
        <f t="shared" si="43"/>
        <v>4.426711747718174E-2</v>
      </c>
      <c r="H142" s="35">
        <f t="shared" si="43"/>
        <v>4.3159786978818317E-2</v>
      </c>
      <c r="I142" s="35">
        <f t="shared" si="43"/>
        <v>4.2628098656687943E-2</v>
      </c>
      <c r="J142" s="35">
        <f t="shared" si="43"/>
        <v>4.2298365423241654E-2</v>
      </c>
      <c r="K142" s="35">
        <f t="shared" si="43"/>
        <v>4.228114393935542E-2</v>
      </c>
      <c r="L142" s="35">
        <f t="shared" si="43"/>
        <v>4.0442222107854954E-2</v>
      </c>
      <c r="M142" s="35">
        <f t="shared" si="43"/>
        <v>4.1564513081086614E-2</v>
      </c>
      <c r="N142" s="35">
        <f t="shared" si="43"/>
        <v>4.197549809630944E-2</v>
      </c>
      <c r="O142" s="35">
        <f t="shared" si="43"/>
        <v>4.2243010112324231E-2</v>
      </c>
      <c r="P142" s="35">
        <f t="shared" si="43"/>
        <v>4.249961520493898E-2</v>
      </c>
      <c r="Q142" s="35">
        <f t="shared" si="43"/>
        <v>4.308401638768751E-2</v>
      </c>
      <c r="R142" s="35">
        <f t="shared" si="43"/>
        <v>4.33738969159655E-2</v>
      </c>
      <c r="S142" s="35">
        <f t="shared" si="43"/>
        <v>4.3729838398622989E-2</v>
      </c>
      <c r="T142" s="35">
        <f t="shared" si="43"/>
        <v>4.4331197524866923E-2</v>
      </c>
      <c r="U142" s="35">
        <f t="shared" si="43"/>
        <v>4.5023125061916351E-2</v>
      </c>
      <c r="V142" s="35">
        <f t="shared" si="43"/>
        <v>4.5395650448841939E-2</v>
      </c>
      <c r="W142" s="35">
        <f t="shared" si="43"/>
        <v>4.6265461137579122E-2</v>
      </c>
      <c r="X142" s="35">
        <f t="shared" si="43"/>
        <v>4.6817748329704319E-2</v>
      </c>
      <c r="Y142" s="35">
        <f t="shared" si="43"/>
        <v>4.7509976694097636E-2</v>
      </c>
      <c r="Z142" s="35">
        <f t="shared" si="43"/>
        <v>4.8003523304369626E-2</v>
      </c>
      <c r="AA142" s="35">
        <f t="shared" si="43"/>
        <v>4.8693267850177899E-2</v>
      </c>
      <c r="AB142" s="35">
        <f t="shared" si="43"/>
        <v>4.9152250813926018E-2</v>
      </c>
      <c r="AC142" s="35">
        <f t="shared" si="43"/>
        <v>4.9665418785681023E-2</v>
      </c>
      <c r="AD142" s="35">
        <f t="shared" si="43"/>
        <v>4.9822876921254991E-2</v>
      </c>
      <c r="AE142" s="35">
        <f t="shared" si="43"/>
        <v>4.9664254659002108E-2</v>
      </c>
      <c r="AF142" s="35">
        <f t="shared" ref="AF142:AG150" si="44">AF94/AF$112</f>
        <v>4.9005755250476735E-2</v>
      </c>
      <c r="AG142" s="35">
        <f t="shared" si="44"/>
        <v>4.8528744375046264E-2</v>
      </c>
    </row>
    <row r="143" spans="1:33" ht="22" thickTop="1" thickBot="1">
      <c r="A143" s="20" t="s">
        <v>19</v>
      </c>
      <c r="B143" s="35">
        <f t="shared" ref="B143:Q158" si="45">B95/B$112</f>
        <v>6.9718850244418845E-2</v>
      </c>
      <c r="C143" s="35">
        <f t="shared" si="45"/>
        <v>6.6629641245988053E-2</v>
      </c>
      <c r="D143" s="35">
        <f t="shared" si="45"/>
        <v>6.3083083874611687E-2</v>
      </c>
      <c r="E143" s="35">
        <f t="shared" si="45"/>
        <v>5.8948744319603015E-2</v>
      </c>
      <c r="F143" s="35">
        <f t="shared" si="45"/>
        <v>5.4992880645367344E-2</v>
      </c>
      <c r="G143" s="35">
        <f t="shared" si="45"/>
        <v>5.2071404085530772E-2</v>
      </c>
      <c r="H143" s="35">
        <f t="shared" si="45"/>
        <v>4.9722632922209985E-2</v>
      </c>
      <c r="I143" s="35">
        <f t="shared" si="45"/>
        <v>4.7892852271022648E-2</v>
      </c>
      <c r="J143" s="35">
        <f t="shared" si="45"/>
        <v>4.6611860158535273E-2</v>
      </c>
      <c r="K143" s="35">
        <f t="shared" si="45"/>
        <v>4.5591012922060276E-2</v>
      </c>
      <c r="L143" s="35">
        <f t="shared" si="45"/>
        <v>4.3017742877703165E-2</v>
      </c>
      <c r="M143" s="35">
        <f t="shared" si="45"/>
        <v>4.1977277985049188E-2</v>
      </c>
      <c r="N143" s="35">
        <f t="shared" si="45"/>
        <v>4.1431860136431159E-2</v>
      </c>
      <c r="O143" s="35">
        <f t="shared" si="45"/>
        <v>4.1219463585008609E-2</v>
      </c>
      <c r="P143" s="35">
        <f t="shared" si="45"/>
        <v>4.1236293892674664E-2</v>
      </c>
      <c r="Q143" s="35">
        <f t="shared" si="45"/>
        <v>4.1740993517878494E-2</v>
      </c>
      <c r="R143" s="35">
        <f t="shared" si="43"/>
        <v>4.266197852566319E-2</v>
      </c>
      <c r="S143" s="35">
        <f t="shared" si="43"/>
        <v>4.3064744524127514E-2</v>
      </c>
      <c r="T143" s="35">
        <f t="shared" si="43"/>
        <v>4.3218854564306887E-2</v>
      </c>
      <c r="U143" s="35">
        <f t="shared" si="43"/>
        <v>4.3151085662905854E-2</v>
      </c>
      <c r="V143" s="35">
        <f t="shared" si="43"/>
        <v>4.3199929503120994E-2</v>
      </c>
      <c r="W143" s="35">
        <f t="shared" si="43"/>
        <v>4.3397261759534796E-2</v>
      </c>
      <c r="X143" s="35">
        <f t="shared" si="43"/>
        <v>4.3654339732916499E-2</v>
      </c>
      <c r="Y143" s="35">
        <f t="shared" si="43"/>
        <v>4.4222895839217298E-2</v>
      </c>
      <c r="Z143" s="35">
        <f t="shared" si="43"/>
        <v>4.5184408778671678E-2</v>
      </c>
      <c r="AA143" s="35">
        <f t="shared" si="43"/>
        <v>4.586187647222132E-2</v>
      </c>
      <c r="AB143" s="35">
        <f t="shared" si="43"/>
        <v>4.6368043560604658E-2</v>
      </c>
      <c r="AC143" s="35">
        <f t="shared" si="43"/>
        <v>4.6811617812134811E-2</v>
      </c>
      <c r="AD143" s="35">
        <f t="shared" si="43"/>
        <v>4.7331873686262953E-2</v>
      </c>
      <c r="AE143" s="35">
        <f t="shared" si="43"/>
        <v>4.7392908349779467E-2</v>
      </c>
      <c r="AF143" s="35">
        <f t="shared" si="44"/>
        <v>4.7827408665254215E-2</v>
      </c>
      <c r="AG143" s="35">
        <f t="shared" si="44"/>
        <v>4.8377129059346928E-2</v>
      </c>
    </row>
    <row r="144" spans="1:33" ht="22" thickTop="1" thickBot="1">
      <c r="A144" s="20" t="s">
        <v>20</v>
      </c>
      <c r="B144" s="35">
        <f t="shared" si="45"/>
        <v>7.7039823039725355E-2</v>
      </c>
      <c r="C144" s="35">
        <f t="shared" si="43"/>
        <v>7.5963383151232203E-2</v>
      </c>
      <c r="D144" s="35">
        <f t="shared" si="43"/>
        <v>7.5023326743857671E-2</v>
      </c>
      <c r="E144" s="35">
        <f t="shared" si="43"/>
        <v>7.3654169161653779E-2</v>
      </c>
      <c r="F144" s="35">
        <f t="shared" si="43"/>
        <v>7.2326232703909601E-2</v>
      </c>
      <c r="G144" s="35">
        <f t="shared" si="43"/>
        <v>6.9746091364652457E-2</v>
      </c>
      <c r="H144" s="35">
        <f t="shared" si="43"/>
        <v>6.6661767751028042E-2</v>
      </c>
      <c r="I144" s="35">
        <f t="shared" si="43"/>
        <v>6.3071109296321287E-2</v>
      </c>
      <c r="J144" s="35">
        <f t="shared" si="43"/>
        <v>5.8884368829317142E-2</v>
      </c>
      <c r="K144" s="35">
        <f t="shared" si="43"/>
        <v>5.4930536369178475E-2</v>
      </c>
      <c r="L144" s="35">
        <f t="shared" si="43"/>
        <v>5.1443600835362598E-2</v>
      </c>
      <c r="M144" s="35">
        <f t="shared" si="43"/>
        <v>4.9101106667443439E-2</v>
      </c>
      <c r="N144" s="35">
        <f t="shared" si="43"/>
        <v>4.7245011825956536E-2</v>
      </c>
      <c r="O144" s="35">
        <f t="shared" si="43"/>
        <v>4.5967547772921613E-2</v>
      </c>
      <c r="P144" s="35">
        <f t="shared" si="43"/>
        <v>4.5003738732992314E-2</v>
      </c>
      <c r="Q144" s="35">
        <f t="shared" si="43"/>
        <v>4.385916133136649E-2</v>
      </c>
      <c r="R144" s="35">
        <f t="shared" si="43"/>
        <v>4.2849148505481334E-2</v>
      </c>
      <c r="S144" s="35">
        <f t="shared" si="43"/>
        <v>4.2483052907217114E-2</v>
      </c>
      <c r="T144" s="35">
        <f t="shared" si="43"/>
        <v>4.2436903881039163E-2</v>
      </c>
      <c r="U144" s="35">
        <f t="shared" si="43"/>
        <v>4.2679299748869512E-2</v>
      </c>
      <c r="V144" s="35">
        <f t="shared" si="43"/>
        <v>4.3270559228006038E-2</v>
      </c>
      <c r="W144" s="35">
        <f t="shared" si="43"/>
        <v>4.3753678927204165E-2</v>
      </c>
      <c r="X144" s="35">
        <f t="shared" si="43"/>
        <v>4.3561953524932424E-2</v>
      </c>
      <c r="Y144" s="35">
        <f t="shared" si="43"/>
        <v>4.3392852137955421E-2</v>
      </c>
      <c r="Z144" s="35">
        <f t="shared" si="43"/>
        <v>4.3426503423371073E-2</v>
      </c>
      <c r="AA144" s="35">
        <f t="shared" si="43"/>
        <v>4.3625973603486835E-2</v>
      </c>
      <c r="AB144" s="35">
        <f t="shared" si="43"/>
        <v>4.3767471914259171E-2</v>
      </c>
      <c r="AC144" s="35">
        <f t="shared" si="43"/>
        <v>4.4205262890477881E-2</v>
      </c>
      <c r="AD144" s="35">
        <f t="shared" si="43"/>
        <v>4.4853681682158364E-2</v>
      </c>
      <c r="AE144" s="35">
        <f t="shared" si="43"/>
        <v>4.5613497364203497E-2</v>
      </c>
      <c r="AF144" s="35">
        <f t="shared" si="44"/>
        <v>4.6017366876266189E-2</v>
      </c>
      <c r="AG144" s="35">
        <f t="shared" si="44"/>
        <v>4.6254923030979042E-2</v>
      </c>
    </row>
    <row r="145" spans="1:33" ht="22" thickTop="1" thickBot="1">
      <c r="A145" s="20" t="s">
        <v>21</v>
      </c>
      <c r="B145" s="35">
        <f t="shared" si="45"/>
        <v>8.0547807928682866E-2</v>
      </c>
      <c r="C145" s="35">
        <f t="shared" si="43"/>
        <v>8.1532523334636509E-2</v>
      </c>
      <c r="D145" s="35">
        <f t="shared" si="43"/>
        <v>8.1501044902569902E-2</v>
      </c>
      <c r="E145" s="35">
        <f t="shared" si="43"/>
        <v>8.0513125847696973E-2</v>
      </c>
      <c r="F145" s="35">
        <f t="shared" si="43"/>
        <v>7.8957901351069129E-2</v>
      </c>
      <c r="G145" s="35">
        <f t="shared" si="43"/>
        <v>7.7474287822843074E-2</v>
      </c>
      <c r="H145" s="35">
        <f t="shared" si="43"/>
        <v>7.6418094326352604E-2</v>
      </c>
      <c r="I145" s="35">
        <f t="shared" si="43"/>
        <v>7.5414185241196599E-2</v>
      </c>
      <c r="J145" s="35">
        <f t="shared" si="43"/>
        <v>7.3954838381152299E-2</v>
      </c>
      <c r="K145" s="35">
        <f t="shared" si="43"/>
        <v>7.2532697824024717E-2</v>
      </c>
      <c r="L145" s="35">
        <f t="shared" si="43"/>
        <v>7.0047844643503679E-2</v>
      </c>
      <c r="M145" s="35">
        <f t="shared" si="43"/>
        <v>6.6749144524171536E-2</v>
      </c>
      <c r="N145" s="35">
        <f t="shared" si="43"/>
        <v>6.3101550894878788E-2</v>
      </c>
      <c r="O145" s="35">
        <f t="shared" si="43"/>
        <v>5.8914594534182678E-2</v>
      </c>
      <c r="P145" s="35">
        <f t="shared" si="43"/>
        <v>5.4978122134796838E-2</v>
      </c>
      <c r="Q145" s="35">
        <f t="shared" si="43"/>
        <v>5.2186464823416927E-2</v>
      </c>
      <c r="R145" s="35">
        <f t="shared" si="43"/>
        <v>5.0018655355174087E-2</v>
      </c>
      <c r="S145" s="35">
        <f t="shared" si="43"/>
        <v>4.8367831234972777E-2</v>
      </c>
      <c r="T145" s="35">
        <f t="shared" si="43"/>
        <v>4.7167064571625901E-2</v>
      </c>
      <c r="U145" s="35">
        <f t="shared" si="43"/>
        <v>4.6200146511294206E-2</v>
      </c>
      <c r="V145" s="35">
        <f t="shared" si="43"/>
        <v>4.4970654345654344E-2</v>
      </c>
      <c r="W145" s="35">
        <f t="shared" si="43"/>
        <v>4.3606659600775304E-2</v>
      </c>
      <c r="X145" s="35">
        <f t="shared" si="43"/>
        <v>4.2863378380164005E-2</v>
      </c>
      <c r="Y145" s="35">
        <f t="shared" si="43"/>
        <v>4.2543728211352841E-2</v>
      </c>
      <c r="Z145" s="35">
        <f t="shared" si="43"/>
        <v>4.2798320692422662E-2</v>
      </c>
      <c r="AA145" s="35">
        <f t="shared" si="43"/>
        <v>4.3382732408711634E-2</v>
      </c>
      <c r="AB145" s="35">
        <f t="shared" si="43"/>
        <v>4.3895773962836337E-2</v>
      </c>
      <c r="AC145" s="35">
        <f t="shared" si="43"/>
        <v>4.3995845169171072E-2</v>
      </c>
      <c r="AD145" s="35">
        <f t="shared" si="43"/>
        <v>4.4169582784038791E-2</v>
      </c>
      <c r="AE145" s="35">
        <f t="shared" si="43"/>
        <v>4.4153316600219872E-2</v>
      </c>
      <c r="AF145" s="35">
        <f t="shared" si="44"/>
        <v>4.4165473218360271E-2</v>
      </c>
      <c r="AG145" s="35">
        <f t="shared" si="44"/>
        <v>4.4177640059114662E-2</v>
      </c>
    </row>
    <row r="146" spans="1:33" ht="22" thickTop="1" thickBot="1">
      <c r="A146" s="20" t="s">
        <v>22</v>
      </c>
      <c r="B146" s="35">
        <f t="shared" si="45"/>
        <v>7.1499797752611713E-2</v>
      </c>
      <c r="C146" s="35">
        <f t="shared" si="43"/>
        <v>7.3046842378884785E-2</v>
      </c>
      <c r="D146" s="35">
        <f t="shared" si="43"/>
        <v>7.54190341711381E-2</v>
      </c>
      <c r="E146" s="35">
        <f t="shared" si="43"/>
        <v>7.8185476804906576E-2</v>
      </c>
      <c r="F146" s="35">
        <f t="shared" si="43"/>
        <v>8.069300337099064E-2</v>
      </c>
      <c r="G146" s="35">
        <f t="shared" si="43"/>
        <v>8.2671211059221386E-2</v>
      </c>
      <c r="H146" s="35">
        <f t="shared" si="43"/>
        <v>8.3674613116075491E-2</v>
      </c>
      <c r="I146" s="35">
        <f t="shared" si="43"/>
        <v>8.3680668696673233E-2</v>
      </c>
      <c r="J146" s="35">
        <f t="shared" si="43"/>
        <v>8.2802034592600562E-2</v>
      </c>
      <c r="K146" s="35">
        <f t="shared" si="43"/>
        <v>8.1377848364812169E-2</v>
      </c>
      <c r="L146" s="35">
        <f t="shared" si="43"/>
        <v>8.0474302126418568E-2</v>
      </c>
      <c r="M146" s="35">
        <f t="shared" si="43"/>
        <v>7.912893646496777E-2</v>
      </c>
      <c r="N146" s="35">
        <f t="shared" si="43"/>
        <v>7.7733918682126937E-2</v>
      </c>
      <c r="O146" s="35">
        <f t="shared" si="43"/>
        <v>7.6037733659561332E-2</v>
      </c>
      <c r="P146" s="35">
        <f t="shared" si="43"/>
        <v>7.444655661058773E-2</v>
      </c>
      <c r="Q146" s="35">
        <f t="shared" si="43"/>
        <v>7.1720903783055581E-2</v>
      </c>
      <c r="R146" s="35">
        <f t="shared" si="43"/>
        <v>6.8588607221107489E-2</v>
      </c>
      <c r="S146" s="35">
        <f t="shared" si="43"/>
        <v>6.5066506033471361E-2</v>
      </c>
      <c r="T146" s="35">
        <f t="shared" si="43"/>
        <v>6.1116774943335048E-2</v>
      </c>
      <c r="U146" s="35">
        <f t="shared" si="43"/>
        <v>5.7407505305370317E-2</v>
      </c>
      <c r="V146" s="35">
        <f t="shared" si="43"/>
        <v>5.4624896380215532E-2</v>
      </c>
      <c r="W146" s="35">
        <f t="shared" si="43"/>
        <v>5.1989626651363724E-2</v>
      </c>
      <c r="X146" s="35">
        <f t="shared" si="43"/>
        <v>5.0290421395772139E-2</v>
      </c>
      <c r="Y146" s="35">
        <f t="shared" si="43"/>
        <v>4.8847856223495197E-2</v>
      </c>
      <c r="Z146" s="35">
        <f t="shared" si="43"/>
        <v>4.7229000117864552E-2</v>
      </c>
      <c r="AA146" s="35">
        <f t="shared" si="43"/>
        <v>4.5797260539955004E-2</v>
      </c>
      <c r="AB146" s="35">
        <f t="shared" si="43"/>
        <v>4.5166228239734964E-2</v>
      </c>
      <c r="AC146" s="35">
        <f t="shared" si="43"/>
        <v>4.5261884769967883E-2</v>
      </c>
      <c r="AD146" s="35">
        <f t="shared" si="43"/>
        <v>4.5303741264797623E-2</v>
      </c>
      <c r="AE146" s="35">
        <f t="shared" si="43"/>
        <v>4.5674032106385515E-2</v>
      </c>
      <c r="AF146" s="35">
        <f t="shared" si="44"/>
        <v>4.6426092640451937E-2</v>
      </c>
      <c r="AG146" s="35">
        <f t="shared" si="44"/>
        <v>4.6454320143141194E-2</v>
      </c>
    </row>
    <row r="147" spans="1:33" ht="22" thickTop="1" thickBot="1">
      <c r="A147" s="20" t="s">
        <v>23</v>
      </c>
      <c r="B147" s="35">
        <f t="shared" si="45"/>
        <v>6.9112220626802584E-2</v>
      </c>
      <c r="C147" s="35">
        <f t="shared" si="43"/>
        <v>6.9361918941601902E-2</v>
      </c>
      <c r="D147" s="35">
        <f t="shared" si="43"/>
        <v>6.9842304433775773E-2</v>
      </c>
      <c r="E147" s="35">
        <f t="shared" si="43"/>
        <v>7.0765734879246769E-2</v>
      </c>
      <c r="F147" s="35">
        <f t="shared" si="43"/>
        <v>7.1965621422484652E-2</v>
      </c>
      <c r="G147" s="35">
        <f t="shared" si="43"/>
        <v>7.3573391898179352E-2</v>
      </c>
      <c r="H147" s="35">
        <f t="shared" si="43"/>
        <v>7.5315838307660518E-2</v>
      </c>
      <c r="I147" s="35">
        <f t="shared" si="43"/>
        <v>7.7790507491068681E-2</v>
      </c>
      <c r="J147" s="35">
        <f t="shared" si="43"/>
        <v>8.0791771102674506E-2</v>
      </c>
      <c r="K147" s="35">
        <f t="shared" si="43"/>
        <v>8.3499640379022994E-2</v>
      </c>
      <c r="L147" s="35">
        <f t="shared" si="43"/>
        <v>8.6445063532521987E-2</v>
      </c>
      <c r="M147" s="35">
        <f t="shared" si="43"/>
        <v>8.7382431585315848E-2</v>
      </c>
      <c r="N147" s="35">
        <f t="shared" si="43"/>
        <v>8.7153896977170131E-2</v>
      </c>
      <c r="O147" s="35">
        <f t="shared" si="43"/>
        <v>8.5938476122298768E-2</v>
      </c>
      <c r="P147" s="35">
        <f t="shared" si="43"/>
        <v>8.4214102111266634E-2</v>
      </c>
      <c r="Q147" s="35">
        <f t="shared" si="43"/>
        <v>8.2610903862816873E-2</v>
      </c>
      <c r="R147" s="35">
        <f t="shared" si="43"/>
        <v>8.1482825585262028E-2</v>
      </c>
      <c r="S147" s="35">
        <f t="shared" si="43"/>
        <v>8.0406260669843105E-2</v>
      </c>
      <c r="T147" s="35">
        <f t="shared" si="43"/>
        <v>7.9004440231435102E-2</v>
      </c>
      <c r="U147" s="35">
        <f t="shared" si="43"/>
        <v>7.7688080208936305E-2</v>
      </c>
      <c r="V147" s="35">
        <f t="shared" si="43"/>
        <v>7.5244901375220524E-2</v>
      </c>
      <c r="W147" s="35">
        <f t="shared" si="43"/>
        <v>7.2195967284122128E-2</v>
      </c>
      <c r="X147" s="35">
        <f t="shared" si="43"/>
        <v>6.971926277553285E-2</v>
      </c>
      <c r="Y147" s="35">
        <f t="shared" si="43"/>
        <v>6.6728183325392224E-2</v>
      </c>
      <c r="Z147" s="35">
        <f t="shared" si="43"/>
        <v>6.2701050857215709E-2</v>
      </c>
      <c r="AA147" s="35">
        <f t="shared" si="43"/>
        <v>5.9203842295396367E-2</v>
      </c>
      <c r="AB147" s="35">
        <f t="shared" si="43"/>
        <v>5.6787648282584681E-2</v>
      </c>
      <c r="AC147" s="35">
        <f t="shared" si="43"/>
        <v>5.4879071480166339E-2</v>
      </c>
      <c r="AD147" s="35">
        <f t="shared" si="43"/>
        <v>5.3420749673652124E-2</v>
      </c>
      <c r="AE147" s="35">
        <f t="shared" si="43"/>
        <v>5.2708996973469847E-2</v>
      </c>
      <c r="AF147" s="35">
        <f t="shared" si="44"/>
        <v>5.2470595196456901E-2</v>
      </c>
      <c r="AG147" s="35">
        <f t="shared" si="44"/>
        <v>5.097562158450767E-2</v>
      </c>
    </row>
    <row r="148" spans="1:33" ht="22" thickTop="1" thickBot="1">
      <c r="A148" s="20" t="s">
        <v>24</v>
      </c>
      <c r="B148" s="35">
        <f t="shared" si="45"/>
        <v>7.5336983315322029E-2</v>
      </c>
      <c r="C148" s="35">
        <f t="shared" si="43"/>
        <v>7.3409958974135894E-2</v>
      </c>
      <c r="D148" s="35">
        <f t="shared" si="43"/>
        <v>7.1092346794690772E-2</v>
      </c>
      <c r="E148" s="35">
        <f t="shared" si="43"/>
        <v>6.9922916635320242E-2</v>
      </c>
      <c r="F148" s="35">
        <f t="shared" si="43"/>
        <v>6.9263301958037718E-2</v>
      </c>
      <c r="G148" s="35">
        <f t="shared" si="43"/>
        <v>6.9521903247121639E-2</v>
      </c>
      <c r="H148" s="35">
        <f t="shared" si="43"/>
        <v>7.0041565938383885E-2</v>
      </c>
      <c r="I148" s="35">
        <f t="shared" si="43"/>
        <v>7.0785602573416276E-2</v>
      </c>
      <c r="J148" s="35">
        <f t="shared" si="43"/>
        <v>7.1860724328544831E-2</v>
      </c>
      <c r="K148" s="35">
        <f t="shared" si="43"/>
        <v>7.3211372949835554E-2</v>
      </c>
      <c r="L148" s="35">
        <f t="shared" si="43"/>
        <v>7.5396056857386123E-2</v>
      </c>
      <c r="M148" s="35">
        <f t="shared" si="43"/>
        <v>7.7125173013626647E-2</v>
      </c>
      <c r="N148" s="35">
        <f t="shared" si="43"/>
        <v>7.9543641565352832E-2</v>
      </c>
      <c r="O148" s="35">
        <f t="shared" si="43"/>
        <v>8.243689922973195E-2</v>
      </c>
      <c r="P148" s="35">
        <f t="shared" si="43"/>
        <v>8.49180490670845E-2</v>
      </c>
      <c r="Q148" s="35">
        <f t="shared" si="43"/>
        <v>8.692812417956805E-2</v>
      </c>
      <c r="R148" s="35">
        <f t="shared" si="43"/>
        <v>8.7886168373854892E-2</v>
      </c>
      <c r="S148" s="35">
        <f t="shared" si="43"/>
        <v>8.7937506889630188E-2</v>
      </c>
      <c r="T148" s="35">
        <f t="shared" si="43"/>
        <v>8.7175072460020195E-2</v>
      </c>
      <c r="U148" s="35">
        <f t="shared" si="43"/>
        <v>8.5830940715346499E-2</v>
      </c>
      <c r="V148" s="35">
        <f t="shared" si="43"/>
        <v>8.455673316045656E-2</v>
      </c>
      <c r="W148" s="35">
        <f t="shared" si="43"/>
        <v>8.3930732516630316E-2</v>
      </c>
      <c r="X148" s="35">
        <f t="shared" si="43"/>
        <v>8.3754212936668168E-2</v>
      </c>
      <c r="Y148" s="35">
        <f t="shared" si="43"/>
        <v>8.3545623298140914E-2</v>
      </c>
      <c r="Z148" s="35">
        <f t="shared" si="43"/>
        <v>8.2819919558781915E-2</v>
      </c>
      <c r="AA148" s="35">
        <f t="shared" si="43"/>
        <v>8.0509854834506567E-2</v>
      </c>
      <c r="AB148" s="35">
        <f t="shared" si="43"/>
        <v>7.777680744586947E-2</v>
      </c>
      <c r="AC148" s="35">
        <f t="shared" si="43"/>
        <v>7.4500223403347013E-2</v>
      </c>
      <c r="AD148" s="35">
        <f t="shared" si="43"/>
        <v>7.0298661038890833E-2</v>
      </c>
      <c r="AE148" s="35">
        <f t="shared" si="43"/>
        <v>6.6522507748446993E-2</v>
      </c>
      <c r="AF148" s="35">
        <f t="shared" si="44"/>
        <v>6.4161492136642018E-2</v>
      </c>
      <c r="AG148" s="35">
        <f t="shared" si="44"/>
        <v>6.1979320079330033E-2</v>
      </c>
    </row>
    <row r="149" spans="1:33" ht="22" thickTop="1" thickBot="1">
      <c r="A149" s="20" t="s">
        <v>25</v>
      </c>
      <c r="B149" s="35">
        <f t="shared" si="45"/>
        <v>6.8947001280112288E-2</v>
      </c>
      <c r="C149" s="35">
        <f t="shared" si="43"/>
        <v>7.0542216924862247E-2</v>
      </c>
      <c r="D149" s="35">
        <f t="shared" si="43"/>
        <v>7.2939621575826036E-2</v>
      </c>
      <c r="E149" s="35">
        <f t="shared" si="43"/>
        <v>7.4638626122546223E-2</v>
      </c>
      <c r="F149" s="35">
        <f t="shared" si="43"/>
        <v>7.6982807087008345E-2</v>
      </c>
      <c r="G149" s="35">
        <f t="shared" si="43"/>
        <v>7.4645571286775153E-2</v>
      </c>
      <c r="H149" s="35">
        <f t="shared" si="43"/>
        <v>7.2885431826939448E-2</v>
      </c>
      <c r="I149" s="35">
        <f t="shared" si="43"/>
        <v>7.0704934058020599E-2</v>
      </c>
      <c r="J149" s="35">
        <f t="shared" si="43"/>
        <v>6.9636477823732765E-2</v>
      </c>
      <c r="K149" s="35">
        <f t="shared" si="43"/>
        <v>6.900428776684131E-2</v>
      </c>
      <c r="L149" s="35">
        <f t="shared" si="43"/>
        <v>6.9767945804361547E-2</v>
      </c>
      <c r="M149" s="35">
        <f t="shared" si="43"/>
        <v>7.025398394758077E-2</v>
      </c>
      <c r="N149" s="35">
        <f t="shared" si="43"/>
        <v>7.1054213718109577E-2</v>
      </c>
      <c r="O149" s="35">
        <f t="shared" si="43"/>
        <v>7.2126625492719074E-2</v>
      </c>
      <c r="P149" s="35">
        <f t="shared" si="43"/>
        <v>7.3437025515600052E-2</v>
      </c>
      <c r="Q149" s="35">
        <f t="shared" si="43"/>
        <v>7.4955055635747489E-2</v>
      </c>
      <c r="R149" s="35">
        <f t="shared" si="43"/>
        <v>7.671256889004055E-2</v>
      </c>
      <c r="S149" s="35">
        <f t="shared" si="43"/>
        <v>7.9164617944990731E-2</v>
      </c>
      <c r="T149" s="35">
        <f t="shared" si="43"/>
        <v>8.2037717778560032E-2</v>
      </c>
      <c r="U149" s="35">
        <f t="shared" si="43"/>
        <v>8.4484440616058226E-2</v>
      </c>
      <c r="V149" s="35">
        <f t="shared" si="43"/>
        <v>8.6608648443754821E-2</v>
      </c>
      <c r="W149" s="35">
        <f t="shared" si="43"/>
        <v>8.7958995935147069E-2</v>
      </c>
      <c r="X149" s="35">
        <f t="shared" si="43"/>
        <v>8.8591821243389504E-2</v>
      </c>
      <c r="Y149" s="35">
        <f t="shared" si="43"/>
        <v>8.836170932947561E-2</v>
      </c>
      <c r="Z149" s="35">
        <f t="shared" si="43"/>
        <v>8.7247815625156905E-2</v>
      </c>
      <c r="AA149" s="35">
        <f t="shared" si="43"/>
        <v>8.6043831531042045E-2</v>
      </c>
      <c r="AB149" s="35">
        <f t="shared" si="43"/>
        <v>8.5452332304206582E-2</v>
      </c>
      <c r="AC149" s="35">
        <f t="shared" si="43"/>
        <v>8.4543997888013381E-2</v>
      </c>
      <c r="AD149" s="35">
        <f t="shared" si="43"/>
        <v>8.3481209309369461E-2</v>
      </c>
      <c r="AE149" s="35">
        <f t="shared" si="43"/>
        <v>8.2432383210373647E-2</v>
      </c>
      <c r="AF149" s="35">
        <f t="shared" si="44"/>
        <v>8.0481556262776546E-2</v>
      </c>
      <c r="AG149" s="35">
        <f t="shared" si="44"/>
        <v>7.8133855393702087E-2</v>
      </c>
    </row>
    <row r="150" spans="1:33" ht="22" thickTop="1" thickBot="1">
      <c r="A150" s="20" t="s">
        <v>26</v>
      </c>
      <c r="B150" s="35">
        <f t="shared" si="45"/>
        <v>7.5633545289796766E-2</v>
      </c>
      <c r="C150" s="35">
        <f t="shared" si="43"/>
        <v>7.4895784297472512E-2</v>
      </c>
      <c r="D150" s="35">
        <f t="shared" si="43"/>
        <v>7.2571251059022873E-2</v>
      </c>
      <c r="E150" s="35">
        <f t="shared" si="43"/>
        <v>6.9909906689273049E-2</v>
      </c>
      <c r="F150" s="35">
        <f t="shared" si="43"/>
        <v>6.6250770716008198E-2</v>
      </c>
      <c r="G150" s="35">
        <f t="shared" si="43"/>
        <v>6.8116446732869249E-2</v>
      </c>
      <c r="H150" s="35">
        <f t="shared" si="43"/>
        <v>6.9782785255806182E-2</v>
      </c>
      <c r="I150" s="35">
        <f t="shared" si="43"/>
        <v>7.2145184293568129E-2</v>
      </c>
      <c r="J150" s="35">
        <f t="shared" si="43"/>
        <v>7.3805355799098124E-2</v>
      </c>
      <c r="K150" s="35">
        <f t="shared" si="43"/>
        <v>7.6102804704622079E-2</v>
      </c>
      <c r="L150" s="35">
        <f t="shared" si="43"/>
        <v>7.4179174081728652E-2</v>
      </c>
      <c r="M150" s="35">
        <f t="shared" si="43"/>
        <v>7.2408069097498501E-2</v>
      </c>
      <c r="N150" s="35">
        <f t="shared" si="43"/>
        <v>7.0301683576342325E-2</v>
      </c>
      <c r="O150" s="35">
        <f t="shared" si="43"/>
        <v>6.9241204456826896E-2</v>
      </c>
      <c r="P150" s="35">
        <f t="shared" si="43"/>
        <v>6.8596883514681489E-2</v>
      </c>
      <c r="Q150" s="35">
        <f t="shared" si="43"/>
        <v>6.8870729527102048E-2</v>
      </c>
      <c r="R150" s="35">
        <f t="shared" si="43"/>
        <v>6.9273851087339897E-2</v>
      </c>
      <c r="S150" s="35">
        <f t="shared" si="43"/>
        <v>6.9971140135693013E-2</v>
      </c>
      <c r="T150" s="35">
        <f t="shared" si="43"/>
        <v>7.0992761912235594E-2</v>
      </c>
      <c r="U150" s="35">
        <f t="shared" si="43"/>
        <v>7.2225558979680776E-2</v>
      </c>
      <c r="V150" s="35">
        <f t="shared" si="43"/>
        <v>7.3783264607732699E-2</v>
      </c>
      <c r="W150" s="35">
        <f t="shared" si="43"/>
        <v>7.5662713859943928E-2</v>
      </c>
      <c r="X150" s="35">
        <f t="shared" si="43"/>
        <v>7.8283879229167047E-2</v>
      </c>
      <c r="Y150" s="35">
        <f t="shared" si="43"/>
        <v>8.118323268604298E-2</v>
      </c>
      <c r="Z150" s="35">
        <f t="shared" si="43"/>
        <v>8.3649788769809885E-2</v>
      </c>
      <c r="AA150" s="35">
        <f t="shared" si="43"/>
        <v>8.5809106439366192E-2</v>
      </c>
      <c r="AB150" s="35">
        <f t="shared" si="43"/>
        <v>8.7007479851034464E-2</v>
      </c>
      <c r="AC150" s="35">
        <f t="shared" si="43"/>
        <v>8.7451960423298267E-2</v>
      </c>
      <c r="AD150" s="35">
        <f t="shared" si="43"/>
        <v>8.6844001182799502E-2</v>
      </c>
      <c r="AE150" s="35">
        <f t="shared" si="43"/>
        <v>8.5753101862276318E-2</v>
      </c>
      <c r="AF150" s="35">
        <f t="shared" si="44"/>
        <v>8.4568298487529128E-2</v>
      </c>
      <c r="AG150" s="35">
        <f t="shared" si="44"/>
        <v>8.4187747746827954E-2</v>
      </c>
    </row>
    <row r="151" spans="1:33" ht="22" thickTop="1" thickBot="1">
      <c r="A151" s="20" t="s">
        <v>27</v>
      </c>
      <c r="B151" s="35">
        <f t="shared" si="45"/>
        <v>6.8332718450251531E-2</v>
      </c>
      <c r="C151" s="35">
        <f t="shared" si="43"/>
        <v>6.8805072542739168E-2</v>
      </c>
      <c r="D151" s="35">
        <f t="shared" si="43"/>
        <v>7.0534425303586556E-2</v>
      </c>
      <c r="E151" s="35">
        <f t="shared" si="43"/>
        <v>7.2324213285734282E-2</v>
      </c>
      <c r="F151" s="35">
        <f t="shared" si="43"/>
        <v>7.3794840268682591E-2</v>
      </c>
      <c r="G151" s="35">
        <f t="shared" si="43"/>
        <v>7.4467763007418392E-2</v>
      </c>
      <c r="H151" s="35">
        <f t="shared" si="43"/>
        <v>7.3817586608179053E-2</v>
      </c>
      <c r="I151" s="35">
        <f t="shared" si="43"/>
        <v>7.147921584764709E-2</v>
      </c>
      <c r="J151" s="35">
        <f t="shared" si="43"/>
        <v>6.8810193331560521E-2</v>
      </c>
      <c r="K151" s="35">
        <f t="shared" si="43"/>
        <v>6.5170440003186586E-2</v>
      </c>
      <c r="L151" s="35">
        <f t="shared" ref="C151:AE159" si="46">L103/L$112</f>
        <v>6.7220302055992415E-2</v>
      </c>
      <c r="M151" s="35">
        <f t="shared" si="46"/>
        <v>6.8805419153576158E-2</v>
      </c>
      <c r="N151" s="35">
        <f t="shared" si="46"/>
        <v>7.1230543957945744E-2</v>
      </c>
      <c r="O151" s="35">
        <f t="shared" si="46"/>
        <v>7.2911325719769521E-2</v>
      </c>
      <c r="P151" s="35">
        <f t="shared" si="46"/>
        <v>7.523934140200067E-2</v>
      </c>
      <c r="Q151" s="35">
        <f t="shared" si="46"/>
        <v>7.2818688767060075E-2</v>
      </c>
      <c r="R151" s="35">
        <f t="shared" si="46"/>
        <v>7.1051741739947827E-2</v>
      </c>
      <c r="S151" s="35">
        <f t="shared" si="46"/>
        <v>6.8944375613358755E-2</v>
      </c>
      <c r="T151" s="35">
        <f t="shared" si="46"/>
        <v>6.7781357894424729E-2</v>
      </c>
      <c r="U151" s="35">
        <f t="shared" si="46"/>
        <v>6.6992711307446703E-2</v>
      </c>
      <c r="V151" s="35">
        <f t="shared" si="46"/>
        <v>6.721425737383184E-2</v>
      </c>
      <c r="W151" s="35">
        <f t="shared" si="46"/>
        <v>6.761963256850588E-2</v>
      </c>
      <c r="X151" s="35">
        <f t="shared" si="46"/>
        <v>6.8411113383758437E-2</v>
      </c>
      <c r="Y151" s="35">
        <f t="shared" si="46"/>
        <v>6.9389928659360847E-2</v>
      </c>
      <c r="Z151" s="35">
        <f t="shared" si="46"/>
        <v>7.0669593761250524E-2</v>
      </c>
      <c r="AA151" s="35">
        <f t="shared" si="46"/>
        <v>7.2103503013848894E-2</v>
      </c>
      <c r="AB151" s="35">
        <f t="shared" si="46"/>
        <v>7.3845590438107678E-2</v>
      </c>
      <c r="AC151" s="35">
        <f t="shared" si="46"/>
        <v>7.6120670283373923E-2</v>
      </c>
      <c r="AD151" s="35">
        <f t="shared" si="46"/>
        <v>7.8837190190846715E-2</v>
      </c>
      <c r="AE151" s="35">
        <f t="shared" si="46"/>
        <v>8.1293398753625873E-2</v>
      </c>
      <c r="AF151" s="35">
        <f t="shared" ref="AF151:AG151" si="47">AF103/AF$112</f>
        <v>8.3075959802001484E-2</v>
      </c>
      <c r="AG151" s="35">
        <f t="shared" si="47"/>
        <v>8.4534574162606152E-2</v>
      </c>
    </row>
    <row r="152" spans="1:33" ht="22" thickTop="1" thickBot="1">
      <c r="A152" s="20" t="s">
        <v>28</v>
      </c>
      <c r="B152" s="35">
        <f t="shared" si="45"/>
        <v>6.6103157647843747E-2</v>
      </c>
      <c r="C152" s="35">
        <f t="shared" si="46"/>
        <v>6.6337637801451854E-2</v>
      </c>
      <c r="D152" s="35">
        <f t="shared" si="46"/>
        <v>6.6587517650381248E-2</v>
      </c>
      <c r="E152" s="35">
        <f t="shared" si="46"/>
        <v>6.6894201195534853E-2</v>
      </c>
      <c r="F152" s="35">
        <f t="shared" si="46"/>
        <v>6.6773113438976739E-2</v>
      </c>
      <c r="G152" s="35">
        <f t="shared" si="46"/>
        <v>6.6505059201198577E-2</v>
      </c>
      <c r="H152" s="35">
        <f t="shared" si="46"/>
        <v>6.7021475167827554E-2</v>
      </c>
      <c r="I152" s="35">
        <f t="shared" si="46"/>
        <v>6.8720851134412328E-2</v>
      </c>
      <c r="J152" s="35">
        <f t="shared" si="46"/>
        <v>7.0485733522685487E-2</v>
      </c>
      <c r="K152" s="35">
        <f t="shared" si="46"/>
        <v>7.1893233532155987E-2</v>
      </c>
      <c r="L152" s="35">
        <f t="shared" si="46"/>
        <v>7.2840061288816774E-2</v>
      </c>
      <c r="M152" s="35">
        <f t="shared" si="46"/>
        <v>7.2133568604445572E-2</v>
      </c>
      <c r="N152" s="35">
        <f t="shared" si="46"/>
        <v>6.9874998197262728E-2</v>
      </c>
      <c r="O152" s="35">
        <f t="shared" si="46"/>
        <v>6.7354431348081195E-2</v>
      </c>
      <c r="P152" s="35">
        <f t="shared" si="46"/>
        <v>6.3793222450052922E-2</v>
      </c>
      <c r="Q152" s="35">
        <f t="shared" si="46"/>
        <v>6.546818024389206E-2</v>
      </c>
      <c r="R152" s="35">
        <f t="shared" si="46"/>
        <v>6.6946891134654685E-2</v>
      </c>
      <c r="S152" s="35">
        <f t="shared" si="46"/>
        <v>6.9140136140210598E-2</v>
      </c>
      <c r="T152" s="35">
        <f t="shared" si="46"/>
        <v>7.0592701897659996E-2</v>
      </c>
      <c r="U152" s="35">
        <f t="shared" si="46"/>
        <v>7.2717224761563753E-2</v>
      </c>
      <c r="V152" s="35">
        <f t="shared" si="46"/>
        <v>7.042071403773531E-2</v>
      </c>
      <c r="W152" s="35">
        <f t="shared" si="46"/>
        <v>6.8774296348862091E-2</v>
      </c>
      <c r="X152" s="35">
        <f t="shared" si="46"/>
        <v>6.6642015784063507E-2</v>
      </c>
      <c r="Y152" s="35">
        <f t="shared" si="46"/>
        <v>6.5259976155108215E-2</v>
      </c>
      <c r="Z152" s="35">
        <f t="shared" si="46"/>
        <v>6.4568684791115855E-2</v>
      </c>
      <c r="AA152" s="35">
        <f t="shared" si="46"/>
        <v>6.4849699296399568E-2</v>
      </c>
      <c r="AB152" s="35">
        <f t="shared" si="46"/>
        <v>6.5239743729593777E-2</v>
      </c>
      <c r="AC152" s="35">
        <f t="shared" si="46"/>
        <v>6.594290617111806E-2</v>
      </c>
      <c r="AD152" s="35">
        <f t="shared" si="46"/>
        <v>6.7014298896015609E-2</v>
      </c>
      <c r="AE152" s="35">
        <f t="shared" si="46"/>
        <v>6.8277290924383102E-2</v>
      </c>
      <c r="AF152" s="35">
        <f t="shared" ref="AF152:AG152" si="48">AF104/AF$112</f>
        <v>6.9586154082294169E-2</v>
      </c>
      <c r="AG152" s="35">
        <f t="shared" si="48"/>
        <v>7.1357927005138072E-2</v>
      </c>
    </row>
    <row r="153" spans="1:33" ht="22" thickTop="1" thickBot="1">
      <c r="A153" s="20" t="s">
        <v>29</v>
      </c>
      <c r="B153" s="35">
        <f t="shared" si="45"/>
        <v>5.9935006220485892E-2</v>
      </c>
      <c r="C153" s="35">
        <f t="shared" si="46"/>
        <v>6.0481678333468382E-2</v>
      </c>
      <c r="D153" s="35">
        <f t="shared" si="46"/>
        <v>6.070002824061E-2</v>
      </c>
      <c r="E153" s="35">
        <f t="shared" si="46"/>
        <v>6.1079207832304284E-2</v>
      </c>
      <c r="F153" s="35">
        <f t="shared" si="46"/>
        <v>6.2205332788490157E-2</v>
      </c>
      <c r="G153" s="35">
        <f t="shared" si="46"/>
        <v>6.2926213986594301E-2</v>
      </c>
      <c r="H153" s="35">
        <f t="shared" si="46"/>
        <v>6.328446438182149E-2</v>
      </c>
      <c r="I153" s="35">
        <f t="shared" si="46"/>
        <v>6.3557839552135648E-2</v>
      </c>
      <c r="J153" s="35">
        <f t="shared" si="46"/>
        <v>6.3902049869018859E-2</v>
      </c>
      <c r="K153" s="35">
        <f t="shared" si="46"/>
        <v>6.387241450032459E-2</v>
      </c>
      <c r="L153" s="35">
        <f t="shared" si="46"/>
        <v>6.3881605499741326E-2</v>
      </c>
      <c r="M153" s="35">
        <f t="shared" si="46"/>
        <v>6.4406537483909995E-2</v>
      </c>
      <c r="N153" s="35">
        <f t="shared" si="46"/>
        <v>6.6183330268679966E-2</v>
      </c>
      <c r="O153" s="35">
        <f t="shared" si="46"/>
        <v>6.8044607025168208E-2</v>
      </c>
      <c r="P153" s="35">
        <f t="shared" si="46"/>
        <v>6.9514536696049956E-2</v>
      </c>
      <c r="Q153" s="35">
        <f t="shared" si="46"/>
        <v>7.0070856111641544E-2</v>
      </c>
      <c r="R153" s="35">
        <f t="shared" si="46"/>
        <v>6.9378755938303838E-2</v>
      </c>
      <c r="S153" s="35">
        <f t="shared" si="46"/>
        <v>6.7137922961804222E-2</v>
      </c>
      <c r="T153" s="35">
        <f t="shared" si="46"/>
        <v>6.4563600178973626E-2</v>
      </c>
      <c r="U153" s="35">
        <f t="shared" si="46"/>
        <v>6.0982882878480478E-2</v>
      </c>
      <c r="V153" s="35">
        <f t="shared" si="46"/>
        <v>6.2487822461226715E-2</v>
      </c>
      <c r="W153" s="35">
        <f t="shared" si="46"/>
        <v>6.3908110937212936E-2</v>
      </c>
      <c r="X153" s="35">
        <f t="shared" si="46"/>
        <v>6.5831943809092089E-2</v>
      </c>
      <c r="Y153" s="35">
        <f t="shared" si="46"/>
        <v>6.6874249457237661E-2</v>
      </c>
      <c r="Z153" s="35">
        <f t="shared" si="46"/>
        <v>6.8892204892481518E-2</v>
      </c>
      <c r="AA153" s="35">
        <f t="shared" si="46"/>
        <v>6.6737719353525585E-2</v>
      </c>
      <c r="AB153" s="35">
        <f t="shared" si="46"/>
        <v>6.4991587503950704E-2</v>
      </c>
      <c r="AC153" s="35">
        <f t="shared" si="46"/>
        <v>6.3001524799866745E-2</v>
      </c>
      <c r="AD153" s="35">
        <f t="shared" si="46"/>
        <v>6.2011877781690587E-2</v>
      </c>
      <c r="AE153" s="35">
        <f t="shared" si="46"/>
        <v>6.1505471098954954E-2</v>
      </c>
      <c r="AF153" s="35">
        <f t="shared" ref="AF153:AG153" si="49">AF105/AF$112</f>
        <v>6.1838507244857455E-2</v>
      </c>
      <c r="AG153" s="35">
        <f t="shared" si="49"/>
        <v>6.2542491851314899E-2</v>
      </c>
    </row>
    <row r="154" spans="1:33" ht="22" thickTop="1" thickBot="1">
      <c r="A154" s="20" t="s">
        <v>30</v>
      </c>
      <c r="B154" s="35">
        <f t="shared" si="45"/>
        <v>4.0483016734198761E-2</v>
      </c>
      <c r="C154" s="35">
        <f t="shared" si="46"/>
        <v>4.5410874541863953E-2</v>
      </c>
      <c r="D154" s="35">
        <f t="shared" si="46"/>
        <v>5.1027958203897203E-2</v>
      </c>
      <c r="E154" s="35">
        <f t="shared" si="46"/>
        <v>5.4965211969919645E-2</v>
      </c>
      <c r="F154" s="35">
        <f t="shared" si="46"/>
        <v>5.535439798528833E-2</v>
      </c>
      <c r="G154" s="35">
        <f t="shared" si="46"/>
        <v>5.5586973139496607E-2</v>
      </c>
      <c r="H154" s="35">
        <f t="shared" si="46"/>
        <v>5.6184438730554877E-2</v>
      </c>
      <c r="I154" s="35">
        <f t="shared" si="46"/>
        <v>5.6413690806644365E-2</v>
      </c>
      <c r="J154" s="35">
        <f t="shared" si="46"/>
        <v>5.6872973752850185E-2</v>
      </c>
      <c r="K154" s="35">
        <f t="shared" si="46"/>
        <v>5.7984574435327264E-2</v>
      </c>
      <c r="L154" s="35">
        <f t="shared" si="46"/>
        <v>5.8912611067922421E-2</v>
      </c>
      <c r="M154" s="35">
        <f t="shared" si="46"/>
        <v>5.9360393567899038E-2</v>
      </c>
      <c r="N154" s="35">
        <f t="shared" si="46"/>
        <v>5.979116190022931E-2</v>
      </c>
      <c r="O154" s="35">
        <f t="shared" si="46"/>
        <v>6.0319844488525856E-2</v>
      </c>
      <c r="P154" s="35">
        <f t="shared" si="46"/>
        <v>6.0479424808230188E-2</v>
      </c>
      <c r="Q154" s="35">
        <f t="shared" si="46"/>
        <v>6.0289313301341192E-2</v>
      </c>
      <c r="R154" s="35">
        <f t="shared" si="46"/>
        <v>6.0790679966121114E-2</v>
      </c>
      <c r="S154" s="35">
        <f t="shared" si="46"/>
        <v>6.2417534061325476E-2</v>
      </c>
      <c r="T154" s="35">
        <f t="shared" si="46"/>
        <v>6.4114048203831972E-2</v>
      </c>
      <c r="U154" s="35">
        <f t="shared" si="46"/>
        <v>6.5460850876113544E-2</v>
      </c>
      <c r="V154" s="35">
        <f t="shared" si="46"/>
        <v>6.5957978192020747E-2</v>
      </c>
      <c r="W154" s="35">
        <f t="shared" si="46"/>
        <v>6.5350862063360035E-2</v>
      </c>
      <c r="X154" s="35">
        <f t="shared" si="46"/>
        <v>6.2982932248694501E-2</v>
      </c>
      <c r="Y154" s="35">
        <f t="shared" si="46"/>
        <v>6.0146475763801902E-2</v>
      </c>
      <c r="Z154" s="35">
        <f t="shared" si="46"/>
        <v>5.6739095735883205E-2</v>
      </c>
      <c r="AA154" s="35">
        <f t="shared" si="46"/>
        <v>5.822395818252734E-2</v>
      </c>
      <c r="AB154" s="35">
        <f t="shared" si="46"/>
        <v>5.9421800218187402E-2</v>
      </c>
      <c r="AC154" s="35">
        <f t="shared" si="46"/>
        <v>6.1314764054113374E-2</v>
      </c>
      <c r="AD154" s="35">
        <f t="shared" si="46"/>
        <v>6.2713787415434152E-2</v>
      </c>
      <c r="AE154" s="35">
        <f t="shared" si="46"/>
        <v>6.4665695075431462E-2</v>
      </c>
      <c r="AF154" s="35">
        <f t="shared" ref="AF154:AG154" si="50">AF106/AF$112</f>
        <v>6.2361655606331015E-2</v>
      </c>
      <c r="AG154" s="35">
        <f t="shared" si="50"/>
        <v>6.1186428132043155E-2</v>
      </c>
    </row>
    <row r="155" spans="1:33" ht="22" thickTop="1" thickBot="1">
      <c r="A155" s="20" t="s">
        <v>31</v>
      </c>
      <c r="B155" s="35">
        <f t="shared" si="45"/>
        <v>4.3980309635461741E-2</v>
      </c>
      <c r="C155" s="35">
        <f t="shared" si="46"/>
        <v>3.9572496138082579E-2</v>
      </c>
      <c r="D155" s="35">
        <f t="shared" si="46"/>
        <v>3.4929116068907091E-2</v>
      </c>
      <c r="E155" s="35">
        <f t="shared" si="46"/>
        <v>3.1993380539451194E-2</v>
      </c>
      <c r="F155" s="35">
        <f t="shared" si="46"/>
        <v>3.3196284435319426E-2</v>
      </c>
      <c r="G155" s="35">
        <f t="shared" si="46"/>
        <v>3.6452738434609021E-2</v>
      </c>
      <c r="H155" s="35">
        <f t="shared" si="46"/>
        <v>4.1048944022857976E-2</v>
      </c>
      <c r="I155" s="35">
        <f t="shared" si="46"/>
        <v>4.6208443818231172E-2</v>
      </c>
      <c r="J155" s="35">
        <f t="shared" si="46"/>
        <v>4.9825339617410591E-2</v>
      </c>
      <c r="K155" s="35">
        <f t="shared" si="46"/>
        <v>5.0240039233433849E-2</v>
      </c>
      <c r="L155" s="35">
        <f t="shared" si="46"/>
        <v>5.0576140158892252E-2</v>
      </c>
      <c r="M155" s="35">
        <f t="shared" si="46"/>
        <v>5.1184651050263E-2</v>
      </c>
      <c r="N155" s="35">
        <f t="shared" si="46"/>
        <v>5.1574961421422288E-2</v>
      </c>
      <c r="O155" s="35">
        <f t="shared" si="46"/>
        <v>5.2186789974449081E-2</v>
      </c>
      <c r="P155" s="35">
        <f t="shared" si="46"/>
        <v>5.3415859816822911E-2</v>
      </c>
      <c r="Q155" s="35">
        <f t="shared" si="46"/>
        <v>5.4227230482383933E-2</v>
      </c>
      <c r="R155" s="35">
        <f t="shared" si="46"/>
        <v>5.4732536900785674E-2</v>
      </c>
      <c r="S155" s="35">
        <f t="shared" si="46"/>
        <v>5.5126991676096936E-2</v>
      </c>
      <c r="T155" s="35">
        <f t="shared" si="46"/>
        <v>5.5532097654326297E-2</v>
      </c>
      <c r="U155" s="35">
        <f t="shared" si="46"/>
        <v>5.5624758720598341E-2</v>
      </c>
      <c r="V155" s="35">
        <f t="shared" si="46"/>
        <v>5.5528137642499344E-2</v>
      </c>
      <c r="W155" s="35">
        <f t="shared" si="46"/>
        <v>5.6032658128157428E-2</v>
      </c>
      <c r="X155" s="35">
        <f t="shared" si="46"/>
        <v>5.7401429321656997E-2</v>
      </c>
      <c r="Y155" s="35">
        <f t="shared" si="46"/>
        <v>5.8637520993637768E-2</v>
      </c>
      <c r="Z155" s="35">
        <f t="shared" si="46"/>
        <v>5.9882043383789565E-2</v>
      </c>
      <c r="AA155" s="35">
        <f t="shared" si="46"/>
        <v>6.0372038738049777E-2</v>
      </c>
      <c r="AB155" s="35">
        <f t="shared" si="46"/>
        <v>5.9602795865316006E-2</v>
      </c>
      <c r="AC155" s="35">
        <f t="shared" si="46"/>
        <v>5.7538540351149206E-2</v>
      </c>
      <c r="AD155" s="35">
        <f t="shared" si="46"/>
        <v>5.5359307635254047E-2</v>
      </c>
      <c r="AE155" s="35">
        <f t="shared" si="46"/>
        <v>5.2300775506960356E-2</v>
      </c>
      <c r="AF155" s="35">
        <f t="shared" ref="AF155:AG155" si="51">AF107/AF$112</f>
        <v>5.3620696924330892E-2</v>
      </c>
      <c r="AG155" s="35">
        <f t="shared" si="51"/>
        <v>5.5093126006621043E-2</v>
      </c>
    </row>
    <row r="156" spans="1:33" ht="22" thickTop="1" thickBot="1">
      <c r="A156" s="20" t="s">
        <v>32</v>
      </c>
      <c r="B156" s="35">
        <f t="shared" si="45"/>
        <v>3.7580310895990822E-2</v>
      </c>
      <c r="C156" s="35">
        <f t="shared" si="46"/>
        <v>3.8788899090664533E-2</v>
      </c>
      <c r="D156" s="35">
        <f t="shared" si="46"/>
        <v>3.9534594747246542E-2</v>
      </c>
      <c r="E156" s="35">
        <f t="shared" si="46"/>
        <v>4.0107287934202707E-2</v>
      </c>
      <c r="F156" s="35">
        <f t="shared" si="46"/>
        <v>3.9770191853356243E-2</v>
      </c>
      <c r="G156" s="35">
        <f t="shared" si="46"/>
        <v>3.7682768030388884E-2</v>
      </c>
      <c r="H156" s="35">
        <f t="shared" si="46"/>
        <v>3.40010827510768E-2</v>
      </c>
      <c r="I156" s="35">
        <f t="shared" si="46"/>
        <v>3.0081425349219894E-2</v>
      </c>
      <c r="J156" s="35">
        <f t="shared" si="46"/>
        <v>2.7656654011757185E-2</v>
      </c>
      <c r="K156" s="35">
        <f t="shared" si="46"/>
        <v>2.8889909651232629E-2</v>
      </c>
      <c r="L156" s="35">
        <f t="shared" si="46"/>
        <v>3.1857792428826692E-2</v>
      </c>
      <c r="M156" s="35">
        <f t="shared" si="46"/>
        <v>3.5969142809106881E-2</v>
      </c>
      <c r="N156" s="35">
        <f t="shared" si="46"/>
        <v>4.06265999293327E-2</v>
      </c>
      <c r="O156" s="35">
        <f t="shared" si="46"/>
        <v>4.3935100953683984E-2</v>
      </c>
      <c r="P156" s="35">
        <f t="shared" si="46"/>
        <v>4.4471049505869095E-2</v>
      </c>
      <c r="Q156" s="35">
        <f t="shared" si="46"/>
        <v>4.4756532028483544E-2</v>
      </c>
      <c r="R156" s="35">
        <f t="shared" si="46"/>
        <v>4.5360924803507945E-2</v>
      </c>
      <c r="S156" s="35">
        <f t="shared" si="46"/>
        <v>4.5655804472910032E-2</v>
      </c>
      <c r="T156" s="35">
        <f t="shared" si="46"/>
        <v>4.6218803065915491E-2</v>
      </c>
      <c r="U156" s="35">
        <f t="shared" si="46"/>
        <v>4.7405932685656862E-2</v>
      </c>
      <c r="V156" s="35">
        <f t="shared" si="46"/>
        <v>4.8283609121375082E-2</v>
      </c>
      <c r="W156" s="35">
        <f t="shared" si="46"/>
        <v>4.8854830758603196E-2</v>
      </c>
      <c r="X156" s="35">
        <f t="shared" si="46"/>
        <v>4.8998324926661625E-2</v>
      </c>
      <c r="Y156" s="35">
        <f t="shared" si="46"/>
        <v>4.9107541324318556E-2</v>
      </c>
      <c r="Z156" s="35">
        <f t="shared" si="46"/>
        <v>4.9229485921073998E-2</v>
      </c>
      <c r="AA156" s="35">
        <f t="shared" si="46"/>
        <v>4.9215304970168093E-2</v>
      </c>
      <c r="AB156" s="35">
        <f t="shared" si="46"/>
        <v>4.9670210935959747E-2</v>
      </c>
      <c r="AC156" s="35">
        <f t="shared" si="46"/>
        <v>5.1139618972889364E-2</v>
      </c>
      <c r="AD156" s="35">
        <f t="shared" si="46"/>
        <v>5.2685926633726177E-2</v>
      </c>
      <c r="AE156" s="35">
        <f t="shared" si="46"/>
        <v>5.389734052768911E-2</v>
      </c>
      <c r="AF156" s="35">
        <f t="shared" ref="AF156:AG156" si="52">AF108/AF$112</f>
        <v>5.4203015169446984E-2</v>
      </c>
      <c r="AG156" s="35">
        <f t="shared" si="52"/>
        <v>5.3731038513863613E-2</v>
      </c>
    </row>
    <row r="157" spans="1:33" ht="22" thickTop="1" thickBot="1">
      <c r="A157" s="20" t="s">
        <v>33</v>
      </c>
      <c r="B157" s="35">
        <f t="shared" si="45"/>
        <v>2.425854441755566E-2</v>
      </c>
      <c r="C157" s="35">
        <f t="shared" si="46"/>
        <v>2.5037914804642257E-2</v>
      </c>
      <c r="D157" s="35">
        <f t="shared" si="46"/>
        <v>2.6150917819824909E-2</v>
      </c>
      <c r="E157" s="35">
        <f t="shared" si="46"/>
        <v>2.7213526361714285E-2</v>
      </c>
      <c r="F157" s="35">
        <f t="shared" si="46"/>
        <v>2.8480023448793877E-2</v>
      </c>
      <c r="G157" s="35">
        <f t="shared" si="46"/>
        <v>2.9505741744587251E-2</v>
      </c>
      <c r="H157" s="35">
        <f t="shared" si="46"/>
        <v>3.0704634170072659E-2</v>
      </c>
      <c r="I157" s="35">
        <f t="shared" si="46"/>
        <v>3.1533005432435361E-2</v>
      </c>
      <c r="J157" s="35">
        <f t="shared" si="46"/>
        <v>3.2198163435044107E-2</v>
      </c>
      <c r="K157" s="35">
        <f t="shared" si="46"/>
        <v>3.2068925188101831E-2</v>
      </c>
      <c r="L157" s="35">
        <f t="shared" si="46"/>
        <v>3.0500283058987325E-2</v>
      </c>
      <c r="M157" s="35">
        <f t="shared" si="46"/>
        <v>2.7533548839508599E-2</v>
      </c>
      <c r="N157" s="35">
        <f t="shared" si="46"/>
        <v>2.4435765766740218E-2</v>
      </c>
      <c r="O157" s="35">
        <f t="shared" si="46"/>
        <v>2.2637897404473029E-2</v>
      </c>
      <c r="P157" s="35">
        <f t="shared" si="46"/>
        <v>2.3954801471082497E-2</v>
      </c>
      <c r="Q157" s="35">
        <f t="shared" si="46"/>
        <v>2.6626678174760585E-2</v>
      </c>
      <c r="R157" s="35">
        <f t="shared" si="46"/>
        <v>3.0142548432473836E-2</v>
      </c>
      <c r="S157" s="35">
        <f t="shared" si="46"/>
        <v>3.4002519061217033E-2</v>
      </c>
      <c r="T157" s="35">
        <f t="shared" si="46"/>
        <v>3.6695836455376864E-2</v>
      </c>
      <c r="U157" s="35">
        <f t="shared" si="46"/>
        <v>3.7175352873207314E-2</v>
      </c>
      <c r="V157" s="35">
        <f t="shared" si="46"/>
        <v>3.7472722313147848E-2</v>
      </c>
      <c r="W157" s="35">
        <f t="shared" si="46"/>
        <v>3.8111068362113233E-2</v>
      </c>
      <c r="X157" s="35">
        <f t="shared" si="46"/>
        <v>3.8389090302713348E-2</v>
      </c>
      <c r="Y157" s="35">
        <f t="shared" si="46"/>
        <v>3.8719921695617582E-2</v>
      </c>
      <c r="Z157" s="35">
        <f t="shared" si="46"/>
        <v>3.9763067629951555E-2</v>
      </c>
      <c r="AA157" s="35">
        <f t="shared" si="46"/>
        <v>4.0530050773006678E-2</v>
      </c>
      <c r="AB157" s="35">
        <f t="shared" si="46"/>
        <v>4.0954753094587334E-2</v>
      </c>
      <c r="AC157" s="35">
        <f t="shared" si="46"/>
        <v>4.125036731910222E-2</v>
      </c>
      <c r="AD157" s="35">
        <f t="shared" si="46"/>
        <v>4.169680691006547E-2</v>
      </c>
      <c r="AE157" s="35">
        <f t="shared" si="46"/>
        <v>4.196640849547676E-2</v>
      </c>
      <c r="AF157" s="35">
        <f t="shared" ref="AF157:AG157" si="53">AF109/AF$112</f>
        <v>4.1965982264909753E-2</v>
      </c>
      <c r="AG157" s="35">
        <f t="shared" si="53"/>
        <v>4.2689257518868963E-2</v>
      </c>
    </row>
    <row r="158" spans="1:33" ht="22" thickTop="1" thickBot="1">
      <c r="A158" s="20" t="s">
        <v>34</v>
      </c>
      <c r="B158" s="35">
        <f t="shared" si="45"/>
        <v>1.2901852730137157E-2</v>
      </c>
      <c r="C158" s="35">
        <f t="shared" si="46"/>
        <v>1.3632086704399086E-2</v>
      </c>
      <c r="D158" s="35">
        <f t="shared" si="46"/>
        <v>1.4090482914430952E-2</v>
      </c>
      <c r="E158" s="35">
        <f t="shared" si="46"/>
        <v>1.4782692608574505E-2</v>
      </c>
      <c r="F158" s="35">
        <f t="shared" si="46"/>
        <v>1.5409676614131885E-2</v>
      </c>
      <c r="G158" s="35">
        <f t="shared" si="46"/>
        <v>1.6169667200280503E-2</v>
      </c>
      <c r="H158" s="35">
        <f t="shared" si="46"/>
        <v>1.6957845964937827E-2</v>
      </c>
      <c r="I158" s="35">
        <f t="shared" si="46"/>
        <v>1.7939794095880424E-2</v>
      </c>
      <c r="J158" s="35">
        <f t="shared" si="46"/>
        <v>1.8905755814940337E-2</v>
      </c>
      <c r="K158" s="35">
        <f t="shared" si="46"/>
        <v>1.9998881304737676E-2</v>
      </c>
      <c r="L158" s="35">
        <f t="shared" si="46"/>
        <v>2.0887902320722535E-2</v>
      </c>
      <c r="M158" s="35">
        <f t="shared" si="46"/>
        <v>2.1969054238750747E-2</v>
      </c>
      <c r="N158" s="35">
        <f t="shared" si="46"/>
        <v>2.278581047462467E-2</v>
      </c>
      <c r="O158" s="35">
        <f t="shared" si="46"/>
        <v>2.350506720312447E-2</v>
      </c>
      <c r="P158" s="35">
        <f t="shared" si="46"/>
        <v>2.3681532235354734E-2</v>
      </c>
      <c r="Q158" s="35">
        <f t="shared" si="46"/>
        <v>2.2574916916257723E-2</v>
      </c>
      <c r="R158" s="35">
        <f t="shared" si="46"/>
        <v>2.0384491969679359E-2</v>
      </c>
      <c r="S158" s="35">
        <f t="shared" si="46"/>
        <v>1.8044402646422947E-2</v>
      </c>
      <c r="T158" s="35">
        <f t="shared" si="46"/>
        <v>1.6787249444162926E-2</v>
      </c>
      <c r="U158" s="35">
        <f t="shared" si="46"/>
        <v>1.8037370597608817E-2</v>
      </c>
      <c r="V158" s="35">
        <f t="shared" si="46"/>
        <v>2.0265638616702445E-2</v>
      </c>
      <c r="W158" s="35">
        <f t="shared" si="46"/>
        <v>2.2956395544587026E-2</v>
      </c>
      <c r="X158" s="35">
        <f t="shared" si="46"/>
        <v>2.5643288114689067E-2</v>
      </c>
      <c r="Y158" s="35">
        <f t="shared" si="46"/>
        <v>2.7570278830004895E-2</v>
      </c>
      <c r="Z158" s="35">
        <f t="shared" si="46"/>
        <v>2.8061826112639757E-2</v>
      </c>
      <c r="AA158" s="35">
        <f t="shared" si="46"/>
        <v>2.8416426370624213E-2</v>
      </c>
      <c r="AB158" s="35">
        <f t="shared" si="46"/>
        <v>2.8948004512430566E-2</v>
      </c>
      <c r="AC158" s="35">
        <f t="shared" si="46"/>
        <v>2.9286424043123916E-2</v>
      </c>
      <c r="AD158" s="35">
        <f t="shared" si="46"/>
        <v>2.9840481427308607E-2</v>
      </c>
      <c r="AE158" s="35">
        <f t="shared" si="46"/>
        <v>3.0734575126822872E-2</v>
      </c>
      <c r="AF158" s="35">
        <f t="shared" ref="AF158:AG158" si="54">AF110/AF$112</f>
        <v>3.1419002047339821E-2</v>
      </c>
      <c r="AG158" s="35">
        <f t="shared" si="54"/>
        <v>3.1972249802823517E-2</v>
      </c>
    </row>
    <row r="159" spans="1:33" ht="22" thickTop="1" thickBot="1">
      <c r="A159" s="20" t="s">
        <v>35</v>
      </c>
      <c r="B159" s="35">
        <f t="shared" ref="B159" si="55">B111/B$112</f>
        <v>6.5392196739776599E-3</v>
      </c>
      <c r="C159" s="35">
        <f t="shared" si="46"/>
        <v>6.8637150839783202E-3</v>
      </c>
      <c r="D159" s="35">
        <f t="shared" si="46"/>
        <v>7.1748093758825194E-3</v>
      </c>
      <c r="E159" s="35">
        <f t="shared" si="46"/>
        <v>7.6461149868808833E-3</v>
      </c>
      <c r="F159" s="35">
        <f t="shared" si="46"/>
        <v>8.1157924636772478E-3</v>
      </c>
      <c r="G159" s="35">
        <f t="shared" si="46"/>
        <v>8.6156502810516133E-3</v>
      </c>
      <c r="H159" s="35">
        <f t="shared" si="46"/>
        <v>9.3170117793972933E-3</v>
      </c>
      <c r="I159" s="35">
        <f t="shared" si="46"/>
        <v>9.9525913854183051E-3</v>
      </c>
      <c r="J159" s="35">
        <f t="shared" si="46"/>
        <v>1.0697340205835591E-2</v>
      </c>
      <c r="K159" s="35">
        <f t="shared" si="46"/>
        <v>1.1350236931746594E-2</v>
      </c>
      <c r="L159" s="35">
        <f t="shared" si="46"/>
        <v>1.2109349253256985E-2</v>
      </c>
      <c r="M159" s="35">
        <f t="shared" si="46"/>
        <v>1.2947047885799682E-2</v>
      </c>
      <c r="N159" s="35">
        <f t="shared" si="46"/>
        <v>1.395555261108467E-2</v>
      </c>
      <c r="O159" s="35">
        <f t="shared" si="46"/>
        <v>1.4979380917149513E-2</v>
      </c>
      <c r="P159" s="35">
        <f t="shared" si="46"/>
        <v>1.6119844829913826E-2</v>
      </c>
      <c r="Q159" s="35">
        <f t="shared" si="46"/>
        <v>1.7211250925539913E-2</v>
      </c>
      <c r="R159" s="35">
        <f t="shared" si="46"/>
        <v>1.8363728654636754E-2</v>
      </c>
      <c r="S159" s="35">
        <f t="shared" si="46"/>
        <v>1.9338814628085184E-2</v>
      </c>
      <c r="T159" s="35">
        <f t="shared" si="46"/>
        <v>2.023351733790324E-2</v>
      </c>
      <c r="U159" s="35">
        <f t="shared" si="46"/>
        <v>2.0912732488946126E-2</v>
      </c>
      <c r="V159" s="35">
        <f t="shared" si="46"/>
        <v>2.0713882748457216E-2</v>
      </c>
      <c r="W159" s="35">
        <f t="shared" si="46"/>
        <v>1.9631047616297633E-2</v>
      </c>
      <c r="X159" s="35">
        <f t="shared" si="46"/>
        <v>1.8162844560423472E-2</v>
      </c>
      <c r="Y159" s="35">
        <f t="shared" si="46"/>
        <v>1.7958049375742458E-2</v>
      </c>
      <c r="Z159" s="35">
        <f t="shared" si="46"/>
        <v>1.9133666644150005E-2</v>
      </c>
      <c r="AA159" s="35">
        <f t="shared" si="46"/>
        <v>2.0623553326985997E-2</v>
      </c>
      <c r="AB159" s="35">
        <f t="shared" si="46"/>
        <v>2.1951477326810451E-2</v>
      </c>
      <c r="AC159" s="35">
        <f t="shared" si="46"/>
        <v>2.3089901383005526E-2</v>
      </c>
      <c r="AD159" s="35">
        <f t="shared" si="46"/>
        <v>2.4313945566433993E-2</v>
      </c>
      <c r="AE159" s="35">
        <f t="shared" si="46"/>
        <v>2.5444045616498233E-2</v>
      </c>
      <c r="AF159" s="35">
        <f t="shared" ref="AF159:AG159" si="56">AF111/AF$112</f>
        <v>2.6804988124274485E-2</v>
      </c>
      <c r="AG159" s="35">
        <f t="shared" si="56"/>
        <v>2.7823605534724755E-2</v>
      </c>
    </row>
    <row r="160" spans="1:33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0.99999999999999978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1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1.0000000000000002</v>
      </c>
      <c r="Q160" s="32">
        <f t="shared" si="57"/>
        <v>1.0000000000000002</v>
      </c>
      <c r="R160" s="32">
        <f t="shared" si="57"/>
        <v>1</v>
      </c>
      <c r="S160" s="32">
        <f t="shared" si="57"/>
        <v>1</v>
      </c>
      <c r="T160" s="32">
        <f t="shared" si="57"/>
        <v>1</v>
      </c>
      <c r="U160" s="32">
        <f t="shared" si="57"/>
        <v>0.99999999999999978</v>
      </c>
      <c r="V160" s="32">
        <f t="shared" si="57"/>
        <v>0.99999999999999989</v>
      </c>
      <c r="W160" s="32">
        <f t="shared" si="57"/>
        <v>1</v>
      </c>
      <c r="X160" s="32">
        <f t="shared" si="57"/>
        <v>1</v>
      </c>
      <c r="Y160" s="32">
        <f t="shared" si="57"/>
        <v>1</v>
      </c>
      <c r="Z160" s="32">
        <f t="shared" si="57"/>
        <v>0.99999999999999978</v>
      </c>
      <c r="AA160" s="32">
        <f t="shared" si="57"/>
        <v>1.0000000000000002</v>
      </c>
      <c r="AB160" s="32">
        <f t="shared" si="57"/>
        <v>1</v>
      </c>
      <c r="AC160" s="32">
        <f t="shared" si="57"/>
        <v>1</v>
      </c>
      <c r="AD160" s="32">
        <f t="shared" si="57"/>
        <v>0.99999999999999989</v>
      </c>
      <c r="AE160" s="32">
        <f t="shared" si="57"/>
        <v>0.99999999999999989</v>
      </c>
      <c r="AF160" s="32">
        <f t="shared" ref="AF160:AG160" si="58">SUM(AF142:AF159)</f>
        <v>1.0000000000000002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U110 V94:AD110 AE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AS295"/>
  <sheetViews>
    <sheetView topLeftCell="Q203" workbookViewId="0">
      <selection activeCell="AL225" sqref="AL225"/>
    </sheetView>
  </sheetViews>
  <sheetFormatPr baseColWidth="10" defaultColWidth="8.83203125" defaultRowHeight="14" x14ac:dyDescent="0"/>
  <sheetData>
    <row r="1" spans="1:45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K1" s="125" t="s">
        <v>41</v>
      </c>
      <c r="AL1" s="125" t="s">
        <v>42</v>
      </c>
      <c r="AM1" s="125" t="s">
        <v>43</v>
      </c>
      <c r="AN1" s="64" t="s">
        <v>37</v>
      </c>
      <c r="AP1" s="125" t="s">
        <v>41</v>
      </c>
      <c r="AQ1" s="125" t="s">
        <v>42</v>
      </c>
      <c r="AR1" s="125" t="s">
        <v>43</v>
      </c>
      <c r="AS1" s="64" t="s">
        <v>37</v>
      </c>
    </row>
    <row r="2" spans="1:45">
      <c r="A2" s="2">
        <v>0</v>
      </c>
      <c r="B2" s="3">
        <v>41633</v>
      </c>
      <c r="C2" s="3">
        <v>41906</v>
      </c>
      <c r="D2" s="3">
        <v>40112</v>
      </c>
      <c r="E2" s="3">
        <v>38909</v>
      </c>
      <c r="F2" s="3">
        <v>39306</v>
      </c>
      <c r="G2" s="3">
        <v>36878</v>
      </c>
      <c r="H2" s="3">
        <v>35633</v>
      </c>
      <c r="I2" s="3">
        <v>38440</v>
      </c>
      <c r="J2" s="3">
        <v>37569</v>
      </c>
      <c r="K2" s="3">
        <v>38796</v>
      </c>
      <c r="L2" s="129" t="s">
        <v>9</v>
      </c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K2" s="125"/>
      <c r="AL2" s="125"/>
      <c r="AM2" s="125"/>
      <c r="AN2" s="64" t="s">
        <v>44</v>
      </c>
      <c r="AP2" s="125"/>
      <c r="AQ2" s="125"/>
      <c r="AR2" s="125"/>
      <c r="AS2" s="64" t="s">
        <v>44</v>
      </c>
    </row>
    <row r="3" spans="1:45">
      <c r="A3" s="2">
        <v>1</v>
      </c>
      <c r="B3" s="3">
        <v>43159</v>
      </c>
      <c r="C3" s="3">
        <v>41694</v>
      </c>
      <c r="D3" s="3">
        <v>41812</v>
      </c>
      <c r="E3" s="3">
        <v>40077</v>
      </c>
      <c r="F3" s="3">
        <v>38925</v>
      </c>
      <c r="G3" s="3">
        <v>39288</v>
      </c>
      <c r="H3" s="3">
        <v>36881</v>
      </c>
      <c r="I3" s="3">
        <v>35743</v>
      </c>
      <c r="J3" s="3">
        <v>38320</v>
      </c>
      <c r="K3" s="3">
        <v>37799</v>
      </c>
      <c r="L3" s="12">
        <v>0</v>
      </c>
      <c r="M3" s="13">
        <v>18388</v>
      </c>
      <c r="N3" s="13">
        <v>20154</v>
      </c>
      <c r="O3" s="13">
        <v>19465</v>
      </c>
      <c r="P3" s="13">
        <v>19384</v>
      </c>
      <c r="Q3" s="13">
        <v>19829</v>
      </c>
      <c r="R3" s="13">
        <v>20420</v>
      </c>
      <c r="S3" s="13">
        <v>20831</v>
      </c>
      <c r="T3" s="13">
        <v>21205</v>
      </c>
      <c r="U3" s="13">
        <v>21311</v>
      </c>
      <c r="V3" s="13">
        <v>22060</v>
      </c>
      <c r="W3" s="14">
        <v>0</v>
      </c>
      <c r="X3" s="15">
        <v>41843</v>
      </c>
      <c r="Y3" s="15">
        <v>43344</v>
      </c>
      <c r="Z3" s="15">
        <v>43986</v>
      </c>
      <c r="AA3" s="15">
        <v>46740</v>
      </c>
      <c r="AB3" s="15">
        <v>46098</v>
      </c>
      <c r="AC3" s="15">
        <v>46786</v>
      </c>
      <c r="AD3" s="15">
        <v>47326</v>
      </c>
      <c r="AE3" s="15">
        <v>48234</v>
      </c>
      <c r="AF3" s="15">
        <v>46979</v>
      </c>
      <c r="AG3" s="15">
        <v>46195</v>
      </c>
      <c r="AH3">
        <f>AN4</f>
        <v>44460</v>
      </c>
      <c r="AI3">
        <f>AS4</f>
        <v>43708</v>
      </c>
      <c r="AK3" s="125"/>
      <c r="AL3" s="125"/>
      <c r="AM3" s="125"/>
      <c r="AN3" s="64" t="s">
        <v>38</v>
      </c>
      <c r="AP3" s="125"/>
      <c r="AQ3" s="125"/>
      <c r="AR3" s="125"/>
      <c r="AS3" s="64" t="s">
        <v>38</v>
      </c>
    </row>
    <row r="4" spans="1:45">
      <c r="A4" s="2">
        <v>2</v>
      </c>
      <c r="B4" s="3">
        <v>46073</v>
      </c>
      <c r="C4" s="3">
        <v>43200</v>
      </c>
      <c r="D4" s="3">
        <v>41849</v>
      </c>
      <c r="E4" s="3">
        <v>41728</v>
      </c>
      <c r="F4" s="3">
        <v>40039</v>
      </c>
      <c r="G4" s="3">
        <v>38952</v>
      </c>
      <c r="H4" s="3">
        <v>39277</v>
      </c>
      <c r="I4" s="3">
        <v>36939</v>
      </c>
      <c r="J4" s="3">
        <v>35871</v>
      </c>
      <c r="K4" s="3">
        <v>38226</v>
      </c>
      <c r="L4" s="12">
        <v>1</v>
      </c>
      <c r="M4" s="13">
        <v>19013</v>
      </c>
      <c r="N4" s="13">
        <v>18633</v>
      </c>
      <c r="O4" s="13">
        <v>20183</v>
      </c>
      <c r="P4" s="13">
        <v>19477</v>
      </c>
      <c r="Q4" s="13">
        <v>19463</v>
      </c>
      <c r="R4" s="13">
        <v>19995</v>
      </c>
      <c r="S4" s="13">
        <v>20565</v>
      </c>
      <c r="T4" s="13">
        <v>20872</v>
      </c>
      <c r="U4" s="13">
        <v>21262</v>
      </c>
      <c r="V4" s="13">
        <v>21513</v>
      </c>
      <c r="W4" s="14">
        <v>1</v>
      </c>
      <c r="X4" s="15">
        <v>43080</v>
      </c>
      <c r="Y4" s="15">
        <v>42289</v>
      </c>
      <c r="Z4" s="15">
        <v>43663</v>
      </c>
      <c r="AA4" s="15">
        <v>44512</v>
      </c>
      <c r="AB4" s="15">
        <v>46724</v>
      </c>
      <c r="AC4" s="15">
        <v>46282</v>
      </c>
      <c r="AD4" s="15">
        <v>47082</v>
      </c>
      <c r="AE4" s="15">
        <v>47517</v>
      </c>
      <c r="AF4" s="15">
        <v>48111</v>
      </c>
      <c r="AG4" s="15">
        <v>46725</v>
      </c>
      <c r="AH4">
        <f t="shared" ref="AH4:AH67" si="0">AN5</f>
        <v>46070</v>
      </c>
      <c r="AI4">
        <f t="shared" ref="AI4:AI67" si="1">AS5</f>
        <v>44808</v>
      </c>
      <c r="AK4" s="52">
        <v>0</v>
      </c>
      <c r="AL4" s="52">
        <v>22652</v>
      </c>
      <c r="AM4" s="52">
        <v>21808</v>
      </c>
      <c r="AN4" s="52">
        <v>44460</v>
      </c>
      <c r="AP4" s="72">
        <v>0</v>
      </c>
      <c r="AQ4" s="72">
        <v>22388</v>
      </c>
      <c r="AR4" s="72">
        <v>21320</v>
      </c>
      <c r="AS4" s="72">
        <v>43708</v>
      </c>
    </row>
    <row r="5" spans="1:45">
      <c r="A5" s="2">
        <v>3</v>
      </c>
      <c r="B5" s="3">
        <v>49741</v>
      </c>
      <c r="C5" s="3">
        <v>46006</v>
      </c>
      <c r="D5" s="3">
        <v>43212</v>
      </c>
      <c r="E5" s="3">
        <v>42029</v>
      </c>
      <c r="F5" s="3">
        <v>41690</v>
      </c>
      <c r="G5" s="3">
        <v>40033</v>
      </c>
      <c r="H5" s="3">
        <v>39030</v>
      </c>
      <c r="I5" s="3">
        <v>39340</v>
      </c>
      <c r="J5" s="3">
        <v>36980</v>
      </c>
      <c r="K5" s="3">
        <v>36030</v>
      </c>
      <c r="L5" s="12">
        <v>2</v>
      </c>
      <c r="M5" s="13">
        <v>18755</v>
      </c>
      <c r="N5" s="13">
        <v>19224</v>
      </c>
      <c r="O5" s="13">
        <v>18749</v>
      </c>
      <c r="P5" s="13">
        <v>20232</v>
      </c>
      <c r="Q5" s="13">
        <v>19588</v>
      </c>
      <c r="R5" s="13">
        <v>19565</v>
      </c>
      <c r="S5" s="13">
        <v>20122</v>
      </c>
      <c r="T5" s="13">
        <v>20687</v>
      </c>
      <c r="U5" s="13">
        <v>20880</v>
      </c>
      <c r="V5" s="13">
        <v>21326</v>
      </c>
      <c r="W5" s="14">
        <v>2</v>
      </c>
      <c r="X5" s="15">
        <v>42497</v>
      </c>
      <c r="Y5" s="15">
        <v>43637</v>
      </c>
      <c r="Z5" s="15">
        <v>42747</v>
      </c>
      <c r="AA5" s="15">
        <v>44064</v>
      </c>
      <c r="AB5" s="15">
        <v>44952</v>
      </c>
      <c r="AC5" s="15">
        <v>46885</v>
      </c>
      <c r="AD5" s="15">
        <v>46541</v>
      </c>
      <c r="AE5" s="15">
        <v>47395</v>
      </c>
      <c r="AF5" s="15">
        <v>47359</v>
      </c>
      <c r="AG5" s="15">
        <v>47802</v>
      </c>
      <c r="AH5">
        <f t="shared" si="0"/>
        <v>46589</v>
      </c>
      <c r="AI5">
        <f t="shared" si="1"/>
        <v>46372</v>
      </c>
      <c r="AK5" s="52">
        <v>1</v>
      </c>
      <c r="AL5" s="52">
        <v>23660</v>
      </c>
      <c r="AM5" s="52">
        <v>22410</v>
      </c>
      <c r="AN5" s="52">
        <v>46070</v>
      </c>
      <c r="AP5" s="72">
        <v>1</v>
      </c>
      <c r="AQ5" s="72">
        <v>22860</v>
      </c>
      <c r="AR5" s="72">
        <v>21948</v>
      </c>
      <c r="AS5" s="72">
        <v>44808</v>
      </c>
    </row>
    <row r="6" spans="1:45">
      <c r="A6" s="2">
        <v>4</v>
      </c>
      <c r="B6" s="3">
        <v>52587</v>
      </c>
      <c r="C6" s="3">
        <v>49745</v>
      </c>
      <c r="D6" s="3">
        <v>45969</v>
      </c>
      <c r="E6" s="3">
        <v>43257</v>
      </c>
      <c r="F6" s="3">
        <v>42199</v>
      </c>
      <c r="G6" s="3">
        <v>41679</v>
      </c>
      <c r="H6" s="3">
        <v>40043</v>
      </c>
      <c r="I6" s="3">
        <v>39079</v>
      </c>
      <c r="J6" s="3">
        <v>39383</v>
      </c>
      <c r="K6" s="3">
        <v>37009</v>
      </c>
      <c r="L6" s="12">
        <v>3</v>
      </c>
      <c r="M6" s="13">
        <v>18883</v>
      </c>
      <c r="N6" s="13">
        <v>18855</v>
      </c>
      <c r="O6" s="13">
        <v>19334</v>
      </c>
      <c r="P6" s="13">
        <v>18910</v>
      </c>
      <c r="Q6" s="13">
        <v>20305</v>
      </c>
      <c r="R6" s="13">
        <v>19723</v>
      </c>
      <c r="S6" s="13">
        <v>19707</v>
      </c>
      <c r="T6" s="13">
        <v>20282</v>
      </c>
      <c r="U6" s="13">
        <v>20814</v>
      </c>
      <c r="V6" s="13">
        <v>20928</v>
      </c>
      <c r="W6" s="14">
        <v>3</v>
      </c>
      <c r="X6" s="15">
        <v>41815</v>
      </c>
      <c r="Y6" s="15">
        <v>42888</v>
      </c>
      <c r="Z6" s="15">
        <v>44099</v>
      </c>
      <c r="AA6" s="15">
        <v>43239</v>
      </c>
      <c r="AB6" s="15">
        <v>44429</v>
      </c>
      <c r="AC6" s="15">
        <v>45173</v>
      </c>
      <c r="AD6" s="15">
        <v>47230</v>
      </c>
      <c r="AE6" s="15">
        <v>46852</v>
      </c>
      <c r="AF6" s="15">
        <v>47285</v>
      </c>
      <c r="AG6" s="15">
        <v>47091</v>
      </c>
      <c r="AH6">
        <f t="shared" si="0"/>
        <v>47677</v>
      </c>
      <c r="AI6">
        <f t="shared" si="1"/>
        <v>46898</v>
      </c>
      <c r="AK6" s="52">
        <v>2</v>
      </c>
      <c r="AL6" s="52">
        <v>23922</v>
      </c>
      <c r="AM6" s="52">
        <v>22667</v>
      </c>
      <c r="AN6" s="52">
        <v>46589</v>
      </c>
      <c r="AP6" s="72">
        <v>2</v>
      </c>
      <c r="AQ6" s="72">
        <v>23853</v>
      </c>
      <c r="AR6" s="72">
        <v>22519</v>
      </c>
      <c r="AS6" s="72">
        <v>46372</v>
      </c>
    </row>
    <row r="7" spans="1:45">
      <c r="A7" s="2">
        <v>5</v>
      </c>
      <c r="B7" s="3">
        <v>55961</v>
      </c>
      <c r="C7" s="3">
        <v>52651</v>
      </c>
      <c r="D7" s="3">
        <v>49753</v>
      </c>
      <c r="E7" s="3">
        <v>45919</v>
      </c>
      <c r="F7" s="3">
        <v>43297</v>
      </c>
      <c r="G7" s="3">
        <v>42369</v>
      </c>
      <c r="H7" s="3">
        <v>41653</v>
      </c>
      <c r="I7" s="3">
        <v>40064</v>
      </c>
      <c r="J7" s="3">
        <v>39135</v>
      </c>
      <c r="K7" s="3">
        <v>39404</v>
      </c>
      <c r="L7" s="12">
        <v>4</v>
      </c>
      <c r="M7" s="13">
        <v>18017</v>
      </c>
      <c r="N7" s="13">
        <v>19127</v>
      </c>
      <c r="O7" s="13">
        <v>18942</v>
      </c>
      <c r="P7" s="13">
        <v>19453</v>
      </c>
      <c r="Q7" s="13">
        <v>19075</v>
      </c>
      <c r="R7" s="13">
        <v>20418</v>
      </c>
      <c r="S7" s="13">
        <v>19844</v>
      </c>
      <c r="T7" s="13">
        <v>19837</v>
      </c>
      <c r="U7" s="13">
        <v>20454</v>
      </c>
      <c r="V7" s="13">
        <v>20930</v>
      </c>
      <c r="W7" s="14">
        <v>4</v>
      </c>
      <c r="X7" s="15">
        <v>41032</v>
      </c>
      <c r="Y7" s="15">
        <v>42249</v>
      </c>
      <c r="Z7" s="15">
        <v>43273</v>
      </c>
      <c r="AA7" s="15">
        <v>44560</v>
      </c>
      <c r="AB7" s="15">
        <v>43749</v>
      </c>
      <c r="AC7" s="15">
        <v>44672</v>
      </c>
      <c r="AD7" s="15">
        <v>45608</v>
      </c>
      <c r="AE7" s="15">
        <v>47492</v>
      </c>
      <c r="AF7" s="15">
        <v>46861</v>
      </c>
      <c r="AG7" s="15">
        <v>47080</v>
      </c>
      <c r="AH7">
        <f t="shared" si="0"/>
        <v>47142</v>
      </c>
      <c r="AI7">
        <f t="shared" si="1"/>
        <v>47961</v>
      </c>
      <c r="AK7" s="52">
        <v>3</v>
      </c>
      <c r="AL7" s="52">
        <v>24374</v>
      </c>
      <c r="AM7" s="52">
        <v>23303</v>
      </c>
      <c r="AN7" s="52">
        <v>47677</v>
      </c>
      <c r="AP7" s="72">
        <v>3</v>
      </c>
      <c r="AQ7" s="72">
        <v>24135</v>
      </c>
      <c r="AR7" s="72">
        <v>22763</v>
      </c>
      <c r="AS7" s="72">
        <v>46898</v>
      </c>
    </row>
    <row r="8" spans="1:45">
      <c r="A8" s="2">
        <v>6</v>
      </c>
      <c r="B8" s="3">
        <v>59516</v>
      </c>
      <c r="C8" s="3">
        <v>55941</v>
      </c>
      <c r="D8" s="3">
        <v>52670</v>
      </c>
      <c r="E8" s="3">
        <v>49803</v>
      </c>
      <c r="F8" s="3">
        <v>45896</v>
      </c>
      <c r="G8" s="3">
        <v>43367</v>
      </c>
      <c r="H8" s="3">
        <v>42499</v>
      </c>
      <c r="I8" s="3">
        <v>41667</v>
      </c>
      <c r="J8" s="3">
        <v>40072</v>
      </c>
      <c r="K8" s="3">
        <v>39203</v>
      </c>
      <c r="L8" s="12">
        <v>5</v>
      </c>
      <c r="M8" s="13">
        <v>18310</v>
      </c>
      <c r="N8" s="13">
        <v>18110</v>
      </c>
      <c r="O8" s="13">
        <v>19252</v>
      </c>
      <c r="P8" s="13">
        <v>19048</v>
      </c>
      <c r="Q8" s="13">
        <v>19624</v>
      </c>
      <c r="R8" s="13">
        <v>19375</v>
      </c>
      <c r="S8" s="13">
        <v>20537</v>
      </c>
      <c r="T8" s="13">
        <v>19957</v>
      </c>
      <c r="U8" s="13">
        <v>19955</v>
      </c>
      <c r="V8" s="13">
        <v>20548</v>
      </c>
      <c r="W8" s="14">
        <v>5</v>
      </c>
      <c r="X8" s="15">
        <v>40911</v>
      </c>
      <c r="Y8" s="15">
        <v>41548</v>
      </c>
      <c r="Z8" s="15">
        <v>42684</v>
      </c>
      <c r="AA8" s="15">
        <v>43772</v>
      </c>
      <c r="AB8" s="15">
        <v>45058</v>
      </c>
      <c r="AC8" s="15">
        <v>44046</v>
      </c>
      <c r="AD8" s="15">
        <v>45121</v>
      </c>
      <c r="AE8" s="15">
        <v>46005</v>
      </c>
      <c r="AF8" s="15">
        <v>47432</v>
      </c>
      <c r="AG8" s="15">
        <v>46724</v>
      </c>
      <c r="AH8">
        <f t="shared" si="0"/>
        <v>47090</v>
      </c>
      <c r="AI8">
        <f t="shared" si="1"/>
        <v>47395</v>
      </c>
      <c r="AK8" s="52">
        <v>4</v>
      </c>
      <c r="AL8" s="52">
        <v>24106</v>
      </c>
      <c r="AM8" s="52">
        <v>23036</v>
      </c>
      <c r="AN8" s="52">
        <v>47142</v>
      </c>
      <c r="AP8" s="72">
        <v>4</v>
      </c>
      <c r="AQ8" s="72">
        <v>24523</v>
      </c>
      <c r="AR8" s="72">
        <v>23438</v>
      </c>
      <c r="AS8" s="72">
        <v>47961</v>
      </c>
    </row>
    <row r="9" spans="1:45">
      <c r="A9" s="2">
        <v>7</v>
      </c>
      <c r="B9" s="3">
        <v>65060</v>
      </c>
      <c r="C9" s="3">
        <v>59592</v>
      </c>
      <c r="D9" s="3">
        <v>55921</v>
      </c>
      <c r="E9" s="3">
        <v>52749</v>
      </c>
      <c r="F9" s="3">
        <v>49864</v>
      </c>
      <c r="G9" s="3">
        <v>45895</v>
      </c>
      <c r="H9" s="3">
        <v>43429</v>
      </c>
      <c r="I9" s="3">
        <v>42633</v>
      </c>
      <c r="J9" s="3">
        <v>41684</v>
      </c>
      <c r="K9" s="3">
        <v>40099</v>
      </c>
      <c r="L9" s="12">
        <v>6</v>
      </c>
      <c r="M9" s="13">
        <v>19685</v>
      </c>
      <c r="N9" s="13">
        <v>18429</v>
      </c>
      <c r="O9" s="13">
        <v>18207</v>
      </c>
      <c r="P9" s="13">
        <v>19362</v>
      </c>
      <c r="Q9" s="13">
        <v>19164</v>
      </c>
      <c r="R9" s="13">
        <v>19871</v>
      </c>
      <c r="S9" s="13">
        <v>19633</v>
      </c>
      <c r="T9" s="13">
        <v>20700</v>
      </c>
      <c r="U9" s="13">
        <v>20104</v>
      </c>
      <c r="V9" s="13">
        <v>20088</v>
      </c>
      <c r="W9" s="14">
        <v>6</v>
      </c>
      <c r="X9" s="15">
        <v>39713</v>
      </c>
      <c r="Y9" s="15">
        <v>41390</v>
      </c>
      <c r="Z9" s="15">
        <v>42113</v>
      </c>
      <c r="AA9" s="15">
        <v>43209</v>
      </c>
      <c r="AB9" s="15">
        <v>44243</v>
      </c>
      <c r="AC9" s="15">
        <v>45421</v>
      </c>
      <c r="AD9" s="15">
        <v>44532</v>
      </c>
      <c r="AE9" s="15">
        <v>45445</v>
      </c>
      <c r="AF9" s="15">
        <v>46055</v>
      </c>
      <c r="AG9" s="15">
        <v>47168</v>
      </c>
      <c r="AH9">
        <f t="shared" si="0"/>
        <v>46735</v>
      </c>
      <c r="AI9">
        <f t="shared" si="1"/>
        <v>47424</v>
      </c>
      <c r="AK9" s="52">
        <v>5</v>
      </c>
      <c r="AL9" s="52">
        <v>24139</v>
      </c>
      <c r="AM9" s="52">
        <v>22951</v>
      </c>
      <c r="AN9" s="52">
        <v>47090</v>
      </c>
      <c r="AP9" s="72">
        <v>5</v>
      </c>
      <c r="AQ9" s="72">
        <v>24219</v>
      </c>
      <c r="AR9" s="72">
        <v>23176</v>
      </c>
      <c r="AS9" s="72">
        <v>47395</v>
      </c>
    </row>
    <row r="10" spans="1:45">
      <c r="A10" s="2">
        <v>8</v>
      </c>
      <c r="B10" s="3">
        <v>65516</v>
      </c>
      <c r="C10" s="3">
        <v>65125</v>
      </c>
      <c r="D10" s="3">
        <v>59673</v>
      </c>
      <c r="E10" s="3">
        <v>55918</v>
      </c>
      <c r="F10" s="3">
        <v>52849</v>
      </c>
      <c r="G10" s="3">
        <v>49944</v>
      </c>
      <c r="H10" s="3">
        <v>45892</v>
      </c>
      <c r="I10" s="3">
        <v>43497</v>
      </c>
      <c r="J10" s="3">
        <v>42814</v>
      </c>
      <c r="K10" s="3">
        <v>41658</v>
      </c>
      <c r="L10" s="12">
        <v>7</v>
      </c>
      <c r="M10" s="13">
        <v>19478</v>
      </c>
      <c r="N10" s="13">
        <v>19753</v>
      </c>
      <c r="O10" s="13">
        <v>18503</v>
      </c>
      <c r="P10" s="13">
        <v>18285</v>
      </c>
      <c r="Q10" s="13">
        <v>19489</v>
      </c>
      <c r="R10" s="13">
        <v>19344</v>
      </c>
      <c r="S10" s="13">
        <v>20129</v>
      </c>
      <c r="T10" s="13">
        <v>19958</v>
      </c>
      <c r="U10" s="13">
        <v>20797</v>
      </c>
      <c r="V10" s="13">
        <v>20253</v>
      </c>
      <c r="W10" s="14">
        <v>7</v>
      </c>
      <c r="X10" s="15">
        <v>39282</v>
      </c>
      <c r="Y10" s="15">
        <v>40163</v>
      </c>
      <c r="Z10" s="15">
        <v>41810</v>
      </c>
      <c r="AA10" s="15">
        <v>42572</v>
      </c>
      <c r="AB10" s="15">
        <v>43744</v>
      </c>
      <c r="AC10" s="15">
        <v>44564</v>
      </c>
      <c r="AD10" s="15">
        <v>45942</v>
      </c>
      <c r="AE10" s="15">
        <v>44969</v>
      </c>
      <c r="AF10" s="15">
        <v>45522</v>
      </c>
      <c r="AG10" s="15">
        <v>46008</v>
      </c>
      <c r="AH10">
        <f t="shared" si="0"/>
        <v>47128</v>
      </c>
      <c r="AI10">
        <f t="shared" si="1"/>
        <v>46955</v>
      </c>
      <c r="AK10" s="52">
        <v>6</v>
      </c>
      <c r="AL10" s="52">
        <v>24052</v>
      </c>
      <c r="AM10" s="52">
        <v>22683</v>
      </c>
      <c r="AN10" s="52">
        <v>46735</v>
      </c>
      <c r="AP10" s="72">
        <v>6</v>
      </c>
      <c r="AQ10" s="72">
        <v>24309</v>
      </c>
      <c r="AR10" s="72">
        <v>23115</v>
      </c>
      <c r="AS10" s="72">
        <v>47424</v>
      </c>
    </row>
    <row r="11" spans="1:45">
      <c r="A11" s="2">
        <v>9</v>
      </c>
      <c r="B11" s="3">
        <v>67014</v>
      </c>
      <c r="C11" s="3">
        <v>65605</v>
      </c>
      <c r="D11" s="3">
        <v>65143</v>
      </c>
      <c r="E11" s="3">
        <v>59760</v>
      </c>
      <c r="F11" s="3">
        <v>55943</v>
      </c>
      <c r="G11" s="3">
        <v>52903</v>
      </c>
      <c r="H11" s="3">
        <v>49995</v>
      </c>
      <c r="I11" s="3">
        <v>45864</v>
      </c>
      <c r="J11" s="3">
        <v>43558</v>
      </c>
      <c r="K11" s="3">
        <v>42947</v>
      </c>
      <c r="L11" s="12">
        <v>8</v>
      </c>
      <c r="M11" s="13">
        <v>20290</v>
      </c>
      <c r="N11" s="13">
        <v>19563</v>
      </c>
      <c r="O11" s="13">
        <v>19837</v>
      </c>
      <c r="P11" s="13">
        <v>18567</v>
      </c>
      <c r="Q11" s="13">
        <v>18384</v>
      </c>
      <c r="R11" s="13">
        <v>19667</v>
      </c>
      <c r="S11" s="13">
        <v>19564</v>
      </c>
      <c r="T11" s="13">
        <v>20415</v>
      </c>
      <c r="U11" s="13">
        <v>20297</v>
      </c>
      <c r="V11" s="13">
        <v>20935</v>
      </c>
      <c r="W11" s="14">
        <v>8</v>
      </c>
      <c r="X11" s="15">
        <v>39905</v>
      </c>
      <c r="Y11" s="15">
        <v>39711</v>
      </c>
      <c r="Z11" s="15">
        <v>40583</v>
      </c>
      <c r="AA11" s="15">
        <v>42236</v>
      </c>
      <c r="AB11" s="15">
        <v>43134</v>
      </c>
      <c r="AC11" s="15">
        <v>44068</v>
      </c>
      <c r="AD11" s="15">
        <v>45048</v>
      </c>
      <c r="AE11" s="15">
        <v>46394</v>
      </c>
      <c r="AF11" s="15">
        <v>45086</v>
      </c>
      <c r="AG11" s="15">
        <v>45476</v>
      </c>
      <c r="AH11">
        <f t="shared" si="0"/>
        <v>46009</v>
      </c>
      <c r="AI11">
        <f t="shared" si="1"/>
        <v>47296</v>
      </c>
      <c r="AK11" s="52">
        <v>7</v>
      </c>
      <c r="AL11" s="52">
        <v>24180</v>
      </c>
      <c r="AM11" s="52">
        <v>22948</v>
      </c>
      <c r="AN11" s="52">
        <v>47128</v>
      </c>
      <c r="AP11" s="72">
        <v>7</v>
      </c>
      <c r="AQ11" s="72">
        <v>24207</v>
      </c>
      <c r="AR11" s="72">
        <v>22748</v>
      </c>
      <c r="AS11" s="72">
        <v>46955</v>
      </c>
    </row>
    <row r="12" spans="1:45">
      <c r="A12" s="2">
        <v>10</v>
      </c>
      <c r="B12" s="3">
        <v>68801</v>
      </c>
      <c r="C12" s="3">
        <v>67085</v>
      </c>
      <c r="D12" s="3">
        <v>65652</v>
      </c>
      <c r="E12" s="3">
        <v>65152</v>
      </c>
      <c r="F12" s="3">
        <v>59821</v>
      </c>
      <c r="G12" s="3">
        <v>55946</v>
      </c>
      <c r="H12" s="3">
        <v>52936</v>
      </c>
      <c r="I12" s="3">
        <v>50025</v>
      </c>
      <c r="J12" s="3">
        <v>45868</v>
      </c>
      <c r="K12" s="3">
        <v>43589</v>
      </c>
      <c r="L12" s="12">
        <v>9</v>
      </c>
      <c r="M12" s="13">
        <v>20616</v>
      </c>
      <c r="N12" s="13">
        <v>20439</v>
      </c>
      <c r="O12" s="13">
        <v>19640</v>
      </c>
      <c r="P12" s="13">
        <v>19931</v>
      </c>
      <c r="Q12" s="13">
        <v>18700</v>
      </c>
      <c r="R12" s="13">
        <v>18555</v>
      </c>
      <c r="S12" s="13">
        <v>19827</v>
      </c>
      <c r="T12" s="13">
        <v>19800</v>
      </c>
      <c r="U12" s="13">
        <v>20736</v>
      </c>
      <c r="V12" s="13">
        <v>20625</v>
      </c>
      <c r="W12" s="14">
        <v>9</v>
      </c>
      <c r="X12" s="15">
        <v>41022</v>
      </c>
      <c r="Y12" s="15">
        <v>40301</v>
      </c>
      <c r="Z12" s="15">
        <v>40171</v>
      </c>
      <c r="AA12" s="15">
        <v>41006</v>
      </c>
      <c r="AB12" s="15">
        <v>42760</v>
      </c>
      <c r="AC12" s="15">
        <v>43523</v>
      </c>
      <c r="AD12" s="15">
        <v>44605</v>
      </c>
      <c r="AE12" s="15">
        <v>45466</v>
      </c>
      <c r="AF12" s="15">
        <v>46651</v>
      </c>
      <c r="AG12" s="15">
        <v>45141</v>
      </c>
      <c r="AH12">
        <f t="shared" si="0"/>
        <v>45399</v>
      </c>
      <c r="AI12">
        <f t="shared" si="1"/>
        <v>46237</v>
      </c>
      <c r="AK12" s="52">
        <v>8</v>
      </c>
      <c r="AL12" s="52">
        <v>23589</v>
      </c>
      <c r="AM12" s="52">
        <v>22420</v>
      </c>
      <c r="AN12" s="52">
        <v>46009</v>
      </c>
      <c r="AP12" s="72">
        <v>8</v>
      </c>
      <c r="AQ12" s="72">
        <v>24296</v>
      </c>
      <c r="AR12" s="72">
        <v>23000</v>
      </c>
      <c r="AS12" s="72">
        <v>47296</v>
      </c>
    </row>
    <row r="13" spans="1:45">
      <c r="A13" s="2">
        <v>11</v>
      </c>
      <c r="B13" s="3">
        <v>69242</v>
      </c>
      <c r="C13" s="3">
        <v>68818</v>
      </c>
      <c r="D13" s="3">
        <v>67075</v>
      </c>
      <c r="E13" s="3">
        <v>65639</v>
      </c>
      <c r="F13" s="3">
        <v>65195</v>
      </c>
      <c r="G13" s="3">
        <v>59862</v>
      </c>
      <c r="H13" s="3">
        <v>55959</v>
      </c>
      <c r="I13" s="3">
        <v>52991</v>
      </c>
      <c r="J13" s="3">
        <v>50037</v>
      </c>
      <c r="K13" s="3">
        <v>45943</v>
      </c>
      <c r="L13" s="12">
        <v>10</v>
      </c>
      <c r="M13" s="13">
        <v>21539</v>
      </c>
      <c r="N13" s="13">
        <v>20726</v>
      </c>
      <c r="O13" s="13">
        <v>20538</v>
      </c>
      <c r="P13" s="13">
        <v>19718</v>
      </c>
      <c r="Q13" s="13">
        <v>20033</v>
      </c>
      <c r="R13" s="13">
        <v>18845</v>
      </c>
      <c r="S13" s="13">
        <v>18743</v>
      </c>
      <c r="T13" s="13">
        <v>20051</v>
      </c>
      <c r="U13" s="13">
        <v>20012</v>
      </c>
      <c r="V13" s="13">
        <v>20977</v>
      </c>
      <c r="W13" s="14">
        <v>10</v>
      </c>
      <c r="X13" s="15">
        <v>40830</v>
      </c>
      <c r="Y13" s="15">
        <v>41339</v>
      </c>
      <c r="Z13" s="15">
        <v>40692</v>
      </c>
      <c r="AA13" s="15">
        <v>40788</v>
      </c>
      <c r="AB13" s="15">
        <v>41444</v>
      </c>
      <c r="AC13" s="15">
        <v>43050</v>
      </c>
      <c r="AD13" s="15">
        <v>44029</v>
      </c>
      <c r="AE13" s="15">
        <v>45093</v>
      </c>
      <c r="AF13" s="15">
        <v>45568</v>
      </c>
      <c r="AG13" s="15">
        <v>46727</v>
      </c>
      <c r="AH13">
        <f t="shared" si="0"/>
        <v>45130</v>
      </c>
      <c r="AI13">
        <f t="shared" si="1"/>
        <v>45591</v>
      </c>
      <c r="AK13" s="52">
        <v>9</v>
      </c>
      <c r="AL13" s="52">
        <v>23383</v>
      </c>
      <c r="AM13" s="52">
        <v>22016</v>
      </c>
      <c r="AN13" s="52">
        <v>45399</v>
      </c>
      <c r="AP13" s="72">
        <v>9</v>
      </c>
      <c r="AQ13" s="72">
        <v>23700</v>
      </c>
      <c r="AR13" s="72">
        <v>22537</v>
      </c>
      <c r="AS13" s="72">
        <v>46237</v>
      </c>
    </row>
    <row r="14" spans="1:45">
      <c r="A14" s="2">
        <v>12</v>
      </c>
      <c r="B14" s="3">
        <v>71615</v>
      </c>
      <c r="C14" s="3">
        <v>69226</v>
      </c>
      <c r="D14" s="3">
        <v>68832</v>
      </c>
      <c r="E14" s="3">
        <v>67080</v>
      </c>
      <c r="F14" s="3">
        <v>65688</v>
      </c>
      <c r="G14" s="3">
        <v>65221</v>
      </c>
      <c r="H14" s="3">
        <v>59869</v>
      </c>
      <c r="I14" s="3">
        <v>55982</v>
      </c>
      <c r="J14" s="3">
        <v>53013</v>
      </c>
      <c r="K14" s="3">
        <v>50088</v>
      </c>
      <c r="L14" s="12">
        <v>11</v>
      </c>
      <c r="M14" s="13">
        <v>22124</v>
      </c>
      <c r="N14" s="13">
        <v>21620</v>
      </c>
      <c r="O14" s="13">
        <v>20831</v>
      </c>
      <c r="P14" s="13">
        <v>20606</v>
      </c>
      <c r="Q14" s="13">
        <v>19844</v>
      </c>
      <c r="R14" s="13">
        <v>20194</v>
      </c>
      <c r="S14" s="13">
        <v>19029</v>
      </c>
      <c r="T14" s="13">
        <v>18931</v>
      </c>
      <c r="U14" s="13">
        <v>20235</v>
      </c>
      <c r="V14" s="13">
        <v>20253</v>
      </c>
      <c r="W14" s="14">
        <v>11</v>
      </c>
      <c r="X14" s="15">
        <v>41223</v>
      </c>
      <c r="Y14" s="15">
        <v>41219</v>
      </c>
      <c r="Z14" s="15">
        <v>41756</v>
      </c>
      <c r="AA14" s="15">
        <v>41131</v>
      </c>
      <c r="AB14" s="15">
        <v>41332</v>
      </c>
      <c r="AC14" s="15">
        <v>41796</v>
      </c>
      <c r="AD14" s="15">
        <v>43578</v>
      </c>
      <c r="AE14" s="15">
        <v>44578</v>
      </c>
      <c r="AF14" s="15">
        <v>45377</v>
      </c>
      <c r="AG14" s="15">
        <v>45589</v>
      </c>
      <c r="AH14">
        <f t="shared" si="0"/>
        <v>46717</v>
      </c>
      <c r="AI14">
        <f t="shared" si="1"/>
        <v>45387</v>
      </c>
      <c r="AK14" s="52">
        <v>10</v>
      </c>
      <c r="AL14" s="52">
        <v>23254</v>
      </c>
      <c r="AM14" s="52">
        <v>21876</v>
      </c>
      <c r="AN14" s="52">
        <v>45130</v>
      </c>
      <c r="AP14" s="72">
        <v>10</v>
      </c>
      <c r="AQ14" s="72">
        <v>23534</v>
      </c>
      <c r="AR14" s="72">
        <v>22057</v>
      </c>
      <c r="AS14" s="72">
        <v>45591</v>
      </c>
    </row>
    <row r="15" spans="1:45">
      <c r="A15" s="2">
        <v>13</v>
      </c>
      <c r="B15" s="3">
        <v>70880</v>
      </c>
      <c r="C15" s="3">
        <v>71609</v>
      </c>
      <c r="D15" s="3">
        <v>69210</v>
      </c>
      <c r="E15" s="3">
        <v>68875</v>
      </c>
      <c r="F15" s="3">
        <v>67122</v>
      </c>
      <c r="G15" s="3">
        <v>65727</v>
      </c>
      <c r="H15" s="3">
        <v>65272</v>
      </c>
      <c r="I15" s="3">
        <v>59922</v>
      </c>
      <c r="J15" s="3">
        <v>55979</v>
      </c>
      <c r="K15" s="3">
        <v>53067</v>
      </c>
      <c r="L15" s="12">
        <v>12</v>
      </c>
      <c r="M15" s="13">
        <v>23253</v>
      </c>
      <c r="N15" s="13">
        <v>22190</v>
      </c>
      <c r="O15" s="13">
        <v>21714</v>
      </c>
      <c r="P15" s="13">
        <v>20927</v>
      </c>
      <c r="Q15" s="13">
        <v>20704</v>
      </c>
      <c r="R15" s="13">
        <v>20007</v>
      </c>
      <c r="S15" s="13">
        <v>20385</v>
      </c>
      <c r="T15" s="13">
        <v>19240</v>
      </c>
      <c r="U15" s="13">
        <v>19116</v>
      </c>
      <c r="V15" s="13">
        <v>20446</v>
      </c>
      <c r="W15" s="14">
        <v>12</v>
      </c>
      <c r="X15" s="15">
        <v>39854</v>
      </c>
      <c r="Y15" s="15">
        <v>41559</v>
      </c>
      <c r="Z15" s="15">
        <v>41598</v>
      </c>
      <c r="AA15" s="15">
        <v>42236</v>
      </c>
      <c r="AB15" s="15">
        <v>41698</v>
      </c>
      <c r="AC15" s="15">
        <v>41721</v>
      </c>
      <c r="AD15" s="15">
        <v>42364</v>
      </c>
      <c r="AE15" s="15">
        <v>44085</v>
      </c>
      <c r="AF15" s="15">
        <v>44873</v>
      </c>
      <c r="AG15" s="15">
        <v>45526</v>
      </c>
      <c r="AH15">
        <f t="shared" si="0"/>
        <v>45498</v>
      </c>
      <c r="AI15">
        <f t="shared" si="1"/>
        <v>46979</v>
      </c>
      <c r="AK15" s="52">
        <v>11</v>
      </c>
      <c r="AL15" s="52">
        <v>23993</v>
      </c>
      <c r="AM15" s="52">
        <v>22724</v>
      </c>
      <c r="AN15" s="52">
        <v>46717</v>
      </c>
      <c r="AP15" s="72">
        <v>11</v>
      </c>
      <c r="AQ15" s="72">
        <v>23414</v>
      </c>
      <c r="AR15" s="72">
        <v>21973</v>
      </c>
      <c r="AS15" s="72">
        <v>45387</v>
      </c>
    </row>
    <row r="16" spans="1:45">
      <c r="A16" s="2">
        <v>14</v>
      </c>
      <c r="B16" s="3">
        <v>72611</v>
      </c>
      <c r="C16" s="3">
        <v>70887</v>
      </c>
      <c r="D16" s="3">
        <v>71615</v>
      </c>
      <c r="E16" s="3">
        <v>69220</v>
      </c>
      <c r="F16" s="3">
        <v>68938</v>
      </c>
      <c r="G16" s="3">
        <v>67197</v>
      </c>
      <c r="H16" s="3">
        <v>65731</v>
      </c>
      <c r="I16" s="3">
        <v>65328</v>
      </c>
      <c r="J16" s="3">
        <v>59940</v>
      </c>
      <c r="K16" s="3">
        <v>56008</v>
      </c>
      <c r="L16" s="12">
        <v>13</v>
      </c>
      <c r="M16" s="13">
        <v>25213</v>
      </c>
      <c r="N16" s="13">
        <v>23319</v>
      </c>
      <c r="O16" s="13">
        <v>22280</v>
      </c>
      <c r="P16" s="13">
        <v>21810</v>
      </c>
      <c r="Q16" s="13">
        <v>21035</v>
      </c>
      <c r="R16" s="13">
        <v>20850</v>
      </c>
      <c r="S16" s="13">
        <v>20174</v>
      </c>
      <c r="T16" s="13">
        <v>20567</v>
      </c>
      <c r="U16" s="13">
        <v>19467</v>
      </c>
      <c r="V16" s="13">
        <v>19293</v>
      </c>
      <c r="W16" s="14">
        <v>13</v>
      </c>
      <c r="X16" s="15">
        <v>40148</v>
      </c>
      <c r="Y16" s="15">
        <v>40167</v>
      </c>
      <c r="Z16" s="15">
        <v>41900</v>
      </c>
      <c r="AA16" s="15">
        <v>42076</v>
      </c>
      <c r="AB16" s="15">
        <v>42752</v>
      </c>
      <c r="AC16" s="15">
        <v>42052</v>
      </c>
      <c r="AD16" s="15">
        <v>42308</v>
      </c>
      <c r="AE16" s="15">
        <v>42927</v>
      </c>
      <c r="AF16" s="15">
        <v>44281</v>
      </c>
      <c r="AG16" s="15">
        <v>45118</v>
      </c>
      <c r="AH16">
        <f t="shared" si="0"/>
        <v>45464</v>
      </c>
      <c r="AI16">
        <f t="shared" si="1"/>
        <v>45734</v>
      </c>
      <c r="AK16" s="52">
        <v>12</v>
      </c>
      <c r="AL16" s="52">
        <v>23185</v>
      </c>
      <c r="AM16" s="52">
        <v>22313</v>
      </c>
      <c r="AN16" s="52">
        <v>45498</v>
      </c>
      <c r="AP16" s="72">
        <v>12</v>
      </c>
      <c r="AQ16" s="72">
        <v>24134</v>
      </c>
      <c r="AR16" s="72">
        <v>22845</v>
      </c>
      <c r="AS16" s="72">
        <v>46979</v>
      </c>
    </row>
    <row r="17" spans="1:45">
      <c r="A17" s="2">
        <v>15</v>
      </c>
      <c r="B17" s="3">
        <v>75259</v>
      </c>
      <c r="C17" s="3">
        <v>72560</v>
      </c>
      <c r="D17" s="3">
        <v>70925</v>
      </c>
      <c r="E17" s="3">
        <v>71626</v>
      </c>
      <c r="F17" s="3">
        <v>69256</v>
      </c>
      <c r="G17" s="3">
        <v>69039</v>
      </c>
      <c r="H17" s="3">
        <v>67273</v>
      </c>
      <c r="I17" s="3">
        <v>65774</v>
      </c>
      <c r="J17" s="3">
        <v>65345</v>
      </c>
      <c r="K17" s="3">
        <v>59986</v>
      </c>
      <c r="L17" s="12">
        <v>14</v>
      </c>
      <c r="M17" s="13">
        <v>26850</v>
      </c>
      <c r="N17" s="13">
        <v>25267</v>
      </c>
      <c r="O17" s="13">
        <v>23400</v>
      </c>
      <c r="P17" s="13">
        <v>22352</v>
      </c>
      <c r="Q17" s="13">
        <v>21899</v>
      </c>
      <c r="R17" s="13">
        <v>21203</v>
      </c>
      <c r="S17" s="13">
        <v>21015</v>
      </c>
      <c r="T17" s="13">
        <v>20356</v>
      </c>
      <c r="U17" s="13">
        <v>20776</v>
      </c>
      <c r="V17" s="13">
        <v>19700</v>
      </c>
      <c r="W17" s="14">
        <v>14</v>
      </c>
      <c r="X17" s="15">
        <v>37509</v>
      </c>
      <c r="Y17" s="15">
        <v>40455</v>
      </c>
      <c r="Z17" s="15">
        <v>40512</v>
      </c>
      <c r="AA17" s="15">
        <v>42266</v>
      </c>
      <c r="AB17" s="15">
        <v>42443</v>
      </c>
      <c r="AC17" s="15">
        <v>43118</v>
      </c>
      <c r="AD17" s="15">
        <v>42585</v>
      </c>
      <c r="AE17" s="15">
        <v>42891</v>
      </c>
      <c r="AF17" s="15">
        <v>43201</v>
      </c>
      <c r="AG17" s="15">
        <v>44452</v>
      </c>
      <c r="AH17">
        <f t="shared" si="0"/>
        <v>45091</v>
      </c>
      <c r="AI17">
        <f t="shared" si="1"/>
        <v>45769</v>
      </c>
      <c r="AK17" s="52">
        <v>13</v>
      </c>
      <c r="AL17" s="52">
        <v>23313</v>
      </c>
      <c r="AM17" s="52">
        <v>22151</v>
      </c>
      <c r="AN17" s="52">
        <v>45464</v>
      </c>
      <c r="AP17" s="72">
        <v>13</v>
      </c>
      <c r="AQ17" s="72">
        <v>23316</v>
      </c>
      <c r="AR17" s="72">
        <v>22418</v>
      </c>
      <c r="AS17" s="72">
        <v>45734</v>
      </c>
    </row>
    <row r="18" spans="1:45">
      <c r="A18" s="2">
        <v>16</v>
      </c>
      <c r="B18" s="3">
        <v>76189</v>
      </c>
      <c r="C18" s="3">
        <v>75220</v>
      </c>
      <c r="D18" s="3">
        <v>72568</v>
      </c>
      <c r="E18" s="3">
        <v>70939</v>
      </c>
      <c r="F18" s="3">
        <v>71664</v>
      </c>
      <c r="G18" s="3">
        <v>69286</v>
      </c>
      <c r="H18" s="3">
        <v>69093</v>
      </c>
      <c r="I18" s="3">
        <v>67343</v>
      </c>
      <c r="J18" s="3">
        <v>65799</v>
      </c>
      <c r="K18" s="3">
        <v>65398</v>
      </c>
      <c r="L18" s="12">
        <v>15</v>
      </c>
      <c r="M18" s="13">
        <v>28645</v>
      </c>
      <c r="N18" s="13">
        <v>26898</v>
      </c>
      <c r="O18" s="13">
        <v>25355</v>
      </c>
      <c r="P18" s="13">
        <v>23507</v>
      </c>
      <c r="Q18" s="13">
        <v>22467</v>
      </c>
      <c r="R18" s="13">
        <v>22062</v>
      </c>
      <c r="S18" s="13">
        <v>21398</v>
      </c>
      <c r="T18" s="13">
        <v>21183</v>
      </c>
      <c r="U18" s="13">
        <v>20560</v>
      </c>
      <c r="V18" s="13">
        <v>20956</v>
      </c>
      <c r="W18" s="14">
        <v>15</v>
      </c>
      <c r="X18" s="15">
        <v>38843</v>
      </c>
      <c r="Y18" s="15">
        <v>37816</v>
      </c>
      <c r="Z18" s="15">
        <v>40778</v>
      </c>
      <c r="AA18" s="15">
        <v>40933</v>
      </c>
      <c r="AB18" s="15">
        <v>42703</v>
      </c>
      <c r="AC18" s="15">
        <v>42691</v>
      </c>
      <c r="AD18" s="15">
        <v>43617</v>
      </c>
      <c r="AE18" s="15">
        <v>43129</v>
      </c>
      <c r="AF18" s="15">
        <v>43165</v>
      </c>
      <c r="AG18" s="15">
        <v>43394</v>
      </c>
      <c r="AH18">
        <f t="shared" si="0"/>
        <v>44406</v>
      </c>
      <c r="AI18">
        <f t="shared" si="1"/>
        <v>45427</v>
      </c>
      <c r="AK18" s="52">
        <v>14</v>
      </c>
      <c r="AL18" s="52">
        <v>23069</v>
      </c>
      <c r="AM18" s="52">
        <v>22022</v>
      </c>
      <c r="AN18" s="52">
        <v>45091</v>
      </c>
      <c r="AP18" s="72">
        <v>14</v>
      </c>
      <c r="AQ18" s="72">
        <v>23537</v>
      </c>
      <c r="AR18" s="72">
        <v>22232</v>
      </c>
      <c r="AS18" s="72">
        <v>45769</v>
      </c>
    </row>
    <row r="19" spans="1:45">
      <c r="A19" s="2">
        <v>17</v>
      </c>
      <c r="B19" s="3">
        <v>77135</v>
      </c>
      <c r="C19" s="3">
        <v>76140</v>
      </c>
      <c r="D19" s="3">
        <v>75212</v>
      </c>
      <c r="E19" s="3">
        <v>72561</v>
      </c>
      <c r="F19" s="3">
        <v>70936</v>
      </c>
      <c r="G19" s="3">
        <v>71688</v>
      </c>
      <c r="H19" s="3">
        <v>69316</v>
      </c>
      <c r="I19" s="3">
        <v>69142</v>
      </c>
      <c r="J19" s="3">
        <v>67382</v>
      </c>
      <c r="K19" s="3">
        <v>65831</v>
      </c>
      <c r="L19" s="12">
        <v>16</v>
      </c>
      <c r="M19" s="13">
        <v>30716</v>
      </c>
      <c r="N19" s="13">
        <v>28706</v>
      </c>
      <c r="O19" s="13">
        <v>26964</v>
      </c>
      <c r="P19" s="13">
        <v>25418</v>
      </c>
      <c r="Q19" s="13">
        <v>23613</v>
      </c>
      <c r="R19" s="13">
        <v>22639</v>
      </c>
      <c r="S19" s="13">
        <v>22224</v>
      </c>
      <c r="T19" s="13">
        <v>21593</v>
      </c>
      <c r="U19" s="13">
        <v>21365</v>
      </c>
      <c r="V19" s="13">
        <v>20765</v>
      </c>
      <c r="W19" s="14">
        <v>16</v>
      </c>
      <c r="X19" s="15">
        <v>41126</v>
      </c>
      <c r="Y19" s="15">
        <v>39056</v>
      </c>
      <c r="Z19" s="15">
        <v>38225</v>
      </c>
      <c r="AA19" s="15">
        <v>41228</v>
      </c>
      <c r="AB19" s="15">
        <v>41503</v>
      </c>
      <c r="AC19" s="15">
        <v>43021</v>
      </c>
      <c r="AD19" s="15">
        <v>43109</v>
      </c>
      <c r="AE19" s="15">
        <v>44178</v>
      </c>
      <c r="AF19" s="15">
        <v>43494</v>
      </c>
      <c r="AG19" s="15">
        <v>43434</v>
      </c>
      <c r="AH19">
        <f t="shared" si="0"/>
        <v>43406</v>
      </c>
      <c r="AI19">
        <f t="shared" si="1"/>
        <v>44659</v>
      </c>
      <c r="AK19" s="52">
        <v>15</v>
      </c>
      <c r="AL19" s="52">
        <v>22898</v>
      </c>
      <c r="AM19" s="52">
        <v>21508</v>
      </c>
      <c r="AN19" s="52">
        <v>44406</v>
      </c>
      <c r="AP19" s="72">
        <v>15</v>
      </c>
      <c r="AQ19" s="72">
        <v>23260</v>
      </c>
      <c r="AR19" s="72">
        <v>22167</v>
      </c>
      <c r="AS19" s="72">
        <v>45427</v>
      </c>
    </row>
    <row r="20" spans="1:45">
      <c r="A20" s="2">
        <v>18</v>
      </c>
      <c r="B20" s="3">
        <v>73134</v>
      </c>
      <c r="C20" s="3">
        <v>77122</v>
      </c>
      <c r="D20" s="3">
        <v>76151</v>
      </c>
      <c r="E20" s="3">
        <v>75198</v>
      </c>
      <c r="F20" s="3">
        <v>72576</v>
      </c>
      <c r="G20" s="3">
        <v>70973</v>
      </c>
      <c r="H20" s="3">
        <v>71753</v>
      </c>
      <c r="I20" s="3">
        <v>69403</v>
      </c>
      <c r="J20" s="3">
        <v>69277</v>
      </c>
      <c r="K20" s="3">
        <v>67497</v>
      </c>
      <c r="L20" s="12">
        <v>17</v>
      </c>
      <c r="M20" s="13">
        <v>33544</v>
      </c>
      <c r="N20" s="13">
        <v>30755</v>
      </c>
      <c r="O20" s="13">
        <v>28769</v>
      </c>
      <c r="P20" s="13">
        <v>27009</v>
      </c>
      <c r="Q20" s="13">
        <v>25496</v>
      </c>
      <c r="R20" s="13">
        <v>23783</v>
      </c>
      <c r="S20" s="13">
        <v>22829</v>
      </c>
      <c r="T20" s="13">
        <v>22399</v>
      </c>
      <c r="U20" s="13">
        <v>21819</v>
      </c>
      <c r="V20" s="13">
        <v>21611</v>
      </c>
      <c r="W20" s="14">
        <v>17</v>
      </c>
      <c r="X20" s="15">
        <v>41009</v>
      </c>
      <c r="Y20" s="15">
        <v>41413</v>
      </c>
      <c r="Z20" s="15">
        <v>39323</v>
      </c>
      <c r="AA20" s="15">
        <v>38830</v>
      </c>
      <c r="AB20" s="15">
        <v>41746</v>
      </c>
      <c r="AC20" s="15">
        <v>41931</v>
      </c>
      <c r="AD20" s="15">
        <v>43517</v>
      </c>
      <c r="AE20" s="15">
        <v>43621</v>
      </c>
      <c r="AF20" s="15">
        <v>44647</v>
      </c>
      <c r="AG20" s="15">
        <v>43759</v>
      </c>
      <c r="AH20">
        <f t="shared" si="0"/>
        <v>43585</v>
      </c>
      <c r="AI20">
        <f t="shared" si="1"/>
        <v>43715</v>
      </c>
      <c r="AK20" s="52">
        <v>16</v>
      </c>
      <c r="AL20" s="52">
        <v>22592</v>
      </c>
      <c r="AM20" s="52">
        <v>20814</v>
      </c>
      <c r="AN20" s="52">
        <v>43406</v>
      </c>
      <c r="AP20" s="72">
        <v>16</v>
      </c>
      <c r="AQ20" s="72">
        <v>23038</v>
      </c>
      <c r="AR20" s="72">
        <v>21621</v>
      </c>
      <c r="AS20" s="72">
        <v>44659</v>
      </c>
    </row>
    <row r="21" spans="1:45">
      <c r="A21" s="2">
        <v>19</v>
      </c>
      <c r="B21" s="3">
        <v>70681</v>
      </c>
      <c r="C21" s="3">
        <v>73107</v>
      </c>
      <c r="D21" s="3">
        <v>77223</v>
      </c>
      <c r="E21" s="3">
        <v>76160</v>
      </c>
      <c r="F21" s="3">
        <v>75245</v>
      </c>
      <c r="G21" s="3">
        <v>72588</v>
      </c>
      <c r="H21" s="3">
        <v>71074</v>
      </c>
      <c r="I21" s="3">
        <v>71869</v>
      </c>
      <c r="J21" s="3">
        <v>69498</v>
      </c>
      <c r="K21" s="3">
        <v>69541</v>
      </c>
      <c r="L21" s="12">
        <v>18</v>
      </c>
      <c r="M21" s="13">
        <v>33684</v>
      </c>
      <c r="N21" s="13">
        <v>33577</v>
      </c>
      <c r="O21" s="13">
        <v>30812</v>
      </c>
      <c r="P21" s="13">
        <v>28831</v>
      </c>
      <c r="Q21" s="13">
        <v>27097</v>
      </c>
      <c r="R21" s="13">
        <v>25640</v>
      </c>
      <c r="S21" s="13">
        <v>23971</v>
      </c>
      <c r="T21" s="13">
        <v>23016</v>
      </c>
      <c r="U21" s="13">
        <v>22603</v>
      </c>
      <c r="V21" s="13">
        <v>22052</v>
      </c>
      <c r="W21" s="14">
        <v>18</v>
      </c>
      <c r="X21" s="15">
        <v>42037</v>
      </c>
      <c r="Y21" s="15">
        <v>41350</v>
      </c>
      <c r="Z21" s="15">
        <v>41816</v>
      </c>
      <c r="AA21" s="15">
        <v>39908</v>
      </c>
      <c r="AB21" s="15">
        <v>39613</v>
      </c>
      <c r="AC21" s="15">
        <v>42364</v>
      </c>
      <c r="AD21" s="15">
        <v>42673</v>
      </c>
      <c r="AE21" s="15">
        <v>44373</v>
      </c>
      <c r="AF21" s="15">
        <v>44145</v>
      </c>
      <c r="AG21" s="15">
        <v>45084</v>
      </c>
      <c r="AH21">
        <f t="shared" si="0"/>
        <v>43946</v>
      </c>
      <c r="AI21">
        <f t="shared" si="1"/>
        <v>43933</v>
      </c>
      <c r="AK21" s="52">
        <v>17</v>
      </c>
      <c r="AL21" s="52">
        <v>22553</v>
      </c>
      <c r="AM21" s="52">
        <v>21032</v>
      </c>
      <c r="AN21" s="52">
        <v>43585</v>
      </c>
      <c r="AP21" s="72">
        <v>17</v>
      </c>
      <c r="AQ21" s="72">
        <v>22772</v>
      </c>
      <c r="AR21" s="72">
        <v>20943</v>
      </c>
      <c r="AS21" s="72">
        <v>43715</v>
      </c>
    </row>
    <row r="22" spans="1:45">
      <c r="A22" s="2">
        <v>20</v>
      </c>
      <c r="B22" s="3">
        <v>70421</v>
      </c>
      <c r="C22" s="3">
        <v>70710</v>
      </c>
      <c r="D22" s="3">
        <v>73242</v>
      </c>
      <c r="E22" s="3">
        <v>77278</v>
      </c>
      <c r="F22" s="3">
        <v>76258</v>
      </c>
      <c r="G22" s="3">
        <v>75344</v>
      </c>
      <c r="H22" s="3">
        <v>72638</v>
      </c>
      <c r="I22" s="3">
        <v>71297</v>
      </c>
      <c r="J22" s="3">
        <v>72001</v>
      </c>
      <c r="K22" s="3">
        <v>69727</v>
      </c>
      <c r="L22" s="12">
        <v>19</v>
      </c>
      <c r="M22" s="13">
        <v>34904</v>
      </c>
      <c r="N22" s="13">
        <v>33771</v>
      </c>
      <c r="O22" s="13">
        <v>33635</v>
      </c>
      <c r="P22" s="13">
        <v>30901</v>
      </c>
      <c r="Q22" s="13">
        <v>28918</v>
      </c>
      <c r="R22" s="13">
        <v>27285</v>
      </c>
      <c r="S22" s="13">
        <v>25779</v>
      </c>
      <c r="T22" s="13">
        <v>24153</v>
      </c>
      <c r="U22" s="13">
        <v>23267</v>
      </c>
      <c r="V22" s="13">
        <v>22779</v>
      </c>
      <c r="W22" s="14">
        <v>19</v>
      </c>
      <c r="X22" s="15">
        <v>43853</v>
      </c>
      <c r="Y22" s="15">
        <v>42305</v>
      </c>
      <c r="Z22" s="15">
        <v>41966</v>
      </c>
      <c r="AA22" s="15">
        <v>42363</v>
      </c>
      <c r="AB22" s="15">
        <v>40427</v>
      </c>
      <c r="AC22" s="15">
        <v>40225</v>
      </c>
      <c r="AD22" s="15">
        <v>43493</v>
      </c>
      <c r="AE22" s="15">
        <v>43718</v>
      </c>
      <c r="AF22" s="15">
        <v>44992</v>
      </c>
      <c r="AG22" s="15">
        <v>44683</v>
      </c>
      <c r="AH22">
        <f t="shared" si="0"/>
        <v>45506</v>
      </c>
      <c r="AI22">
        <f t="shared" si="1"/>
        <v>44436</v>
      </c>
      <c r="AK22" s="52">
        <v>18</v>
      </c>
      <c r="AL22" s="52">
        <v>22462</v>
      </c>
      <c r="AM22" s="52">
        <v>21484</v>
      </c>
      <c r="AN22" s="52">
        <v>43946</v>
      </c>
      <c r="AP22" s="72">
        <v>18</v>
      </c>
      <c r="AQ22" s="72">
        <v>22793</v>
      </c>
      <c r="AR22" s="72">
        <v>21140</v>
      </c>
      <c r="AS22" s="72">
        <v>43933</v>
      </c>
    </row>
    <row r="23" spans="1:45">
      <c r="A23" s="2">
        <v>21</v>
      </c>
      <c r="B23" s="3">
        <v>66315</v>
      </c>
      <c r="C23" s="3">
        <v>70463</v>
      </c>
      <c r="D23" s="3">
        <v>70786</v>
      </c>
      <c r="E23" s="3">
        <v>73342</v>
      </c>
      <c r="F23" s="3">
        <v>77385</v>
      </c>
      <c r="G23" s="3">
        <v>76371</v>
      </c>
      <c r="H23" s="3">
        <v>75511</v>
      </c>
      <c r="I23" s="3">
        <v>72854</v>
      </c>
      <c r="J23" s="3">
        <v>71582</v>
      </c>
      <c r="K23" s="3">
        <v>72314</v>
      </c>
      <c r="L23" s="12">
        <v>20</v>
      </c>
      <c r="M23" s="13">
        <v>35739</v>
      </c>
      <c r="N23" s="13">
        <v>35004</v>
      </c>
      <c r="O23" s="13">
        <v>33903</v>
      </c>
      <c r="P23" s="13">
        <v>33687</v>
      </c>
      <c r="Q23" s="13">
        <v>31038</v>
      </c>
      <c r="R23" s="13">
        <v>29129</v>
      </c>
      <c r="S23" s="13">
        <v>27478</v>
      </c>
      <c r="T23" s="13">
        <v>25979</v>
      </c>
      <c r="U23" s="13">
        <v>24411</v>
      </c>
      <c r="V23" s="13">
        <v>23560</v>
      </c>
      <c r="W23" s="14">
        <v>20</v>
      </c>
      <c r="X23" s="15">
        <v>45169</v>
      </c>
      <c r="Y23" s="15">
        <v>44154</v>
      </c>
      <c r="Z23" s="15">
        <v>43084</v>
      </c>
      <c r="AA23" s="15">
        <v>42690</v>
      </c>
      <c r="AB23" s="15">
        <v>42859</v>
      </c>
      <c r="AC23" s="15">
        <v>40926</v>
      </c>
      <c r="AD23" s="15">
        <v>41566</v>
      </c>
      <c r="AE23" s="15">
        <v>44707</v>
      </c>
      <c r="AF23" s="15">
        <v>44380</v>
      </c>
      <c r="AG23" s="15">
        <v>45482</v>
      </c>
      <c r="AH23">
        <f t="shared" si="0"/>
        <v>45124</v>
      </c>
      <c r="AI23">
        <f t="shared" si="1"/>
        <v>46076</v>
      </c>
      <c r="AK23" s="52">
        <v>19</v>
      </c>
      <c r="AL23" s="52">
        <v>23434</v>
      </c>
      <c r="AM23" s="52">
        <v>22072</v>
      </c>
      <c r="AN23" s="52">
        <v>45506</v>
      </c>
      <c r="AP23" s="72">
        <v>19</v>
      </c>
      <c r="AQ23" s="72">
        <v>22691</v>
      </c>
      <c r="AR23" s="72">
        <v>21745</v>
      </c>
      <c r="AS23" s="72">
        <v>44436</v>
      </c>
    </row>
    <row r="24" spans="1:45">
      <c r="A24" s="2">
        <v>22</v>
      </c>
      <c r="B24" s="3">
        <v>66476</v>
      </c>
      <c r="C24" s="3">
        <v>66307</v>
      </c>
      <c r="D24" s="3">
        <v>70483</v>
      </c>
      <c r="E24" s="3">
        <v>70882</v>
      </c>
      <c r="F24" s="3">
        <v>73494</v>
      </c>
      <c r="G24" s="3">
        <v>77554</v>
      </c>
      <c r="H24" s="3">
        <v>76558</v>
      </c>
      <c r="I24" s="3">
        <v>75785</v>
      </c>
      <c r="J24" s="3">
        <v>73091</v>
      </c>
      <c r="K24" s="3">
        <v>71981</v>
      </c>
      <c r="L24" s="12">
        <v>21</v>
      </c>
      <c r="M24" s="13">
        <v>36032</v>
      </c>
      <c r="N24" s="13">
        <v>35876</v>
      </c>
      <c r="O24" s="13">
        <v>35120</v>
      </c>
      <c r="P24" s="13">
        <v>34063</v>
      </c>
      <c r="Q24" s="13">
        <v>33810</v>
      </c>
      <c r="R24" s="13">
        <v>31289</v>
      </c>
      <c r="S24" s="13">
        <v>29404</v>
      </c>
      <c r="T24" s="13">
        <v>27761</v>
      </c>
      <c r="U24" s="13">
        <v>26276</v>
      </c>
      <c r="V24" s="13">
        <v>24739</v>
      </c>
      <c r="W24" s="14">
        <v>21</v>
      </c>
      <c r="X24" s="15">
        <v>46655</v>
      </c>
      <c r="Y24" s="15">
        <v>45633</v>
      </c>
      <c r="Z24" s="15">
        <v>45204</v>
      </c>
      <c r="AA24" s="15">
        <v>43991</v>
      </c>
      <c r="AB24" s="15">
        <v>43257</v>
      </c>
      <c r="AC24" s="15">
        <v>43435</v>
      </c>
      <c r="AD24" s="15">
        <v>42454</v>
      </c>
      <c r="AE24" s="15">
        <v>42962</v>
      </c>
      <c r="AF24" s="15">
        <v>45356</v>
      </c>
      <c r="AG24" s="15">
        <v>44995</v>
      </c>
      <c r="AH24">
        <f t="shared" si="0"/>
        <v>46157</v>
      </c>
      <c r="AI24">
        <f t="shared" si="1"/>
        <v>45874</v>
      </c>
      <c r="AK24" s="52">
        <v>20</v>
      </c>
      <c r="AL24" s="52">
        <v>22996</v>
      </c>
      <c r="AM24" s="52">
        <v>22128</v>
      </c>
      <c r="AN24" s="52">
        <v>45124</v>
      </c>
      <c r="AP24" s="72">
        <v>20</v>
      </c>
      <c r="AQ24" s="72">
        <v>23688</v>
      </c>
      <c r="AR24" s="72">
        <v>22388</v>
      </c>
      <c r="AS24" s="72">
        <v>46076</v>
      </c>
    </row>
    <row r="25" spans="1:45">
      <c r="A25" s="2">
        <v>23</v>
      </c>
      <c r="B25" s="3">
        <v>62747</v>
      </c>
      <c r="C25" s="3">
        <v>66495</v>
      </c>
      <c r="D25" s="3">
        <v>66369</v>
      </c>
      <c r="E25" s="3">
        <v>70578</v>
      </c>
      <c r="F25" s="3">
        <v>70924</v>
      </c>
      <c r="G25" s="3">
        <v>73648</v>
      </c>
      <c r="H25" s="3">
        <v>77786</v>
      </c>
      <c r="I25" s="3">
        <v>76801</v>
      </c>
      <c r="J25" s="3">
        <v>76156</v>
      </c>
      <c r="K25" s="3">
        <v>73494</v>
      </c>
      <c r="L25" s="12">
        <v>22</v>
      </c>
      <c r="M25" s="13">
        <v>37473</v>
      </c>
      <c r="N25" s="13">
        <v>36139</v>
      </c>
      <c r="O25" s="13">
        <v>35954</v>
      </c>
      <c r="P25" s="13">
        <v>35177</v>
      </c>
      <c r="Q25" s="13">
        <v>34200</v>
      </c>
      <c r="R25" s="13">
        <v>34053</v>
      </c>
      <c r="S25" s="13">
        <v>31583</v>
      </c>
      <c r="T25" s="13">
        <v>29687</v>
      </c>
      <c r="U25" s="13">
        <v>28083</v>
      </c>
      <c r="V25" s="13">
        <v>26638</v>
      </c>
      <c r="W25" s="14">
        <v>22</v>
      </c>
      <c r="X25" s="15">
        <v>49238</v>
      </c>
      <c r="Y25" s="15">
        <v>47270</v>
      </c>
      <c r="Z25" s="15">
        <v>46989</v>
      </c>
      <c r="AA25" s="15">
        <v>46426</v>
      </c>
      <c r="AB25" s="15">
        <v>44637</v>
      </c>
      <c r="AC25" s="15">
        <v>43942</v>
      </c>
      <c r="AD25" s="15">
        <v>45216</v>
      </c>
      <c r="AE25" s="15">
        <v>43976</v>
      </c>
      <c r="AF25" s="15">
        <v>43701</v>
      </c>
      <c r="AG25" s="15">
        <v>46078</v>
      </c>
      <c r="AH25">
        <f t="shared" si="0"/>
        <v>45937</v>
      </c>
      <c r="AI25">
        <f t="shared" si="1"/>
        <v>46790</v>
      </c>
      <c r="AK25" s="52">
        <v>21</v>
      </c>
      <c r="AL25" s="52">
        <v>23621</v>
      </c>
      <c r="AM25" s="52">
        <v>22536</v>
      </c>
      <c r="AN25" s="52">
        <v>46157</v>
      </c>
      <c r="AP25" s="72">
        <v>21</v>
      </c>
      <c r="AQ25" s="72">
        <v>23308</v>
      </c>
      <c r="AR25" s="72">
        <v>22566</v>
      </c>
      <c r="AS25" s="72">
        <v>45874</v>
      </c>
    </row>
    <row r="26" spans="1:45">
      <c r="A26" s="2">
        <v>24</v>
      </c>
      <c r="B26" s="3">
        <v>62383</v>
      </c>
      <c r="C26" s="3">
        <v>62708</v>
      </c>
      <c r="D26" s="3">
        <v>66600</v>
      </c>
      <c r="E26" s="3">
        <v>66428</v>
      </c>
      <c r="F26" s="3">
        <v>70614</v>
      </c>
      <c r="G26" s="3">
        <v>71073</v>
      </c>
      <c r="H26" s="3">
        <v>73783</v>
      </c>
      <c r="I26" s="3">
        <v>78078</v>
      </c>
      <c r="J26" s="3">
        <v>77152</v>
      </c>
      <c r="K26" s="3">
        <v>76631</v>
      </c>
      <c r="L26" s="12">
        <v>23</v>
      </c>
      <c r="M26" s="13">
        <v>37223</v>
      </c>
      <c r="N26" s="13">
        <v>37654</v>
      </c>
      <c r="O26" s="13">
        <v>36298</v>
      </c>
      <c r="P26" s="13">
        <v>36089</v>
      </c>
      <c r="Q26" s="13">
        <v>35363</v>
      </c>
      <c r="R26" s="13">
        <v>34546</v>
      </c>
      <c r="S26" s="13">
        <v>34407</v>
      </c>
      <c r="T26" s="13">
        <v>31939</v>
      </c>
      <c r="U26" s="13">
        <v>30073</v>
      </c>
      <c r="V26" s="13">
        <v>28469</v>
      </c>
      <c r="W26" s="14">
        <v>23</v>
      </c>
      <c r="X26" s="15">
        <v>53498</v>
      </c>
      <c r="Y26" s="15">
        <v>49964</v>
      </c>
      <c r="Z26" s="15">
        <v>49004</v>
      </c>
      <c r="AA26" s="15">
        <v>48297</v>
      </c>
      <c r="AB26" s="15">
        <v>47268</v>
      </c>
      <c r="AC26" s="15">
        <v>45496</v>
      </c>
      <c r="AD26" s="15">
        <v>45885</v>
      </c>
      <c r="AE26" s="15">
        <v>46876</v>
      </c>
      <c r="AF26" s="15">
        <v>44822</v>
      </c>
      <c r="AG26" s="15">
        <v>44637</v>
      </c>
      <c r="AH26">
        <f t="shared" si="0"/>
        <v>47231</v>
      </c>
      <c r="AI26">
        <f t="shared" si="1"/>
        <v>46604</v>
      </c>
      <c r="AK26" s="52">
        <v>22</v>
      </c>
      <c r="AL26" s="52">
        <v>23307</v>
      </c>
      <c r="AM26" s="52">
        <v>22630</v>
      </c>
      <c r="AN26" s="52">
        <v>45937</v>
      </c>
      <c r="AP26" s="72">
        <v>22</v>
      </c>
      <c r="AQ26" s="72">
        <v>23975</v>
      </c>
      <c r="AR26" s="72">
        <v>22815</v>
      </c>
      <c r="AS26" s="72">
        <v>46790</v>
      </c>
    </row>
    <row r="27" spans="1:45">
      <c r="A27" s="2">
        <v>25</v>
      </c>
      <c r="B27" s="3">
        <v>62160</v>
      </c>
      <c r="C27" s="3">
        <v>62373</v>
      </c>
      <c r="D27" s="3">
        <v>62763</v>
      </c>
      <c r="E27" s="3">
        <v>66674</v>
      </c>
      <c r="F27" s="3">
        <v>66480</v>
      </c>
      <c r="G27" s="3">
        <v>70708</v>
      </c>
      <c r="H27" s="3">
        <v>71216</v>
      </c>
      <c r="I27" s="3">
        <v>73994</v>
      </c>
      <c r="J27" s="3">
        <v>78438</v>
      </c>
      <c r="K27" s="3">
        <v>77502</v>
      </c>
      <c r="L27" s="12">
        <v>24</v>
      </c>
      <c r="M27" s="13">
        <v>38049</v>
      </c>
      <c r="N27" s="13">
        <v>37346</v>
      </c>
      <c r="O27" s="13">
        <v>37797</v>
      </c>
      <c r="P27" s="13">
        <v>36448</v>
      </c>
      <c r="Q27" s="13">
        <v>36310</v>
      </c>
      <c r="R27" s="13">
        <v>35749</v>
      </c>
      <c r="S27" s="13">
        <v>34902</v>
      </c>
      <c r="T27" s="13">
        <v>34726</v>
      </c>
      <c r="U27" s="13">
        <v>32324</v>
      </c>
      <c r="V27" s="13">
        <v>30496</v>
      </c>
      <c r="W27" s="14">
        <v>24</v>
      </c>
      <c r="X27" s="15">
        <v>56940</v>
      </c>
      <c r="Y27" s="15">
        <v>54554</v>
      </c>
      <c r="Z27" s="15">
        <v>52099</v>
      </c>
      <c r="AA27" s="15">
        <v>50603</v>
      </c>
      <c r="AB27" s="15">
        <v>49255</v>
      </c>
      <c r="AC27" s="15">
        <v>48088</v>
      </c>
      <c r="AD27" s="15">
        <v>47401</v>
      </c>
      <c r="AE27" s="15">
        <v>47739</v>
      </c>
      <c r="AF27" s="15">
        <v>47697</v>
      </c>
      <c r="AG27" s="15">
        <v>45643</v>
      </c>
      <c r="AH27">
        <f t="shared" si="0"/>
        <v>46005</v>
      </c>
      <c r="AI27">
        <f t="shared" si="1"/>
        <v>48093</v>
      </c>
      <c r="AK27" s="52">
        <v>23</v>
      </c>
      <c r="AL27" s="52">
        <v>23938</v>
      </c>
      <c r="AM27" s="52">
        <v>23293</v>
      </c>
      <c r="AN27" s="52">
        <v>47231</v>
      </c>
      <c r="AP27" s="72">
        <v>23</v>
      </c>
      <c r="AQ27" s="72">
        <v>23598</v>
      </c>
      <c r="AR27" s="72">
        <v>23006</v>
      </c>
      <c r="AS27" s="72">
        <v>46604</v>
      </c>
    </row>
    <row r="28" spans="1:45">
      <c r="A28" s="2">
        <v>26</v>
      </c>
      <c r="B28" s="3">
        <v>60365</v>
      </c>
      <c r="C28" s="3">
        <v>62155</v>
      </c>
      <c r="D28" s="3">
        <v>62409</v>
      </c>
      <c r="E28" s="3">
        <v>62761</v>
      </c>
      <c r="F28" s="3">
        <v>66726</v>
      </c>
      <c r="G28" s="3">
        <v>66550</v>
      </c>
      <c r="H28" s="3">
        <v>70767</v>
      </c>
      <c r="I28" s="3">
        <v>71340</v>
      </c>
      <c r="J28" s="3">
        <v>74164</v>
      </c>
      <c r="K28" s="3">
        <v>78896</v>
      </c>
      <c r="L28" s="12">
        <v>25</v>
      </c>
      <c r="M28" s="13">
        <v>39605</v>
      </c>
      <c r="N28" s="13">
        <v>38203</v>
      </c>
      <c r="O28" s="13">
        <v>37496</v>
      </c>
      <c r="P28" s="13">
        <v>37952</v>
      </c>
      <c r="Q28" s="13">
        <v>36612</v>
      </c>
      <c r="R28" s="13">
        <v>36627</v>
      </c>
      <c r="S28" s="13">
        <v>36118</v>
      </c>
      <c r="T28" s="13">
        <v>35285</v>
      </c>
      <c r="U28" s="13">
        <v>35162</v>
      </c>
      <c r="V28" s="13">
        <v>32788</v>
      </c>
      <c r="W28" s="14">
        <v>25</v>
      </c>
      <c r="X28" s="15">
        <v>60909</v>
      </c>
      <c r="Y28" s="15">
        <v>58074</v>
      </c>
      <c r="Z28" s="15">
        <v>56925</v>
      </c>
      <c r="AA28" s="15">
        <v>53959</v>
      </c>
      <c r="AB28" s="15">
        <v>51532</v>
      </c>
      <c r="AC28" s="15">
        <v>50131</v>
      </c>
      <c r="AD28" s="15">
        <v>50236</v>
      </c>
      <c r="AE28" s="15">
        <v>49177</v>
      </c>
      <c r="AF28" s="15">
        <v>48565</v>
      </c>
      <c r="AG28" s="15">
        <v>48637</v>
      </c>
      <c r="AH28">
        <f t="shared" si="0"/>
        <v>46987</v>
      </c>
      <c r="AI28">
        <f t="shared" si="1"/>
        <v>46842</v>
      </c>
      <c r="AK28" s="52">
        <v>24</v>
      </c>
      <c r="AL28" s="52">
        <v>23331</v>
      </c>
      <c r="AM28" s="52">
        <v>22674</v>
      </c>
      <c r="AN28" s="52">
        <v>46005</v>
      </c>
      <c r="AP28" s="72">
        <v>24</v>
      </c>
      <c r="AQ28" s="72">
        <v>24390</v>
      </c>
      <c r="AR28" s="72">
        <v>23703</v>
      </c>
      <c r="AS28" s="72">
        <v>48093</v>
      </c>
    </row>
    <row r="29" spans="1:45">
      <c r="A29" s="2">
        <v>27</v>
      </c>
      <c r="B29" s="3">
        <v>60215</v>
      </c>
      <c r="C29" s="3">
        <v>60310</v>
      </c>
      <c r="D29" s="3">
        <v>62120</v>
      </c>
      <c r="E29" s="3">
        <v>62434</v>
      </c>
      <c r="F29" s="3">
        <v>62841</v>
      </c>
      <c r="G29" s="3">
        <v>66835</v>
      </c>
      <c r="H29" s="3">
        <v>66650</v>
      </c>
      <c r="I29" s="3">
        <v>70898</v>
      </c>
      <c r="J29" s="3">
        <v>71505</v>
      </c>
      <c r="K29" s="3">
        <v>74426</v>
      </c>
      <c r="L29" s="12">
        <v>26</v>
      </c>
      <c r="M29" s="13">
        <v>40032</v>
      </c>
      <c r="N29" s="13">
        <v>39726</v>
      </c>
      <c r="O29" s="13">
        <v>38304</v>
      </c>
      <c r="P29" s="13">
        <v>37672</v>
      </c>
      <c r="Q29" s="13">
        <v>38214</v>
      </c>
      <c r="R29" s="13">
        <v>36982</v>
      </c>
      <c r="S29" s="13">
        <v>36947</v>
      </c>
      <c r="T29" s="13">
        <v>36534</v>
      </c>
      <c r="U29" s="13">
        <v>35709</v>
      </c>
      <c r="V29" s="13">
        <v>35624</v>
      </c>
      <c r="W29" s="14">
        <v>26</v>
      </c>
      <c r="X29" s="15">
        <v>65272</v>
      </c>
      <c r="Y29" s="15">
        <v>62024</v>
      </c>
      <c r="Z29" s="15">
        <v>60483</v>
      </c>
      <c r="AA29" s="15">
        <v>58859</v>
      </c>
      <c r="AB29" s="15">
        <v>55127</v>
      </c>
      <c r="AC29" s="15">
        <v>52525</v>
      </c>
      <c r="AD29" s="15">
        <v>52189</v>
      </c>
      <c r="AE29" s="15">
        <v>52005</v>
      </c>
      <c r="AF29" s="15">
        <v>49886</v>
      </c>
      <c r="AG29" s="15">
        <v>49354</v>
      </c>
      <c r="AH29">
        <f t="shared" si="0"/>
        <v>50094</v>
      </c>
      <c r="AI29">
        <f t="shared" si="1"/>
        <v>47681</v>
      </c>
      <c r="AK29" s="52">
        <v>25</v>
      </c>
      <c r="AL29" s="52">
        <v>23415</v>
      </c>
      <c r="AM29" s="52">
        <v>23572</v>
      </c>
      <c r="AN29" s="52">
        <v>46987</v>
      </c>
      <c r="AP29" s="72">
        <v>25</v>
      </c>
      <c r="AQ29" s="72">
        <v>23740</v>
      </c>
      <c r="AR29" s="72">
        <v>23102</v>
      </c>
      <c r="AS29" s="72">
        <v>46842</v>
      </c>
    </row>
    <row r="30" spans="1:45">
      <c r="A30" s="2">
        <v>28</v>
      </c>
      <c r="B30" s="3">
        <v>58828</v>
      </c>
      <c r="C30" s="3">
        <v>60162</v>
      </c>
      <c r="D30" s="3">
        <v>60281</v>
      </c>
      <c r="E30" s="3">
        <v>62138</v>
      </c>
      <c r="F30" s="3">
        <v>62478</v>
      </c>
      <c r="G30" s="3">
        <v>62882</v>
      </c>
      <c r="H30" s="3">
        <v>66894</v>
      </c>
      <c r="I30" s="3">
        <v>66736</v>
      </c>
      <c r="J30" s="3">
        <v>71065</v>
      </c>
      <c r="K30" s="3">
        <v>71756</v>
      </c>
      <c r="L30" s="12">
        <v>27</v>
      </c>
      <c r="M30" s="13">
        <v>40504</v>
      </c>
      <c r="N30" s="13">
        <v>40150</v>
      </c>
      <c r="O30" s="13">
        <v>39815</v>
      </c>
      <c r="P30" s="13">
        <v>38451</v>
      </c>
      <c r="Q30" s="13">
        <v>37875</v>
      </c>
      <c r="R30" s="13">
        <v>38626</v>
      </c>
      <c r="S30" s="13">
        <v>37410</v>
      </c>
      <c r="T30" s="13">
        <v>37297</v>
      </c>
      <c r="U30" s="13">
        <v>36962</v>
      </c>
      <c r="V30" s="13">
        <v>36159</v>
      </c>
      <c r="W30" s="14">
        <v>27</v>
      </c>
      <c r="X30" s="15">
        <v>70960</v>
      </c>
      <c r="Y30" s="15">
        <v>66481</v>
      </c>
      <c r="Z30" s="15">
        <v>64637</v>
      </c>
      <c r="AA30" s="15">
        <v>62433</v>
      </c>
      <c r="AB30" s="15">
        <v>60041</v>
      </c>
      <c r="AC30" s="15">
        <v>56019</v>
      </c>
      <c r="AD30" s="15">
        <v>54554</v>
      </c>
      <c r="AE30" s="15">
        <v>53898</v>
      </c>
      <c r="AF30" s="15">
        <v>52629</v>
      </c>
      <c r="AG30" s="15">
        <v>50677</v>
      </c>
      <c r="AH30">
        <f t="shared" si="0"/>
        <v>50635</v>
      </c>
      <c r="AI30">
        <f t="shared" si="1"/>
        <v>50971</v>
      </c>
      <c r="AK30" s="52">
        <v>26</v>
      </c>
      <c r="AL30" s="52">
        <v>25014</v>
      </c>
      <c r="AM30" s="52">
        <v>25080</v>
      </c>
      <c r="AN30" s="52">
        <v>50094</v>
      </c>
      <c r="AP30" s="72">
        <v>26</v>
      </c>
      <c r="AQ30" s="72">
        <v>23634</v>
      </c>
      <c r="AR30" s="72">
        <v>24047</v>
      </c>
      <c r="AS30" s="72">
        <v>47681</v>
      </c>
    </row>
    <row r="31" spans="1:45">
      <c r="A31" s="2">
        <v>29</v>
      </c>
      <c r="B31" s="3">
        <v>58761</v>
      </c>
      <c r="C31" s="3">
        <v>58778</v>
      </c>
      <c r="D31" s="3">
        <v>60113</v>
      </c>
      <c r="E31" s="3">
        <v>60350</v>
      </c>
      <c r="F31" s="3">
        <v>62208</v>
      </c>
      <c r="G31" s="3">
        <v>62543</v>
      </c>
      <c r="H31" s="3">
        <v>63003</v>
      </c>
      <c r="I31" s="3">
        <v>67041</v>
      </c>
      <c r="J31" s="3">
        <v>66941</v>
      </c>
      <c r="K31" s="3">
        <v>71298</v>
      </c>
      <c r="L31" s="12">
        <v>28</v>
      </c>
      <c r="M31" s="13">
        <v>38395</v>
      </c>
      <c r="N31" s="13">
        <v>40581</v>
      </c>
      <c r="O31" s="13">
        <v>40214</v>
      </c>
      <c r="P31" s="13">
        <v>39884</v>
      </c>
      <c r="Q31" s="13">
        <v>38584</v>
      </c>
      <c r="R31" s="13">
        <v>38211</v>
      </c>
      <c r="S31" s="13">
        <v>38993</v>
      </c>
      <c r="T31" s="13">
        <v>37817</v>
      </c>
      <c r="U31" s="13">
        <v>37713</v>
      </c>
      <c r="V31" s="13">
        <v>37401</v>
      </c>
      <c r="W31" s="14">
        <v>28</v>
      </c>
      <c r="X31" s="15">
        <v>71734</v>
      </c>
      <c r="Y31" s="15">
        <v>72324</v>
      </c>
      <c r="Z31" s="15">
        <v>69115</v>
      </c>
      <c r="AA31" s="15">
        <v>66989</v>
      </c>
      <c r="AB31" s="15">
        <v>63761</v>
      </c>
      <c r="AC31" s="15">
        <v>61171</v>
      </c>
      <c r="AD31" s="15">
        <v>58335</v>
      </c>
      <c r="AE31" s="15">
        <v>56429</v>
      </c>
      <c r="AF31" s="15">
        <v>54404</v>
      </c>
      <c r="AG31" s="15">
        <v>53258</v>
      </c>
      <c r="AH31">
        <f t="shared" si="0"/>
        <v>52005</v>
      </c>
      <c r="AI31">
        <f t="shared" si="1"/>
        <v>51259</v>
      </c>
      <c r="AK31" s="52">
        <v>27</v>
      </c>
      <c r="AL31" s="52">
        <v>25198</v>
      </c>
      <c r="AM31" s="52">
        <v>25437</v>
      </c>
      <c r="AN31" s="52">
        <v>50635</v>
      </c>
      <c r="AP31" s="72">
        <v>27</v>
      </c>
      <c r="AQ31" s="72">
        <v>25394</v>
      </c>
      <c r="AR31" s="72">
        <v>25577</v>
      </c>
      <c r="AS31" s="72">
        <v>50971</v>
      </c>
    </row>
    <row r="32" spans="1:45">
      <c r="A32" s="2">
        <v>30</v>
      </c>
      <c r="B32" s="3">
        <v>59020</v>
      </c>
      <c r="C32" s="3">
        <v>58705</v>
      </c>
      <c r="D32" s="3">
        <v>58805</v>
      </c>
      <c r="E32" s="3">
        <v>60137</v>
      </c>
      <c r="F32" s="3">
        <v>60426</v>
      </c>
      <c r="G32" s="3">
        <v>62211</v>
      </c>
      <c r="H32" s="3">
        <v>62665</v>
      </c>
      <c r="I32" s="3">
        <v>63109</v>
      </c>
      <c r="J32" s="3">
        <v>67206</v>
      </c>
      <c r="K32" s="3">
        <v>67140</v>
      </c>
      <c r="L32" s="12">
        <v>29</v>
      </c>
      <c r="M32" s="13">
        <v>37141</v>
      </c>
      <c r="N32" s="13">
        <v>38441</v>
      </c>
      <c r="O32" s="13">
        <v>40622</v>
      </c>
      <c r="P32" s="13">
        <v>40268</v>
      </c>
      <c r="Q32" s="13">
        <v>40029</v>
      </c>
      <c r="R32" s="13">
        <v>38859</v>
      </c>
      <c r="S32" s="13">
        <v>38502</v>
      </c>
      <c r="T32" s="13">
        <v>39369</v>
      </c>
      <c r="U32" s="13">
        <v>38258</v>
      </c>
      <c r="V32" s="13">
        <v>38079</v>
      </c>
      <c r="W32" s="14">
        <v>29</v>
      </c>
      <c r="X32" s="15">
        <v>73538</v>
      </c>
      <c r="Y32" s="15">
        <v>72983</v>
      </c>
      <c r="Z32" s="15">
        <v>74835</v>
      </c>
      <c r="AA32" s="15">
        <v>71176</v>
      </c>
      <c r="AB32" s="15">
        <v>68160</v>
      </c>
      <c r="AC32" s="15">
        <v>64672</v>
      </c>
      <c r="AD32" s="15">
        <v>63316</v>
      </c>
      <c r="AE32" s="15">
        <v>59839</v>
      </c>
      <c r="AF32" s="15">
        <v>56856</v>
      </c>
      <c r="AG32" s="15">
        <v>54798</v>
      </c>
      <c r="AH32">
        <f t="shared" si="0"/>
        <v>54467</v>
      </c>
      <c r="AI32">
        <f t="shared" si="1"/>
        <v>52679</v>
      </c>
      <c r="AK32" s="52">
        <v>28</v>
      </c>
      <c r="AL32" s="52">
        <v>26147</v>
      </c>
      <c r="AM32" s="52">
        <v>25858</v>
      </c>
      <c r="AN32" s="52">
        <v>52005</v>
      </c>
      <c r="AP32" s="72">
        <v>28</v>
      </c>
      <c r="AQ32" s="72">
        <v>25619</v>
      </c>
      <c r="AR32" s="72">
        <v>25640</v>
      </c>
      <c r="AS32" s="72">
        <v>51259</v>
      </c>
    </row>
    <row r="33" spans="1:45">
      <c r="A33" s="2">
        <v>31</v>
      </c>
      <c r="B33" s="3">
        <v>61915</v>
      </c>
      <c r="C33" s="3">
        <v>59006</v>
      </c>
      <c r="D33" s="3">
        <v>58692</v>
      </c>
      <c r="E33" s="3">
        <v>58829</v>
      </c>
      <c r="F33" s="3">
        <v>60194</v>
      </c>
      <c r="G33" s="3">
        <v>60479</v>
      </c>
      <c r="H33" s="3">
        <v>62266</v>
      </c>
      <c r="I33" s="3">
        <v>62800</v>
      </c>
      <c r="J33" s="3">
        <v>63212</v>
      </c>
      <c r="K33" s="3">
        <v>67353</v>
      </c>
      <c r="L33" s="12">
        <v>30</v>
      </c>
      <c r="M33" s="13">
        <v>36785</v>
      </c>
      <c r="N33" s="13">
        <v>37219</v>
      </c>
      <c r="O33" s="13">
        <v>38472</v>
      </c>
      <c r="P33" s="13">
        <v>40660</v>
      </c>
      <c r="Q33" s="13">
        <v>40390</v>
      </c>
      <c r="R33" s="13">
        <v>40280</v>
      </c>
      <c r="S33" s="13">
        <v>39141</v>
      </c>
      <c r="T33" s="13">
        <v>38814</v>
      </c>
      <c r="U33" s="13">
        <v>39812</v>
      </c>
      <c r="V33" s="13">
        <v>38662</v>
      </c>
      <c r="W33" s="14">
        <v>30</v>
      </c>
      <c r="X33" s="15">
        <v>75318</v>
      </c>
      <c r="Y33" s="15">
        <v>74926</v>
      </c>
      <c r="Z33" s="15">
        <v>75397</v>
      </c>
      <c r="AA33" s="15">
        <v>76735</v>
      </c>
      <c r="AB33" s="15">
        <v>72381</v>
      </c>
      <c r="AC33" s="15">
        <v>69042</v>
      </c>
      <c r="AD33" s="15">
        <v>66505</v>
      </c>
      <c r="AE33" s="15">
        <v>64861</v>
      </c>
      <c r="AF33" s="15">
        <v>60252</v>
      </c>
      <c r="AG33" s="15">
        <v>57171</v>
      </c>
      <c r="AH33">
        <f t="shared" si="0"/>
        <v>56055</v>
      </c>
      <c r="AI33">
        <f t="shared" si="1"/>
        <v>54864</v>
      </c>
      <c r="AK33" s="52">
        <v>29</v>
      </c>
      <c r="AL33" s="52">
        <v>26953</v>
      </c>
      <c r="AM33" s="52">
        <v>27514</v>
      </c>
      <c r="AN33" s="52">
        <v>54467</v>
      </c>
      <c r="AP33" s="72">
        <v>29</v>
      </c>
      <c r="AQ33" s="72">
        <v>26500</v>
      </c>
      <c r="AR33" s="72">
        <v>26179</v>
      </c>
      <c r="AS33" s="72">
        <v>52679</v>
      </c>
    </row>
    <row r="34" spans="1:45">
      <c r="A34" s="2">
        <v>32</v>
      </c>
      <c r="B34" s="3">
        <v>62122</v>
      </c>
      <c r="C34" s="3">
        <v>61862</v>
      </c>
      <c r="D34" s="3">
        <v>58919</v>
      </c>
      <c r="E34" s="3">
        <v>58692</v>
      </c>
      <c r="F34" s="3">
        <v>58875</v>
      </c>
      <c r="G34" s="3">
        <v>60202</v>
      </c>
      <c r="H34" s="3">
        <v>60501</v>
      </c>
      <c r="I34" s="3">
        <v>62346</v>
      </c>
      <c r="J34" s="3">
        <v>62847</v>
      </c>
      <c r="K34" s="3">
        <v>63376</v>
      </c>
      <c r="L34" s="12">
        <v>31</v>
      </c>
      <c r="M34" s="13">
        <v>34595</v>
      </c>
      <c r="N34" s="13">
        <v>36862</v>
      </c>
      <c r="O34" s="13">
        <v>37255</v>
      </c>
      <c r="P34" s="13">
        <v>38510</v>
      </c>
      <c r="Q34" s="13">
        <v>40724</v>
      </c>
      <c r="R34" s="13">
        <v>40598</v>
      </c>
      <c r="S34" s="13">
        <v>40522</v>
      </c>
      <c r="T34" s="13">
        <v>39415</v>
      </c>
      <c r="U34" s="13">
        <v>39191</v>
      </c>
      <c r="V34" s="13">
        <v>40142</v>
      </c>
      <c r="W34" s="14">
        <v>31</v>
      </c>
      <c r="X34" s="15">
        <v>75911</v>
      </c>
      <c r="Y34" s="15">
        <v>76398</v>
      </c>
      <c r="Z34" s="15">
        <v>76931</v>
      </c>
      <c r="AA34" s="15">
        <v>76695</v>
      </c>
      <c r="AB34" s="15">
        <v>77455</v>
      </c>
      <c r="AC34" s="15">
        <v>72838</v>
      </c>
      <c r="AD34" s="15">
        <v>70532</v>
      </c>
      <c r="AE34" s="15">
        <v>67645</v>
      </c>
      <c r="AF34" s="15">
        <v>64884</v>
      </c>
      <c r="AG34" s="15">
        <v>60187</v>
      </c>
      <c r="AH34">
        <f t="shared" si="0"/>
        <v>57911</v>
      </c>
      <c r="AI34">
        <f t="shared" si="1"/>
        <v>56551</v>
      </c>
      <c r="AK34" s="52">
        <v>30</v>
      </c>
      <c r="AL34" s="52">
        <v>28070</v>
      </c>
      <c r="AM34" s="52">
        <v>27985</v>
      </c>
      <c r="AN34" s="52">
        <v>56055</v>
      </c>
      <c r="AP34" s="72">
        <v>30</v>
      </c>
      <c r="AQ34" s="72">
        <v>27089</v>
      </c>
      <c r="AR34" s="72">
        <v>27775</v>
      </c>
      <c r="AS34" s="72">
        <v>54864</v>
      </c>
    </row>
    <row r="35" spans="1:45">
      <c r="A35" s="2">
        <v>33</v>
      </c>
      <c r="B35" s="3">
        <v>64730</v>
      </c>
      <c r="C35" s="3">
        <v>62039</v>
      </c>
      <c r="D35" s="3">
        <v>61747</v>
      </c>
      <c r="E35" s="3">
        <v>58852</v>
      </c>
      <c r="F35" s="3">
        <v>58731</v>
      </c>
      <c r="G35" s="3">
        <v>58895</v>
      </c>
      <c r="H35" s="3">
        <v>60234</v>
      </c>
      <c r="I35" s="3">
        <v>60578</v>
      </c>
      <c r="J35" s="3">
        <v>62418</v>
      </c>
      <c r="K35" s="3">
        <v>62977</v>
      </c>
      <c r="L35" s="12">
        <v>32</v>
      </c>
      <c r="M35" s="13">
        <v>34734</v>
      </c>
      <c r="N35" s="13">
        <v>34654</v>
      </c>
      <c r="O35" s="13">
        <v>36905</v>
      </c>
      <c r="P35" s="13">
        <v>37290</v>
      </c>
      <c r="Q35" s="13">
        <v>38606</v>
      </c>
      <c r="R35" s="13">
        <v>40873</v>
      </c>
      <c r="S35" s="13">
        <v>40785</v>
      </c>
      <c r="T35" s="13">
        <v>40770</v>
      </c>
      <c r="U35" s="13">
        <v>39703</v>
      </c>
      <c r="V35" s="13">
        <v>39547</v>
      </c>
      <c r="W35" s="14">
        <v>32</v>
      </c>
      <c r="X35" s="15">
        <v>78400</v>
      </c>
      <c r="Y35" s="15">
        <v>76666</v>
      </c>
      <c r="Z35" s="15">
        <v>78078</v>
      </c>
      <c r="AA35" s="15">
        <v>77929</v>
      </c>
      <c r="AB35" s="15">
        <v>77217</v>
      </c>
      <c r="AC35" s="15">
        <v>77786</v>
      </c>
      <c r="AD35" s="15">
        <v>74041</v>
      </c>
      <c r="AE35" s="15">
        <v>71353</v>
      </c>
      <c r="AF35" s="15">
        <v>67573</v>
      </c>
      <c r="AG35" s="15">
        <v>64806</v>
      </c>
      <c r="AH35">
        <f t="shared" si="0"/>
        <v>60676</v>
      </c>
      <c r="AI35">
        <f t="shared" si="1"/>
        <v>58493</v>
      </c>
      <c r="AK35" s="52">
        <v>31</v>
      </c>
      <c r="AL35" s="52">
        <v>29272</v>
      </c>
      <c r="AM35" s="52">
        <v>28639</v>
      </c>
      <c r="AN35" s="52">
        <v>57911</v>
      </c>
      <c r="AP35" s="72">
        <v>31</v>
      </c>
      <c r="AQ35" s="72">
        <v>28265</v>
      </c>
      <c r="AR35" s="72">
        <v>28286</v>
      </c>
      <c r="AS35" s="72">
        <v>56551</v>
      </c>
    </row>
    <row r="36" spans="1:45">
      <c r="A36" s="2">
        <v>34</v>
      </c>
      <c r="B36" s="3">
        <v>64064</v>
      </c>
      <c r="C36" s="3">
        <v>64603</v>
      </c>
      <c r="D36" s="3">
        <v>61971</v>
      </c>
      <c r="E36" s="3">
        <v>61704</v>
      </c>
      <c r="F36" s="3">
        <v>58860</v>
      </c>
      <c r="G36" s="3">
        <v>58736</v>
      </c>
      <c r="H36" s="3">
        <v>58851</v>
      </c>
      <c r="I36" s="3">
        <v>60294</v>
      </c>
      <c r="J36" s="3">
        <v>60658</v>
      </c>
      <c r="K36" s="3">
        <v>62513</v>
      </c>
      <c r="L36" s="12">
        <v>33</v>
      </c>
      <c r="M36" s="13">
        <v>32566</v>
      </c>
      <c r="N36" s="13">
        <v>34798</v>
      </c>
      <c r="O36" s="13">
        <v>34680</v>
      </c>
      <c r="P36" s="13">
        <v>36927</v>
      </c>
      <c r="Q36" s="13">
        <v>37362</v>
      </c>
      <c r="R36" s="13">
        <v>38778</v>
      </c>
      <c r="S36" s="13">
        <v>41019</v>
      </c>
      <c r="T36" s="13">
        <v>41012</v>
      </c>
      <c r="U36" s="13">
        <v>41031</v>
      </c>
      <c r="V36" s="13">
        <v>39968</v>
      </c>
      <c r="W36" s="14">
        <v>33</v>
      </c>
      <c r="X36" s="15">
        <v>77324</v>
      </c>
      <c r="Y36" s="15">
        <v>79244</v>
      </c>
      <c r="Z36" s="15">
        <v>78232</v>
      </c>
      <c r="AA36" s="15">
        <v>79050</v>
      </c>
      <c r="AB36" s="15">
        <v>78396</v>
      </c>
      <c r="AC36" s="15">
        <v>77161</v>
      </c>
      <c r="AD36" s="15">
        <v>78855</v>
      </c>
      <c r="AE36" s="15">
        <v>74651</v>
      </c>
      <c r="AF36" s="15">
        <v>70902</v>
      </c>
      <c r="AG36" s="15">
        <v>67321</v>
      </c>
      <c r="AH36">
        <f t="shared" si="0"/>
        <v>64980</v>
      </c>
      <c r="AI36">
        <f t="shared" si="1"/>
        <v>61347</v>
      </c>
      <c r="AK36" s="52">
        <v>32</v>
      </c>
      <c r="AL36" s="52">
        <v>30538</v>
      </c>
      <c r="AM36" s="52">
        <v>30138</v>
      </c>
      <c r="AN36" s="52">
        <v>60676</v>
      </c>
      <c r="AP36" s="72">
        <v>32</v>
      </c>
      <c r="AQ36" s="72">
        <v>29513</v>
      </c>
      <c r="AR36" s="72">
        <v>28980</v>
      </c>
      <c r="AS36" s="72">
        <v>58493</v>
      </c>
    </row>
    <row r="37" spans="1:45">
      <c r="A37" s="2">
        <v>35</v>
      </c>
      <c r="B37" s="3">
        <v>70175</v>
      </c>
      <c r="C37" s="3">
        <v>63971</v>
      </c>
      <c r="D37" s="3">
        <v>64515</v>
      </c>
      <c r="E37" s="3">
        <v>61924</v>
      </c>
      <c r="F37" s="3">
        <v>61691</v>
      </c>
      <c r="G37" s="3">
        <v>58878</v>
      </c>
      <c r="H37" s="3">
        <v>58776</v>
      </c>
      <c r="I37" s="3">
        <v>58873</v>
      </c>
      <c r="J37" s="3">
        <v>60353</v>
      </c>
      <c r="K37" s="3">
        <v>60758</v>
      </c>
      <c r="L37" s="12">
        <v>34</v>
      </c>
      <c r="M37" s="13">
        <v>32382</v>
      </c>
      <c r="N37" s="13">
        <v>32609</v>
      </c>
      <c r="O37" s="13">
        <v>34803</v>
      </c>
      <c r="P37" s="13">
        <v>34693</v>
      </c>
      <c r="Q37" s="13">
        <v>36934</v>
      </c>
      <c r="R37" s="13">
        <v>37542</v>
      </c>
      <c r="S37" s="13">
        <v>38891</v>
      </c>
      <c r="T37" s="13">
        <v>41215</v>
      </c>
      <c r="U37" s="13">
        <v>41218</v>
      </c>
      <c r="V37" s="13">
        <v>41214</v>
      </c>
      <c r="W37" s="14">
        <v>34</v>
      </c>
      <c r="X37" s="15">
        <v>77942</v>
      </c>
      <c r="Y37" s="15">
        <v>78245</v>
      </c>
      <c r="Z37" s="15">
        <v>80650</v>
      </c>
      <c r="AA37" s="15">
        <v>79138</v>
      </c>
      <c r="AB37" s="15">
        <v>79417</v>
      </c>
      <c r="AC37" s="15">
        <v>78463</v>
      </c>
      <c r="AD37" s="15">
        <v>78098</v>
      </c>
      <c r="AE37" s="15">
        <v>79369</v>
      </c>
      <c r="AF37" s="15">
        <v>74303</v>
      </c>
      <c r="AG37" s="15">
        <v>70693</v>
      </c>
      <c r="AH37">
        <f t="shared" si="0"/>
        <v>67673</v>
      </c>
      <c r="AI37">
        <f t="shared" si="1"/>
        <v>65428</v>
      </c>
      <c r="AK37" s="52">
        <v>33</v>
      </c>
      <c r="AL37" s="52">
        <v>32737</v>
      </c>
      <c r="AM37" s="52">
        <v>32243</v>
      </c>
      <c r="AN37" s="52">
        <v>64980</v>
      </c>
      <c r="AP37" s="72">
        <v>33</v>
      </c>
      <c r="AQ37" s="72">
        <v>30882</v>
      </c>
      <c r="AR37" s="72">
        <v>30465</v>
      </c>
      <c r="AS37" s="72">
        <v>61347</v>
      </c>
    </row>
    <row r="38" spans="1:45">
      <c r="A38" s="2">
        <v>36</v>
      </c>
      <c r="B38" s="3">
        <v>48276</v>
      </c>
      <c r="C38" s="3">
        <v>70079</v>
      </c>
      <c r="D38" s="3">
        <v>63881</v>
      </c>
      <c r="E38" s="3">
        <v>64422</v>
      </c>
      <c r="F38" s="3">
        <v>61887</v>
      </c>
      <c r="G38" s="3">
        <v>61665</v>
      </c>
      <c r="H38" s="3">
        <v>58867</v>
      </c>
      <c r="I38" s="3">
        <v>58811</v>
      </c>
      <c r="J38" s="3">
        <v>58907</v>
      </c>
      <c r="K38" s="3">
        <v>60381</v>
      </c>
      <c r="L38" s="12">
        <v>35</v>
      </c>
      <c r="M38" s="13">
        <v>31901</v>
      </c>
      <c r="N38" s="13">
        <v>32377</v>
      </c>
      <c r="O38" s="13">
        <v>32649</v>
      </c>
      <c r="P38" s="13">
        <v>34828</v>
      </c>
      <c r="Q38" s="13">
        <v>34746</v>
      </c>
      <c r="R38" s="13">
        <v>37023</v>
      </c>
      <c r="S38" s="13">
        <v>37693</v>
      </c>
      <c r="T38" s="13">
        <v>39078</v>
      </c>
      <c r="U38" s="13">
        <v>41354</v>
      </c>
      <c r="V38" s="13">
        <v>41424</v>
      </c>
      <c r="W38" s="14">
        <v>35</v>
      </c>
      <c r="X38" s="15">
        <v>80776</v>
      </c>
      <c r="Y38" s="15">
        <v>78754</v>
      </c>
      <c r="Z38" s="15">
        <v>79607</v>
      </c>
      <c r="AA38" s="15">
        <v>81474</v>
      </c>
      <c r="AB38" s="15">
        <v>79559</v>
      </c>
      <c r="AC38" s="15">
        <v>79553</v>
      </c>
      <c r="AD38" s="15">
        <v>79334</v>
      </c>
      <c r="AE38" s="15">
        <v>78626</v>
      </c>
      <c r="AF38" s="15">
        <v>79321</v>
      </c>
      <c r="AG38" s="15">
        <v>74273</v>
      </c>
      <c r="AH38">
        <f t="shared" si="0"/>
        <v>70901</v>
      </c>
      <c r="AI38">
        <f t="shared" si="1"/>
        <v>68278</v>
      </c>
      <c r="AK38" s="52">
        <v>34</v>
      </c>
      <c r="AL38" s="52">
        <v>33930</v>
      </c>
      <c r="AM38" s="52">
        <v>33743</v>
      </c>
      <c r="AN38" s="52">
        <v>67673</v>
      </c>
      <c r="AP38" s="72">
        <v>34</v>
      </c>
      <c r="AQ38" s="72">
        <v>32919</v>
      </c>
      <c r="AR38" s="72">
        <v>32509</v>
      </c>
      <c r="AS38" s="72">
        <v>65428</v>
      </c>
    </row>
    <row r="39" spans="1:45">
      <c r="A39" s="2">
        <v>37</v>
      </c>
      <c r="B39" s="3">
        <v>57057</v>
      </c>
      <c r="C39" s="3">
        <v>48220</v>
      </c>
      <c r="D39" s="3">
        <v>70008</v>
      </c>
      <c r="E39" s="3">
        <v>63815</v>
      </c>
      <c r="F39" s="3">
        <v>64329</v>
      </c>
      <c r="G39" s="3">
        <v>61844</v>
      </c>
      <c r="H39" s="3">
        <v>61637</v>
      </c>
      <c r="I39" s="3">
        <v>58884</v>
      </c>
      <c r="J39" s="3">
        <v>58868</v>
      </c>
      <c r="K39" s="3">
        <v>58925</v>
      </c>
      <c r="L39" s="12">
        <v>36</v>
      </c>
      <c r="M39" s="13">
        <v>30916</v>
      </c>
      <c r="N39" s="13">
        <v>31938</v>
      </c>
      <c r="O39" s="13">
        <v>32354</v>
      </c>
      <c r="P39" s="13">
        <v>32674</v>
      </c>
      <c r="Q39" s="13">
        <v>34821</v>
      </c>
      <c r="R39" s="13">
        <v>34852</v>
      </c>
      <c r="S39" s="13">
        <v>37117</v>
      </c>
      <c r="T39" s="13">
        <v>37882</v>
      </c>
      <c r="U39" s="13">
        <v>39232</v>
      </c>
      <c r="V39" s="13">
        <v>41491</v>
      </c>
      <c r="W39" s="14">
        <v>36</v>
      </c>
      <c r="X39" s="15">
        <v>81339</v>
      </c>
      <c r="Y39" s="15">
        <v>81653</v>
      </c>
      <c r="Z39" s="15">
        <v>80269</v>
      </c>
      <c r="AA39" s="15">
        <v>80730</v>
      </c>
      <c r="AB39" s="15">
        <v>82194</v>
      </c>
      <c r="AC39" s="15">
        <v>79910</v>
      </c>
      <c r="AD39" s="15">
        <v>80703</v>
      </c>
      <c r="AE39" s="15">
        <v>79990</v>
      </c>
      <c r="AF39" s="15">
        <v>78759</v>
      </c>
      <c r="AG39" s="15">
        <v>79379</v>
      </c>
      <c r="AH39">
        <f t="shared" si="0"/>
        <v>74458</v>
      </c>
      <c r="AI39">
        <f t="shared" si="1"/>
        <v>71473</v>
      </c>
      <c r="AK39" s="52">
        <v>35</v>
      </c>
      <c r="AL39" s="52">
        <v>35897</v>
      </c>
      <c r="AM39" s="52">
        <v>35004</v>
      </c>
      <c r="AN39" s="52">
        <v>70901</v>
      </c>
      <c r="AP39" s="72">
        <v>35</v>
      </c>
      <c r="AQ39" s="72">
        <v>34256</v>
      </c>
      <c r="AR39" s="72">
        <v>34022</v>
      </c>
      <c r="AS39" s="72">
        <v>68278</v>
      </c>
    </row>
    <row r="40" spans="1:45">
      <c r="A40" s="2">
        <v>38</v>
      </c>
      <c r="B40" s="3">
        <v>58986</v>
      </c>
      <c r="C40" s="3">
        <v>56980</v>
      </c>
      <c r="D40" s="3">
        <v>48162</v>
      </c>
      <c r="E40" s="3">
        <v>69946</v>
      </c>
      <c r="F40" s="3">
        <v>63769</v>
      </c>
      <c r="G40" s="3">
        <v>64295</v>
      </c>
      <c r="H40" s="3">
        <v>61808</v>
      </c>
      <c r="I40" s="3">
        <v>61645</v>
      </c>
      <c r="J40" s="3">
        <v>58829</v>
      </c>
      <c r="K40" s="3">
        <v>58942</v>
      </c>
      <c r="L40" s="12">
        <v>37</v>
      </c>
      <c r="M40" s="13">
        <v>30907</v>
      </c>
      <c r="N40" s="13">
        <v>30913</v>
      </c>
      <c r="O40" s="13">
        <v>31944</v>
      </c>
      <c r="P40" s="13">
        <v>32335</v>
      </c>
      <c r="Q40" s="13">
        <v>32687</v>
      </c>
      <c r="R40" s="13">
        <v>34912</v>
      </c>
      <c r="S40" s="13">
        <v>34984</v>
      </c>
      <c r="T40" s="13">
        <v>37226</v>
      </c>
      <c r="U40" s="13">
        <v>38021</v>
      </c>
      <c r="V40" s="13">
        <v>39375</v>
      </c>
      <c r="W40" s="14">
        <v>37</v>
      </c>
      <c r="X40" s="15">
        <v>81796</v>
      </c>
      <c r="Y40" s="15">
        <v>81996</v>
      </c>
      <c r="Z40" s="15">
        <v>82819</v>
      </c>
      <c r="AA40" s="15">
        <v>81241</v>
      </c>
      <c r="AB40" s="15">
        <v>81188</v>
      </c>
      <c r="AC40" s="15">
        <v>82463</v>
      </c>
      <c r="AD40" s="15">
        <v>80993</v>
      </c>
      <c r="AE40" s="15">
        <v>81431</v>
      </c>
      <c r="AF40" s="15">
        <v>80062</v>
      </c>
      <c r="AG40" s="15">
        <v>78887</v>
      </c>
      <c r="AH40">
        <f t="shared" si="0"/>
        <v>79311</v>
      </c>
      <c r="AI40">
        <f t="shared" si="1"/>
        <v>74746</v>
      </c>
      <c r="AK40" s="52">
        <v>36</v>
      </c>
      <c r="AL40" s="52">
        <v>37776</v>
      </c>
      <c r="AM40" s="52">
        <v>36682</v>
      </c>
      <c r="AN40" s="52">
        <v>74458</v>
      </c>
      <c r="AP40" s="72">
        <v>36</v>
      </c>
      <c r="AQ40" s="72">
        <v>36215</v>
      </c>
      <c r="AR40" s="72">
        <v>35258</v>
      </c>
      <c r="AS40" s="72">
        <v>71473</v>
      </c>
    </row>
    <row r="41" spans="1:45">
      <c r="A41" s="2">
        <v>39</v>
      </c>
      <c r="B41" s="3">
        <v>57625</v>
      </c>
      <c r="C41" s="3">
        <v>58814</v>
      </c>
      <c r="D41" s="3">
        <v>56874</v>
      </c>
      <c r="E41" s="3">
        <v>48121</v>
      </c>
      <c r="F41" s="3">
        <v>69858</v>
      </c>
      <c r="G41" s="3">
        <v>63737</v>
      </c>
      <c r="H41" s="3">
        <v>64242</v>
      </c>
      <c r="I41" s="3">
        <v>61759</v>
      </c>
      <c r="J41" s="3">
        <v>61601</v>
      </c>
      <c r="K41" s="3">
        <v>58800</v>
      </c>
      <c r="L41" s="12">
        <v>38</v>
      </c>
      <c r="M41" s="13">
        <v>30306</v>
      </c>
      <c r="N41" s="13">
        <v>30906</v>
      </c>
      <c r="O41" s="13">
        <v>30913</v>
      </c>
      <c r="P41" s="13">
        <v>31920</v>
      </c>
      <c r="Q41" s="13">
        <v>32347</v>
      </c>
      <c r="R41" s="13">
        <v>32755</v>
      </c>
      <c r="S41" s="13">
        <v>34979</v>
      </c>
      <c r="T41" s="13">
        <v>35115</v>
      </c>
      <c r="U41" s="13">
        <v>37302</v>
      </c>
      <c r="V41" s="13">
        <v>38173</v>
      </c>
      <c r="W41" s="14">
        <v>38</v>
      </c>
      <c r="X41" s="15">
        <v>77242</v>
      </c>
      <c r="Y41" s="15">
        <v>82376</v>
      </c>
      <c r="Z41" s="15">
        <v>82982</v>
      </c>
      <c r="AA41" s="15">
        <v>83440</v>
      </c>
      <c r="AB41" s="15">
        <v>81761</v>
      </c>
      <c r="AC41" s="15">
        <v>81440</v>
      </c>
      <c r="AD41" s="15">
        <v>83436</v>
      </c>
      <c r="AE41" s="15">
        <v>81532</v>
      </c>
      <c r="AF41" s="15">
        <v>81389</v>
      </c>
      <c r="AG41" s="15">
        <v>80079</v>
      </c>
      <c r="AH41">
        <f t="shared" si="0"/>
        <v>78752</v>
      </c>
      <c r="AI41">
        <f t="shared" si="1"/>
        <v>79798</v>
      </c>
      <c r="AK41" s="52">
        <v>37</v>
      </c>
      <c r="AL41" s="52">
        <v>40222</v>
      </c>
      <c r="AM41" s="52">
        <v>39089</v>
      </c>
      <c r="AN41" s="52">
        <v>79311</v>
      </c>
      <c r="AP41" s="72">
        <v>37</v>
      </c>
      <c r="AQ41" s="72">
        <v>37804</v>
      </c>
      <c r="AR41" s="72">
        <v>36942</v>
      </c>
      <c r="AS41" s="72">
        <v>74746</v>
      </c>
    </row>
    <row r="42" spans="1:45">
      <c r="A42" s="2">
        <v>40</v>
      </c>
      <c r="B42" s="3">
        <v>58182</v>
      </c>
      <c r="C42" s="3">
        <v>57531</v>
      </c>
      <c r="D42" s="3">
        <v>58721</v>
      </c>
      <c r="E42" s="3">
        <v>56823</v>
      </c>
      <c r="F42" s="3">
        <v>48087</v>
      </c>
      <c r="G42" s="3">
        <v>69819</v>
      </c>
      <c r="H42" s="3">
        <v>63698</v>
      </c>
      <c r="I42" s="3">
        <v>64200</v>
      </c>
      <c r="J42" s="3">
        <v>61738</v>
      </c>
      <c r="K42" s="3">
        <v>61611</v>
      </c>
      <c r="L42" s="12">
        <v>39</v>
      </c>
      <c r="M42" s="13">
        <v>29977</v>
      </c>
      <c r="N42" s="13">
        <v>30298</v>
      </c>
      <c r="O42" s="13">
        <v>30885</v>
      </c>
      <c r="P42" s="13">
        <v>30897</v>
      </c>
      <c r="Q42" s="13">
        <v>31915</v>
      </c>
      <c r="R42" s="13">
        <v>32362</v>
      </c>
      <c r="S42" s="13">
        <v>32798</v>
      </c>
      <c r="T42" s="13">
        <v>35026</v>
      </c>
      <c r="U42" s="13">
        <v>35207</v>
      </c>
      <c r="V42" s="13">
        <v>37376</v>
      </c>
      <c r="W42" s="14">
        <v>39</v>
      </c>
      <c r="X42" s="15">
        <v>74609</v>
      </c>
      <c r="Y42" s="15">
        <v>77688</v>
      </c>
      <c r="Z42" s="15">
        <v>83415</v>
      </c>
      <c r="AA42" s="15">
        <v>83707</v>
      </c>
      <c r="AB42" s="15">
        <v>83693</v>
      </c>
      <c r="AC42" s="15">
        <v>82138</v>
      </c>
      <c r="AD42" s="15">
        <v>82451</v>
      </c>
      <c r="AE42" s="15">
        <v>83932</v>
      </c>
      <c r="AF42" s="15">
        <v>81600</v>
      </c>
      <c r="AG42" s="15">
        <v>81306</v>
      </c>
      <c r="AH42">
        <f t="shared" si="0"/>
        <v>79911</v>
      </c>
      <c r="AI42">
        <f t="shared" si="1"/>
        <v>79218</v>
      </c>
      <c r="AK42" s="52">
        <v>38</v>
      </c>
      <c r="AL42" s="52">
        <v>39982</v>
      </c>
      <c r="AM42" s="52">
        <v>38770</v>
      </c>
      <c r="AN42" s="52">
        <v>78752</v>
      </c>
      <c r="AP42" s="72">
        <v>38</v>
      </c>
      <c r="AQ42" s="72">
        <v>40357</v>
      </c>
      <c r="AR42" s="72">
        <v>39441</v>
      </c>
      <c r="AS42" s="72">
        <v>79798</v>
      </c>
    </row>
    <row r="43" spans="1:45">
      <c r="A43" s="2">
        <v>41</v>
      </c>
      <c r="B43" s="3">
        <v>62097</v>
      </c>
      <c r="C43" s="3">
        <v>58103</v>
      </c>
      <c r="D43" s="3">
        <v>57445</v>
      </c>
      <c r="E43" s="3">
        <v>58621</v>
      </c>
      <c r="F43" s="3">
        <v>56742</v>
      </c>
      <c r="G43" s="3">
        <v>48034</v>
      </c>
      <c r="H43" s="3">
        <v>69789</v>
      </c>
      <c r="I43" s="3">
        <v>63676</v>
      </c>
      <c r="J43" s="3">
        <v>64121</v>
      </c>
      <c r="K43" s="3">
        <v>61726</v>
      </c>
      <c r="L43" s="12">
        <v>40</v>
      </c>
      <c r="M43" s="13">
        <v>30000</v>
      </c>
      <c r="N43" s="13">
        <v>29976</v>
      </c>
      <c r="O43" s="13">
        <v>30259</v>
      </c>
      <c r="P43" s="13">
        <v>30876</v>
      </c>
      <c r="Q43" s="13">
        <v>30875</v>
      </c>
      <c r="R43" s="13">
        <v>31939</v>
      </c>
      <c r="S43" s="13">
        <v>32357</v>
      </c>
      <c r="T43" s="13">
        <v>32906</v>
      </c>
      <c r="U43" s="13">
        <v>35070</v>
      </c>
      <c r="V43" s="13">
        <v>35295</v>
      </c>
      <c r="W43" s="14">
        <v>40</v>
      </c>
      <c r="X43" s="15">
        <v>73275</v>
      </c>
      <c r="Y43" s="15">
        <v>75014</v>
      </c>
      <c r="Z43" s="15">
        <v>78577</v>
      </c>
      <c r="AA43" s="15">
        <v>84199</v>
      </c>
      <c r="AB43" s="15">
        <v>84008</v>
      </c>
      <c r="AC43" s="15">
        <v>83818</v>
      </c>
      <c r="AD43" s="15">
        <v>83120</v>
      </c>
      <c r="AE43" s="15">
        <v>82886</v>
      </c>
      <c r="AF43" s="15">
        <v>83784</v>
      </c>
      <c r="AG43" s="15">
        <v>81611</v>
      </c>
      <c r="AH43">
        <f t="shared" si="0"/>
        <v>81007</v>
      </c>
      <c r="AI43">
        <f t="shared" si="1"/>
        <v>80426</v>
      </c>
      <c r="AK43" s="52">
        <v>39</v>
      </c>
      <c r="AL43" s="52">
        <v>40969</v>
      </c>
      <c r="AM43" s="52">
        <v>38942</v>
      </c>
      <c r="AN43" s="52">
        <v>79911</v>
      </c>
      <c r="AP43" s="72">
        <v>39</v>
      </c>
      <c r="AQ43" s="72">
        <v>40041</v>
      </c>
      <c r="AR43" s="72">
        <v>39177</v>
      </c>
      <c r="AS43" s="72">
        <v>79218</v>
      </c>
    </row>
    <row r="44" spans="1:45">
      <c r="A44" s="2">
        <v>42</v>
      </c>
      <c r="B44" s="3">
        <v>61585</v>
      </c>
      <c r="C44" s="3">
        <v>61948</v>
      </c>
      <c r="D44" s="3">
        <v>57993</v>
      </c>
      <c r="E44" s="3">
        <v>57389</v>
      </c>
      <c r="F44" s="3">
        <v>58544</v>
      </c>
      <c r="G44" s="3">
        <v>56643</v>
      </c>
      <c r="H44" s="3">
        <v>47969</v>
      </c>
      <c r="I44" s="3">
        <v>69791</v>
      </c>
      <c r="J44" s="3">
        <v>63629</v>
      </c>
      <c r="K44" s="3">
        <v>64127</v>
      </c>
      <c r="L44" s="12">
        <v>41</v>
      </c>
      <c r="M44" s="13">
        <v>31051</v>
      </c>
      <c r="N44" s="13">
        <v>29951</v>
      </c>
      <c r="O44" s="13">
        <v>29937</v>
      </c>
      <c r="P44" s="13">
        <v>30225</v>
      </c>
      <c r="Q44" s="13">
        <v>30888</v>
      </c>
      <c r="R44" s="13">
        <v>30898</v>
      </c>
      <c r="S44" s="13">
        <v>31981</v>
      </c>
      <c r="T44" s="13">
        <v>32397</v>
      </c>
      <c r="U44" s="13">
        <v>32965</v>
      </c>
      <c r="V44" s="13">
        <v>35154</v>
      </c>
      <c r="W44" s="14">
        <v>41</v>
      </c>
      <c r="X44" s="15">
        <v>69354</v>
      </c>
      <c r="Y44" s="15">
        <v>73570</v>
      </c>
      <c r="Z44" s="15">
        <v>75840</v>
      </c>
      <c r="AA44" s="15">
        <v>79117</v>
      </c>
      <c r="AB44" s="15">
        <v>84468</v>
      </c>
      <c r="AC44" s="15">
        <v>84127</v>
      </c>
      <c r="AD44" s="15">
        <v>84403</v>
      </c>
      <c r="AE44" s="15">
        <v>83630</v>
      </c>
      <c r="AF44" s="15">
        <v>82833</v>
      </c>
      <c r="AG44" s="15">
        <v>83637</v>
      </c>
      <c r="AH44">
        <f t="shared" si="0"/>
        <v>81310</v>
      </c>
      <c r="AI44">
        <f t="shared" si="1"/>
        <v>81741</v>
      </c>
      <c r="AK44" s="52">
        <v>40</v>
      </c>
      <c r="AL44" s="52">
        <v>41073</v>
      </c>
      <c r="AM44" s="52">
        <v>39934</v>
      </c>
      <c r="AN44" s="52">
        <v>81007</v>
      </c>
      <c r="AP44" s="72">
        <v>40</v>
      </c>
      <c r="AQ44" s="72">
        <v>41239</v>
      </c>
      <c r="AR44" s="72">
        <v>39187</v>
      </c>
      <c r="AS44" s="72">
        <v>80426</v>
      </c>
    </row>
    <row r="45" spans="1:45">
      <c r="A45" s="2">
        <v>43</v>
      </c>
      <c r="B45" s="3">
        <v>60782</v>
      </c>
      <c r="C45" s="3">
        <v>61415</v>
      </c>
      <c r="D45" s="3">
        <v>61790</v>
      </c>
      <c r="E45" s="3">
        <v>57890</v>
      </c>
      <c r="F45" s="3">
        <v>57300</v>
      </c>
      <c r="G45" s="3">
        <v>58456</v>
      </c>
      <c r="H45" s="3">
        <v>56599</v>
      </c>
      <c r="I45" s="3">
        <v>47939</v>
      </c>
      <c r="J45" s="3">
        <v>69711</v>
      </c>
      <c r="K45" s="3">
        <v>63569</v>
      </c>
      <c r="L45" s="12">
        <v>42</v>
      </c>
      <c r="M45" s="13">
        <v>31304</v>
      </c>
      <c r="N45" s="13">
        <v>31027</v>
      </c>
      <c r="O45" s="13">
        <v>29939</v>
      </c>
      <c r="P45" s="13">
        <v>29914</v>
      </c>
      <c r="Q45" s="13">
        <v>30200</v>
      </c>
      <c r="R45" s="13">
        <v>30880</v>
      </c>
      <c r="S45" s="13">
        <v>30883</v>
      </c>
      <c r="T45" s="13">
        <v>31983</v>
      </c>
      <c r="U45" s="13">
        <v>32411</v>
      </c>
      <c r="V45" s="13">
        <v>33029</v>
      </c>
      <c r="W45" s="14">
        <v>42</v>
      </c>
      <c r="X45" s="15">
        <v>68813</v>
      </c>
      <c r="Y45" s="15">
        <v>69632</v>
      </c>
      <c r="Z45" s="15">
        <v>74396</v>
      </c>
      <c r="AA45" s="15">
        <v>76367</v>
      </c>
      <c r="AB45" s="15">
        <v>79305</v>
      </c>
      <c r="AC45" s="15">
        <v>84624</v>
      </c>
      <c r="AD45" s="15">
        <v>84685</v>
      </c>
      <c r="AE45" s="15">
        <v>84631</v>
      </c>
      <c r="AF45" s="15">
        <v>83611</v>
      </c>
      <c r="AG45" s="15">
        <v>82809</v>
      </c>
      <c r="AH45">
        <f t="shared" si="0"/>
        <v>83402</v>
      </c>
      <c r="AI45">
        <f t="shared" si="1"/>
        <v>81829</v>
      </c>
      <c r="AK45" s="52">
        <v>41</v>
      </c>
      <c r="AL45" s="52">
        <v>41413</v>
      </c>
      <c r="AM45" s="52">
        <v>39897</v>
      </c>
      <c r="AN45" s="52">
        <v>81310</v>
      </c>
      <c r="AP45" s="72">
        <v>41</v>
      </c>
      <c r="AQ45" s="72">
        <v>41465</v>
      </c>
      <c r="AR45" s="72">
        <v>40276</v>
      </c>
      <c r="AS45" s="72">
        <v>81741</v>
      </c>
    </row>
    <row r="46" spans="1:45">
      <c r="A46" s="2">
        <v>44</v>
      </c>
      <c r="B46" s="3">
        <v>56222</v>
      </c>
      <c r="C46" s="3">
        <v>60575</v>
      </c>
      <c r="D46" s="3">
        <v>61263</v>
      </c>
      <c r="E46" s="3">
        <v>61651</v>
      </c>
      <c r="F46" s="3">
        <v>57775</v>
      </c>
      <c r="G46" s="3">
        <v>57201</v>
      </c>
      <c r="H46" s="3">
        <v>58355</v>
      </c>
      <c r="I46" s="3">
        <v>56522</v>
      </c>
      <c r="J46" s="3">
        <v>47859</v>
      </c>
      <c r="K46" s="3">
        <v>69614</v>
      </c>
      <c r="L46" s="12">
        <v>43</v>
      </c>
      <c r="M46" s="13">
        <v>32463</v>
      </c>
      <c r="N46" s="13">
        <v>31251</v>
      </c>
      <c r="O46" s="13">
        <v>30977</v>
      </c>
      <c r="P46" s="13">
        <v>29872</v>
      </c>
      <c r="Q46" s="13">
        <v>29899</v>
      </c>
      <c r="R46" s="13">
        <v>30181</v>
      </c>
      <c r="S46" s="13">
        <v>30863</v>
      </c>
      <c r="T46" s="13">
        <v>30873</v>
      </c>
      <c r="U46" s="13">
        <v>31973</v>
      </c>
      <c r="V46" s="13">
        <v>32411</v>
      </c>
      <c r="W46" s="14">
        <v>43</v>
      </c>
      <c r="X46" s="15">
        <v>64740</v>
      </c>
      <c r="Y46" s="15">
        <v>69102</v>
      </c>
      <c r="Z46" s="15">
        <v>70445</v>
      </c>
      <c r="AA46" s="15">
        <v>74843</v>
      </c>
      <c r="AB46" s="15">
        <v>76508</v>
      </c>
      <c r="AC46" s="15">
        <v>79445</v>
      </c>
      <c r="AD46" s="15">
        <v>85199</v>
      </c>
      <c r="AE46" s="15">
        <v>84945</v>
      </c>
      <c r="AF46" s="15">
        <v>84555</v>
      </c>
      <c r="AG46" s="15">
        <v>83615</v>
      </c>
      <c r="AH46">
        <f t="shared" si="0"/>
        <v>82442</v>
      </c>
      <c r="AI46">
        <f t="shared" si="1"/>
        <v>83667</v>
      </c>
      <c r="AK46" s="52">
        <v>42</v>
      </c>
      <c r="AL46" s="52">
        <v>42486</v>
      </c>
      <c r="AM46" s="52">
        <v>40916</v>
      </c>
      <c r="AN46" s="52">
        <v>83402</v>
      </c>
      <c r="AP46" s="72">
        <v>42</v>
      </c>
      <c r="AQ46" s="72">
        <v>41558</v>
      </c>
      <c r="AR46" s="72">
        <v>40271</v>
      </c>
      <c r="AS46" s="72">
        <v>81829</v>
      </c>
    </row>
    <row r="47" spans="1:45">
      <c r="A47" s="2">
        <v>45</v>
      </c>
      <c r="B47" s="3">
        <v>53451</v>
      </c>
      <c r="C47" s="3">
        <v>56061</v>
      </c>
      <c r="D47" s="3">
        <v>60413</v>
      </c>
      <c r="E47" s="3">
        <v>61130</v>
      </c>
      <c r="F47" s="3">
        <v>61526</v>
      </c>
      <c r="G47" s="3">
        <v>57719</v>
      </c>
      <c r="H47" s="3">
        <v>57103</v>
      </c>
      <c r="I47" s="3">
        <v>58262</v>
      </c>
      <c r="J47" s="3">
        <v>56423</v>
      </c>
      <c r="K47" s="3">
        <v>47812</v>
      </c>
      <c r="L47" s="12">
        <v>44</v>
      </c>
      <c r="M47" s="13">
        <v>32011</v>
      </c>
      <c r="N47" s="13">
        <v>32425</v>
      </c>
      <c r="O47" s="13">
        <v>31214</v>
      </c>
      <c r="P47" s="13">
        <v>30903</v>
      </c>
      <c r="Q47" s="13">
        <v>29823</v>
      </c>
      <c r="R47" s="13">
        <v>29904</v>
      </c>
      <c r="S47" s="13">
        <v>30145</v>
      </c>
      <c r="T47" s="13">
        <v>30845</v>
      </c>
      <c r="U47" s="13">
        <v>30884</v>
      </c>
      <c r="V47" s="13">
        <v>32007</v>
      </c>
      <c r="W47" s="14">
        <v>44</v>
      </c>
      <c r="X47" s="15">
        <v>63476</v>
      </c>
      <c r="Y47" s="15">
        <v>65065</v>
      </c>
      <c r="Z47" s="15">
        <v>69929</v>
      </c>
      <c r="AA47" s="15">
        <v>70921</v>
      </c>
      <c r="AB47" s="15">
        <v>75021</v>
      </c>
      <c r="AC47" s="15">
        <v>76591</v>
      </c>
      <c r="AD47" s="15">
        <v>79876</v>
      </c>
      <c r="AE47" s="15">
        <v>85565</v>
      </c>
      <c r="AF47" s="15">
        <v>84780</v>
      </c>
      <c r="AG47" s="15">
        <v>84434</v>
      </c>
      <c r="AH47">
        <f t="shared" si="0"/>
        <v>83144</v>
      </c>
      <c r="AI47">
        <f t="shared" si="1"/>
        <v>82887</v>
      </c>
      <c r="AK47" s="52">
        <v>43</v>
      </c>
      <c r="AL47" s="52">
        <v>41793</v>
      </c>
      <c r="AM47" s="52">
        <v>40649</v>
      </c>
      <c r="AN47" s="52">
        <v>82442</v>
      </c>
      <c r="AP47" s="72">
        <v>43</v>
      </c>
      <c r="AQ47" s="72">
        <v>42598</v>
      </c>
      <c r="AR47" s="72">
        <v>41069</v>
      </c>
      <c r="AS47" s="72">
        <v>83667</v>
      </c>
    </row>
    <row r="48" spans="1:45">
      <c r="A48" s="2">
        <v>46</v>
      </c>
      <c r="B48" s="3">
        <v>55418</v>
      </c>
      <c r="C48" s="3">
        <v>53267</v>
      </c>
      <c r="D48" s="3">
        <v>55926</v>
      </c>
      <c r="E48" s="3">
        <v>60242</v>
      </c>
      <c r="F48" s="3">
        <v>60993</v>
      </c>
      <c r="G48" s="3">
        <v>61399</v>
      </c>
      <c r="H48" s="3">
        <v>57631</v>
      </c>
      <c r="I48" s="3">
        <v>57025</v>
      </c>
      <c r="J48" s="3">
        <v>58157</v>
      </c>
      <c r="K48" s="3">
        <v>56364</v>
      </c>
      <c r="L48" s="12">
        <v>45</v>
      </c>
      <c r="M48" s="13">
        <v>35168</v>
      </c>
      <c r="N48" s="13">
        <v>31928</v>
      </c>
      <c r="O48" s="13">
        <v>32344</v>
      </c>
      <c r="P48" s="13">
        <v>31163</v>
      </c>
      <c r="Q48" s="13">
        <v>30863</v>
      </c>
      <c r="R48" s="13">
        <v>29785</v>
      </c>
      <c r="S48" s="13">
        <v>29900</v>
      </c>
      <c r="T48" s="13">
        <v>30154</v>
      </c>
      <c r="U48" s="13">
        <v>30811</v>
      </c>
      <c r="V48" s="13">
        <v>30904</v>
      </c>
      <c r="W48" s="14">
        <v>45</v>
      </c>
      <c r="X48" s="15">
        <v>63323</v>
      </c>
      <c r="Y48" s="15">
        <v>63758</v>
      </c>
      <c r="Z48" s="15">
        <v>65785</v>
      </c>
      <c r="AA48" s="15">
        <v>70351</v>
      </c>
      <c r="AB48" s="15">
        <v>71012</v>
      </c>
      <c r="AC48" s="15">
        <v>75071</v>
      </c>
      <c r="AD48" s="15">
        <v>77026</v>
      </c>
      <c r="AE48" s="15">
        <v>80116</v>
      </c>
      <c r="AF48" s="15">
        <v>85460</v>
      </c>
      <c r="AG48" s="15">
        <v>84599</v>
      </c>
      <c r="AH48">
        <f t="shared" si="0"/>
        <v>83704</v>
      </c>
      <c r="AI48">
        <f t="shared" si="1"/>
        <v>83499</v>
      </c>
      <c r="AK48" s="52">
        <v>44</v>
      </c>
      <c r="AL48" s="52">
        <v>42189</v>
      </c>
      <c r="AM48" s="52">
        <v>40955</v>
      </c>
      <c r="AN48" s="52">
        <v>83144</v>
      </c>
      <c r="AP48" s="72">
        <v>44</v>
      </c>
      <c r="AQ48" s="72">
        <v>41913</v>
      </c>
      <c r="AR48" s="72">
        <v>40974</v>
      </c>
      <c r="AS48" s="72">
        <v>82887</v>
      </c>
    </row>
    <row r="49" spans="1:45">
      <c r="A49" s="2">
        <v>47</v>
      </c>
      <c r="B49" s="3">
        <v>54681</v>
      </c>
      <c r="C49" s="3">
        <v>55209</v>
      </c>
      <c r="D49" s="3">
        <v>53120</v>
      </c>
      <c r="E49" s="3">
        <v>55779</v>
      </c>
      <c r="F49" s="3">
        <v>60053</v>
      </c>
      <c r="G49" s="3">
        <v>60877</v>
      </c>
      <c r="H49" s="3">
        <v>61251</v>
      </c>
      <c r="I49" s="3">
        <v>57518</v>
      </c>
      <c r="J49" s="3">
        <v>56936</v>
      </c>
      <c r="K49" s="3">
        <v>58069</v>
      </c>
      <c r="L49" s="12">
        <v>46</v>
      </c>
      <c r="M49" s="13">
        <v>23803</v>
      </c>
      <c r="N49" s="13">
        <v>35065</v>
      </c>
      <c r="O49" s="13">
        <v>31850</v>
      </c>
      <c r="P49" s="13">
        <v>32249</v>
      </c>
      <c r="Q49" s="13">
        <v>31082</v>
      </c>
      <c r="R49" s="13">
        <v>30861</v>
      </c>
      <c r="S49" s="13">
        <v>29741</v>
      </c>
      <c r="T49" s="13">
        <v>29881</v>
      </c>
      <c r="U49" s="13">
        <v>30117</v>
      </c>
      <c r="V49" s="13">
        <v>30800</v>
      </c>
      <c r="W49" s="14">
        <v>46</v>
      </c>
      <c r="X49" s="15">
        <v>61220</v>
      </c>
      <c r="Y49" s="15">
        <v>63452</v>
      </c>
      <c r="Z49" s="15">
        <v>64508</v>
      </c>
      <c r="AA49" s="15">
        <v>66200</v>
      </c>
      <c r="AB49" s="15">
        <v>70531</v>
      </c>
      <c r="AC49" s="15">
        <v>71092</v>
      </c>
      <c r="AD49" s="15">
        <v>75403</v>
      </c>
      <c r="AE49" s="15">
        <v>77204</v>
      </c>
      <c r="AF49" s="15">
        <v>80038</v>
      </c>
      <c r="AG49" s="15">
        <v>85333</v>
      </c>
      <c r="AH49">
        <f t="shared" si="0"/>
        <v>83973</v>
      </c>
      <c r="AI49">
        <f t="shared" si="1"/>
        <v>84202</v>
      </c>
      <c r="AK49" s="52">
        <v>45</v>
      </c>
      <c r="AL49" s="52">
        <v>42405</v>
      </c>
      <c r="AM49" s="52">
        <v>41299</v>
      </c>
      <c r="AN49" s="52">
        <v>83704</v>
      </c>
      <c r="AP49" s="72">
        <v>45</v>
      </c>
      <c r="AQ49" s="72">
        <v>42351</v>
      </c>
      <c r="AR49" s="72">
        <v>41148</v>
      </c>
      <c r="AS49" s="72">
        <v>83499</v>
      </c>
    </row>
    <row r="50" spans="1:45">
      <c r="A50" s="2">
        <v>48</v>
      </c>
      <c r="B50" s="3">
        <v>52328</v>
      </c>
      <c r="C50" s="3">
        <v>54443</v>
      </c>
      <c r="D50" s="3">
        <v>55030</v>
      </c>
      <c r="E50" s="3">
        <v>52930</v>
      </c>
      <c r="F50" s="3">
        <v>55601</v>
      </c>
      <c r="G50" s="3">
        <v>59881</v>
      </c>
      <c r="H50" s="3">
        <v>60716</v>
      </c>
      <c r="I50" s="3">
        <v>61108</v>
      </c>
      <c r="J50" s="3">
        <v>57372</v>
      </c>
      <c r="K50" s="3">
        <v>56835</v>
      </c>
      <c r="L50" s="12">
        <v>47</v>
      </c>
      <c r="M50" s="13">
        <v>28375</v>
      </c>
      <c r="N50" s="13">
        <v>23743</v>
      </c>
      <c r="O50" s="13">
        <v>34972</v>
      </c>
      <c r="P50" s="13">
        <v>31747</v>
      </c>
      <c r="Q50" s="13">
        <v>32163</v>
      </c>
      <c r="R50" s="13">
        <v>31003</v>
      </c>
      <c r="S50" s="13">
        <v>30800</v>
      </c>
      <c r="T50" s="13">
        <v>29703</v>
      </c>
      <c r="U50" s="13">
        <v>29841</v>
      </c>
      <c r="V50" s="13">
        <v>30081</v>
      </c>
      <c r="W50" s="14">
        <v>47</v>
      </c>
      <c r="X50" s="15">
        <v>60610</v>
      </c>
      <c r="Y50" s="15">
        <v>61356</v>
      </c>
      <c r="Z50" s="15">
        <v>64118</v>
      </c>
      <c r="AA50" s="15">
        <v>64846</v>
      </c>
      <c r="AB50" s="15">
        <v>66256</v>
      </c>
      <c r="AC50" s="15">
        <v>70583</v>
      </c>
      <c r="AD50" s="15">
        <v>71454</v>
      </c>
      <c r="AE50" s="15">
        <v>75587</v>
      </c>
      <c r="AF50" s="15">
        <v>77107</v>
      </c>
      <c r="AG50" s="15">
        <v>79893</v>
      </c>
      <c r="AH50">
        <f t="shared" si="0"/>
        <v>84718</v>
      </c>
      <c r="AI50">
        <f t="shared" si="1"/>
        <v>84291</v>
      </c>
      <c r="AK50" s="52">
        <v>46</v>
      </c>
      <c r="AL50" s="52">
        <v>42542</v>
      </c>
      <c r="AM50" s="52">
        <v>41431</v>
      </c>
      <c r="AN50" s="52">
        <v>83973</v>
      </c>
      <c r="AP50" s="72">
        <v>46</v>
      </c>
      <c r="AQ50" s="72">
        <v>42563</v>
      </c>
      <c r="AR50" s="72">
        <v>41639</v>
      </c>
      <c r="AS50" s="72">
        <v>84202</v>
      </c>
    </row>
    <row r="51" spans="1:45">
      <c r="A51" s="2">
        <v>49</v>
      </c>
      <c r="B51" s="3">
        <v>52491</v>
      </c>
      <c r="C51" s="3">
        <v>52074</v>
      </c>
      <c r="D51" s="3">
        <v>54242</v>
      </c>
      <c r="E51" s="3">
        <v>54822</v>
      </c>
      <c r="F51" s="3">
        <v>52818</v>
      </c>
      <c r="G51" s="3">
        <v>55430</v>
      </c>
      <c r="H51" s="3">
        <v>59726</v>
      </c>
      <c r="I51" s="3">
        <v>60614</v>
      </c>
      <c r="J51" s="3">
        <v>60940</v>
      </c>
      <c r="K51" s="3">
        <v>57236</v>
      </c>
      <c r="L51" s="12">
        <v>48</v>
      </c>
      <c r="M51" s="13">
        <v>29073</v>
      </c>
      <c r="N51" s="13">
        <v>28286</v>
      </c>
      <c r="O51" s="13">
        <v>23706</v>
      </c>
      <c r="P51" s="13">
        <v>34845</v>
      </c>
      <c r="Q51" s="13">
        <v>31651</v>
      </c>
      <c r="R51" s="13">
        <v>32085</v>
      </c>
      <c r="S51" s="13">
        <v>30927</v>
      </c>
      <c r="T51" s="13">
        <v>30740</v>
      </c>
      <c r="U51" s="13">
        <v>29648</v>
      </c>
      <c r="V51" s="13">
        <v>29798</v>
      </c>
      <c r="W51" s="14">
        <v>48</v>
      </c>
      <c r="X51" s="15">
        <v>59275</v>
      </c>
      <c r="Y51" s="15">
        <v>60707</v>
      </c>
      <c r="Z51" s="15">
        <v>61910</v>
      </c>
      <c r="AA51" s="15">
        <v>64308</v>
      </c>
      <c r="AB51" s="15">
        <v>64990</v>
      </c>
      <c r="AC51" s="15">
        <v>66344</v>
      </c>
      <c r="AD51" s="15">
        <v>71014</v>
      </c>
      <c r="AE51" s="15">
        <v>71662</v>
      </c>
      <c r="AF51" s="15">
        <v>75527</v>
      </c>
      <c r="AG51" s="15">
        <v>76937</v>
      </c>
      <c r="AH51">
        <f t="shared" si="0"/>
        <v>79283</v>
      </c>
      <c r="AI51">
        <f t="shared" si="1"/>
        <v>85131</v>
      </c>
      <c r="AK51" s="52">
        <v>47</v>
      </c>
      <c r="AL51" s="52">
        <v>42566</v>
      </c>
      <c r="AM51" s="52">
        <v>42152</v>
      </c>
      <c r="AN51" s="52">
        <v>84718</v>
      </c>
      <c r="AP51" s="72">
        <v>47</v>
      </c>
      <c r="AQ51" s="72">
        <v>42556</v>
      </c>
      <c r="AR51" s="72">
        <v>41735</v>
      </c>
      <c r="AS51" s="72">
        <v>84291</v>
      </c>
    </row>
    <row r="52" spans="1:45">
      <c r="A52" s="2">
        <v>50</v>
      </c>
      <c r="B52" s="3">
        <v>53082</v>
      </c>
      <c r="C52" s="3">
        <v>52227</v>
      </c>
      <c r="D52" s="3">
        <v>51828</v>
      </c>
      <c r="E52" s="3">
        <v>54017</v>
      </c>
      <c r="F52" s="3">
        <v>54652</v>
      </c>
      <c r="G52" s="3">
        <v>52631</v>
      </c>
      <c r="H52" s="3">
        <v>55243</v>
      </c>
      <c r="I52" s="3">
        <v>59515</v>
      </c>
      <c r="J52" s="3">
        <v>60434</v>
      </c>
      <c r="K52" s="3">
        <v>60825</v>
      </c>
      <c r="L52" s="12">
        <v>49</v>
      </c>
      <c r="M52" s="13">
        <v>28322</v>
      </c>
      <c r="N52" s="13">
        <v>28944</v>
      </c>
      <c r="O52" s="13">
        <v>28192</v>
      </c>
      <c r="P52" s="13">
        <v>23613</v>
      </c>
      <c r="Q52" s="13">
        <v>34728</v>
      </c>
      <c r="R52" s="13">
        <v>31550</v>
      </c>
      <c r="S52" s="13">
        <v>31958</v>
      </c>
      <c r="T52" s="13">
        <v>30857</v>
      </c>
      <c r="U52" s="13">
        <v>30671</v>
      </c>
      <c r="V52" s="13">
        <v>29587</v>
      </c>
      <c r="W52" s="14">
        <v>49</v>
      </c>
      <c r="X52" s="15">
        <v>59208</v>
      </c>
      <c r="Y52" s="15">
        <v>59368</v>
      </c>
      <c r="Z52" s="15">
        <v>61219</v>
      </c>
      <c r="AA52" s="15">
        <v>62174</v>
      </c>
      <c r="AB52" s="15">
        <v>64284</v>
      </c>
      <c r="AC52" s="15">
        <v>65003</v>
      </c>
      <c r="AD52" s="15">
        <v>66792</v>
      </c>
      <c r="AE52" s="15">
        <v>71179</v>
      </c>
      <c r="AF52" s="15">
        <v>71527</v>
      </c>
      <c r="AG52" s="15">
        <v>75436</v>
      </c>
      <c r="AH52">
        <f t="shared" si="0"/>
        <v>76391</v>
      </c>
      <c r="AI52">
        <f t="shared" si="1"/>
        <v>79646</v>
      </c>
      <c r="AK52" s="52">
        <v>48</v>
      </c>
      <c r="AL52" s="52">
        <v>39906</v>
      </c>
      <c r="AM52" s="52">
        <v>39377</v>
      </c>
      <c r="AN52" s="52">
        <v>79283</v>
      </c>
      <c r="AP52" s="72">
        <v>48</v>
      </c>
      <c r="AQ52" s="72">
        <v>42671</v>
      </c>
      <c r="AR52" s="72">
        <v>42460</v>
      </c>
      <c r="AS52" s="72">
        <v>85131</v>
      </c>
    </row>
    <row r="53" spans="1:45">
      <c r="A53" s="2">
        <v>51</v>
      </c>
      <c r="B53" s="3">
        <v>55509</v>
      </c>
      <c r="C53" s="3">
        <v>52764</v>
      </c>
      <c r="D53" s="3">
        <v>51990</v>
      </c>
      <c r="E53" s="3">
        <v>51549</v>
      </c>
      <c r="F53" s="3">
        <v>53770</v>
      </c>
      <c r="G53" s="3">
        <v>54453</v>
      </c>
      <c r="H53" s="3">
        <v>52466</v>
      </c>
      <c r="I53" s="3">
        <v>55077</v>
      </c>
      <c r="J53" s="3">
        <v>59321</v>
      </c>
      <c r="K53" s="3">
        <v>60290</v>
      </c>
      <c r="L53" s="12">
        <v>50</v>
      </c>
      <c r="M53" s="13">
        <v>28571</v>
      </c>
      <c r="N53" s="13">
        <v>28210</v>
      </c>
      <c r="O53" s="13">
        <v>28822</v>
      </c>
      <c r="P53" s="13">
        <v>28093</v>
      </c>
      <c r="Q53" s="13">
        <v>23513</v>
      </c>
      <c r="R53" s="13">
        <v>34600</v>
      </c>
      <c r="S53" s="13">
        <v>31451</v>
      </c>
      <c r="T53" s="13">
        <v>31830</v>
      </c>
      <c r="U53" s="13">
        <v>30793</v>
      </c>
      <c r="V53" s="13">
        <v>30607</v>
      </c>
      <c r="W53" s="14">
        <v>50</v>
      </c>
      <c r="X53" s="15">
        <v>58580</v>
      </c>
      <c r="Y53" s="15">
        <v>59220</v>
      </c>
      <c r="Z53" s="15">
        <v>59733</v>
      </c>
      <c r="AA53" s="15">
        <v>61404</v>
      </c>
      <c r="AB53" s="15">
        <v>62229</v>
      </c>
      <c r="AC53" s="15">
        <v>64238</v>
      </c>
      <c r="AD53" s="15">
        <v>65309</v>
      </c>
      <c r="AE53" s="15">
        <v>66853</v>
      </c>
      <c r="AF53" s="15">
        <v>71169</v>
      </c>
      <c r="AG53" s="15">
        <v>71422</v>
      </c>
      <c r="AH53">
        <f t="shared" si="0"/>
        <v>74708</v>
      </c>
      <c r="AI53">
        <f t="shared" si="1"/>
        <v>76710</v>
      </c>
      <c r="AK53" s="52">
        <v>49</v>
      </c>
      <c r="AL53" s="52">
        <v>38500</v>
      </c>
      <c r="AM53" s="52">
        <v>37891</v>
      </c>
      <c r="AN53" s="52">
        <v>76391</v>
      </c>
      <c r="AP53" s="72">
        <v>49</v>
      </c>
      <c r="AQ53" s="72">
        <v>40023</v>
      </c>
      <c r="AR53" s="72">
        <v>39623</v>
      </c>
      <c r="AS53" s="72">
        <v>79646</v>
      </c>
    </row>
    <row r="54" spans="1:45">
      <c r="A54" s="2">
        <v>52</v>
      </c>
      <c r="B54" s="3">
        <v>51948</v>
      </c>
      <c r="C54" s="3">
        <v>55197</v>
      </c>
      <c r="D54" s="3">
        <v>52465</v>
      </c>
      <c r="E54" s="3">
        <v>51729</v>
      </c>
      <c r="F54" s="3">
        <v>51263</v>
      </c>
      <c r="G54" s="3">
        <v>53572</v>
      </c>
      <c r="H54" s="3">
        <v>54267</v>
      </c>
      <c r="I54" s="3">
        <v>52299</v>
      </c>
      <c r="J54" s="3">
        <v>54932</v>
      </c>
      <c r="K54" s="3">
        <v>59104</v>
      </c>
      <c r="L54" s="12">
        <v>51</v>
      </c>
      <c r="M54" s="13">
        <v>30144</v>
      </c>
      <c r="N54" s="13">
        <v>28467</v>
      </c>
      <c r="O54" s="13">
        <v>28056</v>
      </c>
      <c r="P54" s="13">
        <v>28694</v>
      </c>
      <c r="Q54" s="13">
        <v>27967</v>
      </c>
      <c r="R54" s="13">
        <v>23425</v>
      </c>
      <c r="S54" s="13">
        <v>34471</v>
      </c>
      <c r="T54" s="13">
        <v>31325</v>
      </c>
      <c r="U54" s="13">
        <v>31726</v>
      </c>
      <c r="V54" s="13">
        <v>30691</v>
      </c>
      <c r="W54" s="14">
        <v>51</v>
      </c>
      <c r="X54" s="15">
        <v>61510</v>
      </c>
      <c r="Y54" s="15">
        <v>58594</v>
      </c>
      <c r="Z54" s="15">
        <v>59514</v>
      </c>
      <c r="AA54" s="15">
        <v>59827</v>
      </c>
      <c r="AB54" s="15">
        <v>61482</v>
      </c>
      <c r="AC54" s="15">
        <v>62171</v>
      </c>
      <c r="AD54" s="15">
        <v>64407</v>
      </c>
      <c r="AE54" s="15">
        <v>65488</v>
      </c>
      <c r="AF54" s="15">
        <v>66755</v>
      </c>
      <c r="AG54" s="15">
        <v>71065</v>
      </c>
      <c r="AH54">
        <f t="shared" si="0"/>
        <v>70927</v>
      </c>
      <c r="AI54">
        <f t="shared" si="1"/>
        <v>74925</v>
      </c>
      <c r="AK54" s="52">
        <v>50</v>
      </c>
      <c r="AL54" s="52">
        <v>37458</v>
      </c>
      <c r="AM54" s="52">
        <v>37250</v>
      </c>
      <c r="AN54" s="52">
        <v>74708</v>
      </c>
      <c r="AP54" s="72">
        <v>50</v>
      </c>
      <c r="AQ54" s="72">
        <v>38596</v>
      </c>
      <c r="AR54" s="72">
        <v>38114</v>
      </c>
      <c r="AS54" s="72">
        <v>76710</v>
      </c>
    </row>
    <row r="55" spans="1:45">
      <c r="A55" s="2">
        <v>53</v>
      </c>
      <c r="B55" s="3">
        <v>53914</v>
      </c>
      <c r="C55" s="3">
        <v>51554</v>
      </c>
      <c r="D55" s="3">
        <v>54896</v>
      </c>
      <c r="E55" s="3">
        <v>52182</v>
      </c>
      <c r="F55" s="3">
        <v>51460</v>
      </c>
      <c r="G55" s="3">
        <v>51005</v>
      </c>
      <c r="H55" s="3">
        <v>53377</v>
      </c>
      <c r="I55" s="3">
        <v>54077</v>
      </c>
      <c r="J55" s="3">
        <v>52104</v>
      </c>
      <c r="K55" s="3">
        <v>54743</v>
      </c>
      <c r="L55" s="12">
        <v>52</v>
      </c>
      <c r="M55" s="13">
        <v>30303</v>
      </c>
      <c r="N55" s="13">
        <v>30018</v>
      </c>
      <c r="O55" s="13">
        <v>28331</v>
      </c>
      <c r="P55" s="13">
        <v>27924</v>
      </c>
      <c r="Q55" s="13">
        <v>28563</v>
      </c>
      <c r="R55" s="13">
        <v>27824</v>
      </c>
      <c r="S55" s="13">
        <v>23348</v>
      </c>
      <c r="T55" s="13">
        <v>34334</v>
      </c>
      <c r="U55" s="13">
        <v>31224</v>
      </c>
      <c r="V55" s="13">
        <v>31620</v>
      </c>
      <c r="W55" s="14">
        <v>52</v>
      </c>
      <c r="X55" s="15">
        <v>61005</v>
      </c>
      <c r="Y55" s="15">
        <v>61464</v>
      </c>
      <c r="Z55" s="15">
        <v>58791</v>
      </c>
      <c r="AA55" s="15">
        <v>59554</v>
      </c>
      <c r="AB55" s="15">
        <v>59769</v>
      </c>
      <c r="AC55" s="15">
        <v>61455</v>
      </c>
      <c r="AD55" s="15">
        <v>62359</v>
      </c>
      <c r="AE55" s="15">
        <v>64432</v>
      </c>
      <c r="AF55" s="15">
        <v>65435</v>
      </c>
      <c r="AG55" s="15">
        <v>66627</v>
      </c>
      <c r="AH55">
        <f t="shared" si="0"/>
        <v>70700</v>
      </c>
      <c r="AI55">
        <f t="shared" si="1"/>
        <v>71177</v>
      </c>
      <c r="AK55" s="52">
        <v>51</v>
      </c>
      <c r="AL55" s="52">
        <v>35432</v>
      </c>
      <c r="AM55" s="52">
        <v>35495</v>
      </c>
      <c r="AN55" s="52">
        <v>70927</v>
      </c>
      <c r="AP55" s="72">
        <v>51</v>
      </c>
      <c r="AQ55" s="72">
        <v>37549</v>
      </c>
      <c r="AR55" s="72">
        <v>37376</v>
      </c>
      <c r="AS55" s="72">
        <v>74925</v>
      </c>
    </row>
    <row r="56" spans="1:45">
      <c r="A56" s="2">
        <v>54</v>
      </c>
      <c r="B56" s="3">
        <v>55065</v>
      </c>
      <c r="C56" s="3">
        <v>53527</v>
      </c>
      <c r="D56" s="3">
        <v>51228</v>
      </c>
      <c r="E56" s="3">
        <v>54543</v>
      </c>
      <c r="F56" s="3">
        <v>51877</v>
      </c>
      <c r="G56" s="3">
        <v>51220</v>
      </c>
      <c r="H56" s="3">
        <v>50735</v>
      </c>
      <c r="I56" s="3">
        <v>53161</v>
      </c>
      <c r="J56" s="3">
        <v>53838</v>
      </c>
      <c r="K56" s="3">
        <v>51938</v>
      </c>
      <c r="L56" s="12">
        <v>53</v>
      </c>
      <c r="M56" s="13">
        <v>29356</v>
      </c>
      <c r="N56" s="13">
        <v>30120</v>
      </c>
      <c r="O56" s="13">
        <v>29839</v>
      </c>
      <c r="P56" s="13">
        <v>28166</v>
      </c>
      <c r="Q56" s="13">
        <v>27810</v>
      </c>
      <c r="R56" s="13">
        <v>28458</v>
      </c>
      <c r="S56" s="13">
        <v>27705</v>
      </c>
      <c r="T56" s="13">
        <v>23273</v>
      </c>
      <c r="U56" s="13">
        <v>34154</v>
      </c>
      <c r="V56" s="13">
        <v>31057</v>
      </c>
      <c r="W56" s="14">
        <v>53</v>
      </c>
      <c r="X56" s="15">
        <v>63087</v>
      </c>
      <c r="Y56" s="15">
        <v>60987</v>
      </c>
      <c r="Z56" s="15">
        <v>61589</v>
      </c>
      <c r="AA56" s="15">
        <v>58799</v>
      </c>
      <c r="AB56" s="15">
        <v>59402</v>
      </c>
      <c r="AC56" s="15">
        <v>59675</v>
      </c>
      <c r="AD56" s="15">
        <v>61542</v>
      </c>
      <c r="AE56" s="15">
        <v>62426</v>
      </c>
      <c r="AF56" s="15">
        <v>64273</v>
      </c>
      <c r="AG56" s="15">
        <v>65376</v>
      </c>
      <c r="AH56">
        <f t="shared" si="0"/>
        <v>66353</v>
      </c>
      <c r="AI56">
        <f t="shared" si="1"/>
        <v>70854</v>
      </c>
      <c r="AK56" s="52">
        <v>52</v>
      </c>
      <c r="AL56" s="52">
        <v>35363</v>
      </c>
      <c r="AM56" s="52">
        <v>35337</v>
      </c>
      <c r="AN56" s="52">
        <v>70700</v>
      </c>
      <c r="AP56" s="72">
        <v>52</v>
      </c>
      <c r="AQ56" s="72">
        <v>35557</v>
      </c>
      <c r="AR56" s="72">
        <v>35620</v>
      </c>
      <c r="AS56" s="72">
        <v>71177</v>
      </c>
    </row>
    <row r="57" spans="1:45">
      <c r="A57" s="2">
        <v>55</v>
      </c>
      <c r="B57" s="3">
        <v>53707</v>
      </c>
      <c r="C57" s="3">
        <v>54636</v>
      </c>
      <c r="D57" s="3">
        <v>53120</v>
      </c>
      <c r="E57" s="3">
        <v>50908</v>
      </c>
      <c r="F57" s="3">
        <v>54224</v>
      </c>
      <c r="G57" s="3">
        <v>51607</v>
      </c>
      <c r="H57" s="3">
        <v>50979</v>
      </c>
      <c r="I57" s="3">
        <v>50503</v>
      </c>
      <c r="J57" s="3">
        <v>52915</v>
      </c>
      <c r="K57" s="3">
        <v>53591</v>
      </c>
      <c r="L57" s="12">
        <v>54</v>
      </c>
      <c r="M57" s="13">
        <v>26956</v>
      </c>
      <c r="N57" s="13">
        <v>29164</v>
      </c>
      <c r="O57" s="13">
        <v>29967</v>
      </c>
      <c r="P57" s="13">
        <v>29663</v>
      </c>
      <c r="Q57" s="13">
        <v>28028</v>
      </c>
      <c r="R57" s="13">
        <v>27644</v>
      </c>
      <c r="S57" s="13">
        <v>28318</v>
      </c>
      <c r="T57" s="13">
        <v>27561</v>
      </c>
      <c r="U57" s="13">
        <v>23176</v>
      </c>
      <c r="V57" s="13">
        <v>33996</v>
      </c>
      <c r="W57" s="14">
        <v>54</v>
      </c>
      <c r="X57" s="15">
        <v>62059</v>
      </c>
      <c r="Y57" s="15">
        <v>63073</v>
      </c>
      <c r="Z57" s="15">
        <v>61175</v>
      </c>
      <c r="AA57" s="15">
        <v>61582</v>
      </c>
      <c r="AB57" s="15">
        <v>58704</v>
      </c>
      <c r="AC57" s="15">
        <v>59280</v>
      </c>
      <c r="AD57" s="15">
        <v>59671</v>
      </c>
      <c r="AE57" s="15">
        <v>61548</v>
      </c>
      <c r="AF57" s="15">
        <v>62330</v>
      </c>
      <c r="AG57" s="15">
        <v>64182</v>
      </c>
      <c r="AH57">
        <f t="shared" si="0"/>
        <v>65068</v>
      </c>
      <c r="AI57">
        <f t="shared" si="1"/>
        <v>66380</v>
      </c>
      <c r="AK57" s="52">
        <v>53</v>
      </c>
      <c r="AL57" s="52">
        <v>33001</v>
      </c>
      <c r="AM57" s="52">
        <v>33352</v>
      </c>
      <c r="AN57" s="52">
        <v>66353</v>
      </c>
      <c r="AP57" s="72">
        <v>53</v>
      </c>
      <c r="AQ57" s="72">
        <v>35352</v>
      </c>
      <c r="AR57" s="72">
        <v>35502</v>
      </c>
      <c r="AS57" s="72">
        <v>70854</v>
      </c>
    </row>
    <row r="58" spans="1:45">
      <c r="A58" s="2">
        <v>56</v>
      </c>
      <c r="B58" s="3">
        <v>53745</v>
      </c>
      <c r="C58" s="3">
        <v>53258</v>
      </c>
      <c r="D58" s="3">
        <v>54241</v>
      </c>
      <c r="E58" s="3">
        <v>52698</v>
      </c>
      <c r="F58" s="3">
        <v>50585</v>
      </c>
      <c r="G58" s="3">
        <v>53792</v>
      </c>
      <c r="H58" s="3">
        <v>51314</v>
      </c>
      <c r="I58" s="3">
        <v>50719</v>
      </c>
      <c r="J58" s="3">
        <v>50218</v>
      </c>
      <c r="K58" s="3">
        <v>52676</v>
      </c>
      <c r="L58" s="12">
        <v>55</v>
      </c>
      <c r="M58" s="13">
        <v>25176</v>
      </c>
      <c r="N58" s="13">
        <v>26773</v>
      </c>
      <c r="O58" s="13">
        <v>28964</v>
      </c>
      <c r="P58" s="13">
        <v>29776</v>
      </c>
      <c r="Q58" s="13">
        <v>29493</v>
      </c>
      <c r="R58" s="13">
        <v>27880</v>
      </c>
      <c r="S58" s="13">
        <v>27538</v>
      </c>
      <c r="T58" s="13">
        <v>28181</v>
      </c>
      <c r="U58" s="13">
        <v>27418</v>
      </c>
      <c r="V58" s="13">
        <v>23068</v>
      </c>
      <c r="W58" s="14">
        <v>55</v>
      </c>
      <c r="X58" s="15">
        <v>67804</v>
      </c>
      <c r="Y58" s="15">
        <v>61994</v>
      </c>
      <c r="Z58" s="15">
        <v>63149</v>
      </c>
      <c r="AA58" s="15">
        <v>61176</v>
      </c>
      <c r="AB58" s="15">
        <v>61456</v>
      </c>
      <c r="AC58" s="15">
        <v>58510</v>
      </c>
      <c r="AD58" s="15">
        <v>59167</v>
      </c>
      <c r="AE58" s="15">
        <v>59641</v>
      </c>
      <c r="AF58" s="15">
        <v>61376</v>
      </c>
      <c r="AG58" s="15">
        <v>62197</v>
      </c>
      <c r="AH58">
        <f t="shared" si="0"/>
        <v>63982</v>
      </c>
      <c r="AI58">
        <f t="shared" si="1"/>
        <v>65174</v>
      </c>
      <c r="AK58" s="52">
        <v>54</v>
      </c>
      <c r="AL58" s="52">
        <v>32246</v>
      </c>
      <c r="AM58" s="52">
        <v>32822</v>
      </c>
      <c r="AN58" s="52">
        <v>65068</v>
      </c>
      <c r="AP58" s="72">
        <v>54</v>
      </c>
      <c r="AQ58" s="72">
        <v>32958</v>
      </c>
      <c r="AR58" s="72">
        <v>33422</v>
      </c>
      <c r="AS58" s="72">
        <v>66380</v>
      </c>
    </row>
    <row r="59" spans="1:45">
      <c r="A59" s="2">
        <v>57</v>
      </c>
      <c r="B59" s="3">
        <v>52338</v>
      </c>
      <c r="C59" s="3">
        <v>53234</v>
      </c>
      <c r="D59" s="3">
        <v>52808</v>
      </c>
      <c r="E59" s="3">
        <v>53831</v>
      </c>
      <c r="F59" s="3">
        <v>52250</v>
      </c>
      <c r="G59" s="3">
        <v>50226</v>
      </c>
      <c r="H59" s="3">
        <v>53452</v>
      </c>
      <c r="I59" s="3">
        <v>50974</v>
      </c>
      <c r="J59" s="3">
        <v>50426</v>
      </c>
      <c r="K59" s="3">
        <v>49939</v>
      </c>
      <c r="L59" s="12">
        <v>56</v>
      </c>
      <c r="M59" s="13">
        <v>26236</v>
      </c>
      <c r="N59" s="13">
        <v>24998</v>
      </c>
      <c r="O59" s="13">
        <v>26578</v>
      </c>
      <c r="P59" s="13">
        <v>28768</v>
      </c>
      <c r="Q59" s="13">
        <v>29579</v>
      </c>
      <c r="R59" s="13">
        <v>29300</v>
      </c>
      <c r="S59" s="13">
        <v>27717</v>
      </c>
      <c r="T59" s="13">
        <v>27358</v>
      </c>
      <c r="U59" s="13">
        <v>28004</v>
      </c>
      <c r="V59" s="13">
        <v>27213</v>
      </c>
      <c r="W59" s="14">
        <v>56</v>
      </c>
      <c r="X59" s="15">
        <v>46684</v>
      </c>
      <c r="Y59" s="15">
        <v>67740</v>
      </c>
      <c r="Z59" s="15">
        <v>62030</v>
      </c>
      <c r="AA59" s="15">
        <v>63060</v>
      </c>
      <c r="AB59" s="15">
        <v>61039</v>
      </c>
      <c r="AC59" s="15">
        <v>61276</v>
      </c>
      <c r="AD59" s="15">
        <v>58440</v>
      </c>
      <c r="AE59" s="15">
        <v>59062</v>
      </c>
      <c r="AF59" s="15">
        <v>59408</v>
      </c>
      <c r="AG59" s="15">
        <v>61184</v>
      </c>
      <c r="AH59">
        <f t="shared" si="0"/>
        <v>61898</v>
      </c>
      <c r="AI59">
        <f t="shared" si="1"/>
        <v>64011</v>
      </c>
      <c r="AK59" s="52">
        <v>55</v>
      </c>
      <c r="AL59" s="52">
        <v>31462</v>
      </c>
      <c r="AM59" s="52">
        <v>32520</v>
      </c>
      <c r="AN59" s="52">
        <v>63982</v>
      </c>
      <c r="AP59" s="72">
        <v>55</v>
      </c>
      <c r="AQ59" s="72">
        <v>32266</v>
      </c>
      <c r="AR59" s="72">
        <v>32908</v>
      </c>
      <c r="AS59" s="72">
        <v>65174</v>
      </c>
    </row>
    <row r="60" spans="1:45">
      <c r="A60" s="2">
        <v>58</v>
      </c>
      <c r="B60" s="3">
        <v>53280</v>
      </c>
      <c r="C60" s="3">
        <v>51823</v>
      </c>
      <c r="D60" s="3">
        <v>52753</v>
      </c>
      <c r="E60" s="3">
        <v>52321</v>
      </c>
      <c r="F60" s="3">
        <v>53346</v>
      </c>
      <c r="G60" s="3">
        <v>51825</v>
      </c>
      <c r="H60" s="3">
        <v>49844</v>
      </c>
      <c r="I60" s="3">
        <v>53075</v>
      </c>
      <c r="J60" s="3">
        <v>50659</v>
      </c>
      <c r="K60" s="3">
        <v>50134</v>
      </c>
      <c r="L60" s="12">
        <v>57</v>
      </c>
      <c r="M60" s="13">
        <v>25560</v>
      </c>
      <c r="N60" s="13">
        <v>26036</v>
      </c>
      <c r="O60" s="13">
        <v>24806</v>
      </c>
      <c r="P60" s="13">
        <v>26340</v>
      </c>
      <c r="Q60" s="13">
        <v>28569</v>
      </c>
      <c r="R60" s="13">
        <v>29391</v>
      </c>
      <c r="S60" s="13">
        <v>29157</v>
      </c>
      <c r="T60" s="13">
        <v>27554</v>
      </c>
      <c r="U60" s="13">
        <v>27207</v>
      </c>
      <c r="V60" s="13">
        <v>27846</v>
      </c>
      <c r="W60" s="14">
        <v>57</v>
      </c>
      <c r="X60" s="15">
        <v>54681</v>
      </c>
      <c r="Y60" s="15">
        <v>46554</v>
      </c>
      <c r="Z60" s="15">
        <v>67622</v>
      </c>
      <c r="AA60" s="15">
        <v>61966</v>
      </c>
      <c r="AB60" s="15">
        <v>62907</v>
      </c>
      <c r="AC60" s="15">
        <v>60819</v>
      </c>
      <c r="AD60" s="15">
        <v>61151</v>
      </c>
      <c r="AE60" s="15">
        <v>58276</v>
      </c>
      <c r="AF60" s="15">
        <v>58785</v>
      </c>
      <c r="AG60" s="15">
        <v>59243</v>
      </c>
      <c r="AH60">
        <f t="shared" si="0"/>
        <v>60893</v>
      </c>
      <c r="AI60">
        <f t="shared" si="1"/>
        <v>61853</v>
      </c>
      <c r="AK60" s="52">
        <v>56</v>
      </c>
      <c r="AL60" s="52">
        <v>30422</v>
      </c>
      <c r="AM60" s="52">
        <v>31476</v>
      </c>
      <c r="AN60" s="52">
        <v>61898</v>
      </c>
      <c r="AP60" s="72">
        <v>56</v>
      </c>
      <c r="AQ60" s="72">
        <v>31391</v>
      </c>
      <c r="AR60" s="72">
        <v>32620</v>
      </c>
      <c r="AS60" s="72">
        <v>64011</v>
      </c>
    </row>
    <row r="61" spans="1:45">
      <c r="A61" s="2">
        <v>59</v>
      </c>
      <c r="B61" s="3">
        <v>50472</v>
      </c>
      <c r="C61" s="3">
        <v>52698</v>
      </c>
      <c r="D61" s="3">
        <v>51237</v>
      </c>
      <c r="E61" s="3">
        <v>52258</v>
      </c>
      <c r="F61" s="3">
        <v>51870</v>
      </c>
      <c r="G61" s="3">
        <v>52898</v>
      </c>
      <c r="H61" s="3">
        <v>51381</v>
      </c>
      <c r="I61" s="3">
        <v>49421</v>
      </c>
      <c r="J61" s="3">
        <v>52665</v>
      </c>
      <c r="K61" s="3">
        <v>50289</v>
      </c>
      <c r="L61" s="12">
        <v>58</v>
      </c>
      <c r="M61" s="13">
        <v>24163</v>
      </c>
      <c r="N61" s="13">
        <v>25283</v>
      </c>
      <c r="O61" s="13">
        <v>25797</v>
      </c>
      <c r="P61" s="13">
        <v>24577</v>
      </c>
      <c r="Q61" s="13">
        <v>26119</v>
      </c>
      <c r="R61" s="13">
        <v>28381</v>
      </c>
      <c r="S61" s="13">
        <v>29185</v>
      </c>
      <c r="T61" s="13">
        <v>28955</v>
      </c>
      <c r="U61" s="13">
        <v>27365</v>
      </c>
      <c r="V61" s="13">
        <v>27019</v>
      </c>
      <c r="W61" s="14">
        <v>58</v>
      </c>
      <c r="X61" s="15">
        <v>56333</v>
      </c>
      <c r="Y61" s="15">
        <v>54491</v>
      </c>
      <c r="Z61" s="15">
        <v>46467</v>
      </c>
      <c r="AA61" s="15">
        <v>67483</v>
      </c>
      <c r="AB61" s="15">
        <v>61790</v>
      </c>
      <c r="AC61" s="15">
        <v>62679</v>
      </c>
      <c r="AD61" s="15">
        <v>60602</v>
      </c>
      <c r="AE61" s="15">
        <v>61036</v>
      </c>
      <c r="AF61" s="15">
        <v>58095</v>
      </c>
      <c r="AG61" s="15">
        <v>58531</v>
      </c>
      <c r="AH61">
        <f t="shared" si="0"/>
        <v>58860</v>
      </c>
      <c r="AI61">
        <f t="shared" si="1"/>
        <v>60954</v>
      </c>
      <c r="AK61" s="52">
        <v>57</v>
      </c>
      <c r="AL61" s="52">
        <v>30076</v>
      </c>
      <c r="AM61" s="52">
        <v>30817</v>
      </c>
      <c r="AN61" s="52">
        <v>60893</v>
      </c>
      <c r="AP61" s="72">
        <v>57</v>
      </c>
      <c r="AQ61" s="72">
        <v>30354</v>
      </c>
      <c r="AR61" s="72">
        <v>31499</v>
      </c>
      <c r="AS61" s="72">
        <v>61853</v>
      </c>
    </row>
    <row r="62" spans="1:45">
      <c r="A62" s="2">
        <v>60</v>
      </c>
      <c r="B62" s="3">
        <v>49512</v>
      </c>
      <c r="C62" s="3">
        <v>49874</v>
      </c>
      <c r="D62" s="3">
        <v>52137</v>
      </c>
      <c r="E62" s="3">
        <v>50718</v>
      </c>
      <c r="F62" s="3">
        <v>51737</v>
      </c>
      <c r="G62" s="3">
        <v>51416</v>
      </c>
      <c r="H62" s="3">
        <v>52445</v>
      </c>
      <c r="I62" s="3">
        <v>50918</v>
      </c>
      <c r="J62" s="3">
        <v>48990</v>
      </c>
      <c r="K62" s="3">
        <v>52255</v>
      </c>
      <c r="L62" s="12">
        <v>59</v>
      </c>
      <c r="M62" s="13">
        <v>23817</v>
      </c>
      <c r="N62" s="13">
        <v>23933</v>
      </c>
      <c r="O62" s="13">
        <v>25015</v>
      </c>
      <c r="P62" s="13">
        <v>25536</v>
      </c>
      <c r="Q62" s="13">
        <v>24354</v>
      </c>
      <c r="R62" s="13">
        <v>25854</v>
      </c>
      <c r="S62" s="13">
        <v>28138</v>
      </c>
      <c r="T62" s="13">
        <v>28971</v>
      </c>
      <c r="U62" s="13">
        <v>28709</v>
      </c>
      <c r="V62" s="13">
        <v>27181</v>
      </c>
      <c r="W62" s="14">
        <v>59</v>
      </c>
      <c r="X62" s="15">
        <v>54870</v>
      </c>
      <c r="Y62" s="15">
        <v>56136</v>
      </c>
      <c r="Z62" s="15">
        <v>54372</v>
      </c>
      <c r="AA62" s="15">
        <v>46364</v>
      </c>
      <c r="AB62" s="15">
        <v>67199</v>
      </c>
      <c r="AC62" s="15">
        <v>61572</v>
      </c>
      <c r="AD62" s="15">
        <v>62494</v>
      </c>
      <c r="AE62" s="15">
        <v>60388</v>
      </c>
      <c r="AF62" s="15">
        <v>60703</v>
      </c>
      <c r="AG62" s="15">
        <v>57805</v>
      </c>
      <c r="AH62">
        <f t="shared" si="0"/>
        <v>58041</v>
      </c>
      <c r="AI62">
        <f t="shared" si="1"/>
        <v>58781</v>
      </c>
      <c r="AK62" s="52">
        <v>58</v>
      </c>
      <c r="AL62" s="52">
        <v>29112</v>
      </c>
      <c r="AM62" s="52">
        <v>29748</v>
      </c>
      <c r="AN62" s="52">
        <v>58860</v>
      </c>
      <c r="AP62" s="72">
        <v>58</v>
      </c>
      <c r="AQ62" s="72">
        <v>30073</v>
      </c>
      <c r="AR62" s="72">
        <v>30881</v>
      </c>
      <c r="AS62" s="72">
        <v>60954</v>
      </c>
    </row>
    <row r="63" spans="1:45">
      <c r="A63" s="2">
        <v>61</v>
      </c>
      <c r="B63" s="3">
        <v>49486</v>
      </c>
      <c r="C63" s="3">
        <v>48922</v>
      </c>
      <c r="D63" s="3">
        <v>49242</v>
      </c>
      <c r="E63" s="3">
        <v>51547</v>
      </c>
      <c r="F63" s="3">
        <v>50176</v>
      </c>
      <c r="G63" s="3">
        <v>51183</v>
      </c>
      <c r="H63" s="3">
        <v>50807</v>
      </c>
      <c r="I63" s="3">
        <v>51909</v>
      </c>
      <c r="J63" s="3">
        <v>50436</v>
      </c>
      <c r="K63" s="3">
        <v>48586</v>
      </c>
      <c r="L63" s="12">
        <v>60</v>
      </c>
      <c r="M63" s="13">
        <v>23781</v>
      </c>
      <c r="N63" s="13">
        <v>23472</v>
      </c>
      <c r="O63" s="13">
        <v>23641</v>
      </c>
      <c r="P63" s="13">
        <v>24737</v>
      </c>
      <c r="Q63" s="13">
        <v>25279</v>
      </c>
      <c r="R63" s="13">
        <v>24156</v>
      </c>
      <c r="S63" s="13">
        <v>25639</v>
      </c>
      <c r="T63" s="13">
        <v>27920</v>
      </c>
      <c r="U63" s="13">
        <v>28687</v>
      </c>
      <c r="V63" s="13">
        <v>28477</v>
      </c>
      <c r="W63" s="14">
        <v>60</v>
      </c>
      <c r="X63" s="15">
        <v>55098</v>
      </c>
      <c r="Y63" s="15">
        <v>54636</v>
      </c>
      <c r="Z63" s="15">
        <v>55888</v>
      </c>
      <c r="AA63" s="15">
        <v>54162</v>
      </c>
      <c r="AB63" s="15">
        <v>46148</v>
      </c>
      <c r="AC63" s="15">
        <v>66904</v>
      </c>
      <c r="AD63" s="15">
        <v>61322</v>
      </c>
      <c r="AE63" s="15">
        <v>62210</v>
      </c>
      <c r="AF63" s="15">
        <v>60072</v>
      </c>
      <c r="AG63" s="15">
        <v>60354</v>
      </c>
      <c r="AH63">
        <f t="shared" si="0"/>
        <v>57218</v>
      </c>
      <c r="AI63">
        <f t="shared" si="1"/>
        <v>57921</v>
      </c>
      <c r="AK63" s="52">
        <v>59</v>
      </c>
      <c r="AL63" s="52">
        <v>28491</v>
      </c>
      <c r="AM63" s="52">
        <v>29550</v>
      </c>
      <c r="AN63" s="52">
        <v>58041</v>
      </c>
      <c r="AP63" s="72">
        <v>59</v>
      </c>
      <c r="AQ63" s="72">
        <v>29037</v>
      </c>
      <c r="AR63" s="72">
        <v>29744</v>
      </c>
      <c r="AS63" s="72">
        <v>58781</v>
      </c>
    </row>
    <row r="64" spans="1:45">
      <c r="A64" s="2">
        <v>62</v>
      </c>
      <c r="B64" s="3">
        <v>32096</v>
      </c>
      <c r="C64" s="3">
        <v>48758</v>
      </c>
      <c r="D64" s="3">
        <v>48274</v>
      </c>
      <c r="E64" s="3">
        <v>48635</v>
      </c>
      <c r="F64" s="3">
        <v>50854</v>
      </c>
      <c r="G64" s="3">
        <v>49552</v>
      </c>
      <c r="H64" s="3">
        <v>50596</v>
      </c>
      <c r="I64" s="3">
        <v>50228</v>
      </c>
      <c r="J64" s="3">
        <v>51384</v>
      </c>
      <c r="K64" s="3">
        <v>49933</v>
      </c>
      <c r="L64" s="12">
        <v>61</v>
      </c>
      <c r="M64" s="13">
        <v>24390</v>
      </c>
      <c r="N64" s="13">
        <v>23423</v>
      </c>
      <c r="O64" s="13">
        <v>23186</v>
      </c>
      <c r="P64" s="13">
        <v>23372</v>
      </c>
      <c r="Q64" s="13">
        <v>24462</v>
      </c>
      <c r="R64" s="13">
        <v>25017</v>
      </c>
      <c r="S64" s="13">
        <v>23892</v>
      </c>
      <c r="T64" s="13">
        <v>25374</v>
      </c>
      <c r="U64" s="13">
        <v>27632</v>
      </c>
      <c r="V64" s="13">
        <v>28444</v>
      </c>
      <c r="W64" s="14">
        <v>61</v>
      </c>
      <c r="X64" s="15">
        <v>58367</v>
      </c>
      <c r="Y64" s="15">
        <v>54848</v>
      </c>
      <c r="Z64" s="15">
        <v>54365</v>
      </c>
      <c r="AA64" s="15">
        <v>55707</v>
      </c>
      <c r="AB64" s="15">
        <v>53851</v>
      </c>
      <c r="AC64" s="15">
        <v>45851</v>
      </c>
      <c r="AD64" s="15">
        <v>66600</v>
      </c>
      <c r="AE64" s="15">
        <v>61002</v>
      </c>
      <c r="AF64" s="15">
        <v>61945</v>
      </c>
      <c r="AG64" s="15">
        <v>59707</v>
      </c>
      <c r="AH64">
        <f t="shared" si="0"/>
        <v>59785</v>
      </c>
      <c r="AI64">
        <f t="shared" si="1"/>
        <v>57228</v>
      </c>
      <c r="AK64" s="52">
        <v>60</v>
      </c>
      <c r="AL64" s="52">
        <v>28166</v>
      </c>
      <c r="AM64" s="52">
        <v>29052</v>
      </c>
      <c r="AN64" s="52">
        <v>57218</v>
      </c>
      <c r="AP64" s="72">
        <v>60</v>
      </c>
      <c r="AQ64" s="72">
        <v>28348</v>
      </c>
      <c r="AR64" s="72">
        <v>29573</v>
      </c>
      <c r="AS64" s="72">
        <v>57921</v>
      </c>
    </row>
    <row r="65" spans="1:45">
      <c r="A65" s="2">
        <v>63</v>
      </c>
      <c r="B65" s="3">
        <v>23591</v>
      </c>
      <c r="C65" s="3">
        <v>31547</v>
      </c>
      <c r="D65" s="3">
        <v>47996</v>
      </c>
      <c r="E65" s="3">
        <v>47672</v>
      </c>
      <c r="F65" s="3">
        <v>47982</v>
      </c>
      <c r="G65" s="3">
        <v>50189</v>
      </c>
      <c r="H65" s="3">
        <v>48845</v>
      </c>
      <c r="I65" s="3">
        <v>49968</v>
      </c>
      <c r="J65" s="3">
        <v>49666</v>
      </c>
      <c r="K65" s="3">
        <v>50827</v>
      </c>
      <c r="L65" s="12">
        <v>62</v>
      </c>
      <c r="M65" s="13">
        <v>22783</v>
      </c>
      <c r="N65" s="13">
        <v>23997</v>
      </c>
      <c r="O65" s="13">
        <v>23103</v>
      </c>
      <c r="P65" s="13">
        <v>22896</v>
      </c>
      <c r="Q65" s="13">
        <v>23083</v>
      </c>
      <c r="R65" s="13">
        <v>24152</v>
      </c>
      <c r="S65" s="13">
        <v>24701</v>
      </c>
      <c r="T65" s="13">
        <v>23614</v>
      </c>
      <c r="U65" s="13">
        <v>25064</v>
      </c>
      <c r="V65" s="13">
        <v>27346</v>
      </c>
      <c r="W65" s="14">
        <v>62</v>
      </c>
      <c r="X65" s="15">
        <v>57333</v>
      </c>
      <c r="Y65" s="15">
        <v>58013</v>
      </c>
      <c r="Z65" s="15">
        <v>54551</v>
      </c>
      <c r="AA65" s="15">
        <v>54046</v>
      </c>
      <c r="AB65" s="15">
        <v>55342</v>
      </c>
      <c r="AC65" s="15">
        <v>53554</v>
      </c>
      <c r="AD65" s="15">
        <v>45580</v>
      </c>
      <c r="AE65" s="15">
        <v>66240</v>
      </c>
      <c r="AF65" s="15">
        <v>60732</v>
      </c>
      <c r="AG65" s="15">
        <v>61572</v>
      </c>
      <c r="AH65">
        <f t="shared" si="0"/>
        <v>59050</v>
      </c>
      <c r="AI65">
        <f t="shared" si="1"/>
        <v>59625</v>
      </c>
      <c r="AK65" s="52">
        <v>61</v>
      </c>
      <c r="AL65" s="52">
        <v>29010</v>
      </c>
      <c r="AM65" s="52">
        <v>30775</v>
      </c>
      <c r="AN65" s="52">
        <v>59785</v>
      </c>
      <c r="AP65" s="72">
        <v>61</v>
      </c>
      <c r="AQ65" s="72">
        <v>28105</v>
      </c>
      <c r="AR65" s="72">
        <v>29123</v>
      </c>
      <c r="AS65" s="72">
        <v>57228</v>
      </c>
    </row>
    <row r="66" spans="1:45">
      <c r="A66" s="2">
        <v>64</v>
      </c>
      <c r="B66" s="3">
        <v>24732</v>
      </c>
      <c r="C66" s="3">
        <v>23132</v>
      </c>
      <c r="D66" s="3">
        <v>30983</v>
      </c>
      <c r="E66" s="3">
        <v>47248</v>
      </c>
      <c r="F66" s="3">
        <v>46968</v>
      </c>
      <c r="G66" s="3">
        <v>47301</v>
      </c>
      <c r="H66" s="3">
        <v>49482</v>
      </c>
      <c r="I66" s="3">
        <v>48208</v>
      </c>
      <c r="J66" s="3">
        <v>49288</v>
      </c>
      <c r="K66" s="3">
        <v>49072</v>
      </c>
      <c r="L66" s="12">
        <v>63</v>
      </c>
      <c r="M66" s="13">
        <v>22871</v>
      </c>
      <c r="N66" s="13">
        <v>22372</v>
      </c>
      <c r="O66" s="13">
        <v>23571</v>
      </c>
      <c r="P66" s="13">
        <v>22736</v>
      </c>
      <c r="Q66" s="13">
        <v>22582</v>
      </c>
      <c r="R66" s="13">
        <v>22803</v>
      </c>
      <c r="S66" s="13">
        <v>23803</v>
      </c>
      <c r="T66" s="13">
        <v>24399</v>
      </c>
      <c r="U66" s="13">
        <v>23327</v>
      </c>
      <c r="V66" s="13">
        <v>24778</v>
      </c>
      <c r="W66" s="14">
        <v>63</v>
      </c>
      <c r="X66" s="15">
        <v>55886</v>
      </c>
      <c r="Y66" s="15">
        <v>57009</v>
      </c>
      <c r="Z66" s="15">
        <v>57691</v>
      </c>
      <c r="AA66" s="15">
        <v>54193</v>
      </c>
      <c r="AB66" s="15">
        <v>53677</v>
      </c>
      <c r="AC66" s="15">
        <v>55004</v>
      </c>
      <c r="AD66" s="15">
        <v>53216</v>
      </c>
      <c r="AE66" s="15">
        <v>45329</v>
      </c>
      <c r="AF66" s="15">
        <v>65800</v>
      </c>
      <c r="AG66" s="15">
        <v>60369</v>
      </c>
      <c r="AH66">
        <f t="shared" si="0"/>
        <v>60843</v>
      </c>
      <c r="AI66">
        <f t="shared" si="1"/>
        <v>58910</v>
      </c>
      <c r="AK66" s="52">
        <v>62</v>
      </c>
      <c r="AL66" s="52">
        <v>28902</v>
      </c>
      <c r="AM66" s="52">
        <v>30148</v>
      </c>
      <c r="AN66" s="52">
        <v>59050</v>
      </c>
      <c r="AP66" s="72">
        <v>62</v>
      </c>
      <c r="AQ66" s="72">
        <v>28853</v>
      </c>
      <c r="AR66" s="72">
        <v>30772</v>
      </c>
      <c r="AS66" s="72">
        <v>59625</v>
      </c>
    </row>
    <row r="67" spans="1:45">
      <c r="A67" s="2">
        <v>65</v>
      </c>
      <c r="B67" s="3">
        <v>31624</v>
      </c>
      <c r="C67" s="3">
        <v>24244</v>
      </c>
      <c r="D67" s="3">
        <v>22691</v>
      </c>
      <c r="E67" s="3">
        <v>30400</v>
      </c>
      <c r="F67" s="3">
        <v>46497</v>
      </c>
      <c r="G67" s="3">
        <v>46249</v>
      </c>
      <c r="H67" s="3">
        <v>46632</v>
      </c>
      <c r="I67" s="3">
        <v>48752</v>
      </c>
      <c r="J67" s="3">
        <v>47496</v>
      </c>
      <c r="K67" s="3">
        <v>48646</v>
      </c>
      <c r="L67" s="12">
        <v>64</v>
      </c>
      <c r="M67" s="13">
        <v>23018</v>
      </c>
      <c r="N67" s="13">
        <v>22443</v>
      </c>
      <c r="O67" s="13">
        <v>21969</v>
      </c>
      <c r="P67" s="13">
        <v>23122</v>
      </c>
      <c r="Q67" s="13">
        <v>22396</v>
      </c>
      <c r="R67" s="13">
        <v>22229</v>
      </c>
      <c r="S67" s="13">
        <v>22452</v>
      </c>
      <c r="T67" s="13">
        <v>23446</v>
      </c>
      <c r="U67" s="13">
        <v>24082</v>
      </c>
      <c r="V67" s="13">
        <v>23031</v>
      </c>
      <c r="W67" s="14">
        <v>64</v>
      </c>
      <c r="X67" s="15">
        <v>51048</v>
      </c>
      <c r="Y67" s="15">
        <v>55503</v>
      </c>
      <c r="Z67" s="15">
        <v>56627</v>
      </c>
      <c r="AA67" s="15">
        <v>57283</v>
      </c>
      <c r="AB67" s="15">
        <v>53738</v>
      </c>
      <c r="AC67" s="15">
        <v>53296</v>
      </c>
      <c r="AD67" s="15">
        <v>54583</v>
      </c>
      <c r="AE67" s="15">
        <v>52861</v>
      </c>
      <c r="AF67" s="15">
        <v>45021</v>
      </c>
      <c r="AG67" s="15">
        <v>65394</v>
      </c>
      <c r="AH67">
        <f t="shared" si="0"/>
        <v>59547</v>
      </c>
      <c r="AI67">
        <f t="shared" si="1"/>
        <v>60642</v>
      </c>
      <c r="AK67" s="52">
        <v>63</v>
      </c>
      <c r="AL67" s="52">
        <v>29527</v>
      </c>
      <c r="AM67" s="52">
        <v>31316</v>
      </c>
      <c r="AN67" s="52">
        <v>60843</v>
      </c>
      <c r="AP67" s="72">
        <v>63</v>
      </c>
      <c r="AQ67" s="72">
        <v>28779</v>
      </c>
      <c r="AR67" s="72">
        <v>30131</v>
      </c>
      <c r="AS67" s="72">
        <v>58910</v>
      </c>
    </row>
    <row r="68" spans="1:45">
      <c r="A68" s="2">
        <v>66</v>
      </c>
      <c r="B68" s="3">
        <v>40156</v>
      </c>
      <c r="C68" s="3">
        <v>30953</v>
      </c>
      <c r="D68" s="3">
        <v>23753</v>
      </c>
      <c r="E68" s="3">
        <v>22234</v>
      </c>
      <c r="F68" s="3">
        <v>29786</v>
      </c>
      <c r="G68" s="3">
        <v>45675</v>
      </c>
      <c r="H68" s="3">
        <v>45530</v>
      </c>
      <c r="I68" s="3">
        <v>45896</v>
      </c>
      <c r="J68" s="3">
        <v>48043</v>
      </c>
      <c r="K68" s="3">
        <v>46816</v>
      </c>
      <c r="L68" s="12">
        <v>65</v>
      </c>
      <c r="M68" s="13">
        <v>21617</v>
      </c>
      <c r="N68" s="13">
        <v>22513</v>
      </c>
      <c r="O68" s="13">
        <v>21986</v>
      </c>
      <c r="P68" s="13">
        <v>21501</v>
      </c>
      <c r="Q68" s="13">
        <v>22670</v>
      </c>
      <c r="R68" s="13">
        <v>22015</v>
      </c>
      <c r="S68" s="13">
        <v>21837</v>
      </c>
      <c r="T68" s="13">
        <v>22069</v>
      </c>
      <c r="U68" s="13">
        <v>23106</v>
      </c>
      <c r="V68" s="13">
        <v>23713</v>
      </c>
      <c r="W68" s="14">
        <v>65</v>
      </c>
      <c r="X68" s="15">
        <v>48478</v>
      </c>
      <c r="Y68" s="15">
        <v>50659</v>
      </c>
      <c r="Z68" s="15">
        <v>55083</v>
      </c>
      <c r="AA68" s="15">
        <v>56197</v>
      </c>
      <c r="AB68" s="15">
        <v>56825</v>
      </c>
      <c r="AC68" s="15">
        <v>53284</v>
      </c>
      <c r="AD68" s="15">
        <v>52861</v>
      </c>
      <c r="AE68" s="15">
        <v>54152</v>
      </c>
      <c r="AF68" s="15">
        <v>52415</v>
      </c>
      <c r="AG68" s="15">
        <v>44668</v>
      </c>
      <c r="AH68">
        <f t="shared" ref="AH68:AH104" si="2">AN69</f>
        <v>64309</v>
      </c>
      <c r="AI68">
        <f t="shared" ref="AI68:AI104" si="3">AS69</f>
        <v>59255</v>
      </c>
      <c r="AK68" s="52">
        <v>64</v>
      </c>
      <c r="AL68" s="52">
        <v>28849</v>
      </c>
      <c r="AM68" s="52">
        <v>30698</v>
      </c>
      <c r="AN68" s="52">
        <v>59547</v>
      </c>
      <c r="AP68" s="72">
        <v>64</v>
      </c>
      <c r="AQ68" s="72">
        <v>29383</v>
      </c>
      <c r="AR68" s="72">
        <v>31259</v>
      </c>
      <c r="AS68" s="72">
        <v>60642</v>
      </c>
    </row>
    <row r="69" spans="1:45">
      <c r="A69" s="2">
        <v>67</v>
      </c>
      <c r="B69" s="3">
        <v>41592</v>
      </c>
      <c r="C69" s="3">
        <v>39256</v>
      </c>
      <c r="D69" s="3">
        <v>30281</v>
      </c>
      <c r="E69" s="3">
        <v>23254</v>
      </c>
      <c r="F69" s="3">
        <v>21792</v>
      </c>
      <c r="G69" s="3">
        <v>29242</v>
      </c>
      <c r="H69" s="3">
        <v>44819</v>
      </c>
      <c r="I69" s="3">
        <v>44687</v>
      </c>
      <c r="J69" s="3">
        <v>45119</v>
      </c>
      <c r="K69" s="3">
        <v>47267</v>
      </c>
      <c r="L69" s="12">
        <v>66</v>
      </c>
      <c r="M69" s="13">
        <v>21487</v>
      </c>
      <c r="N69" s="13">
        <v>21088</v>
      </c>
      <c r="O69" s="13">
        <v>22013</v>
      </c>
      <c r="P69" s="13">
        <v>21528</v>
      </c>
      <c r="Q69" s="13">
        <v>21023</v>
      </c>
      <c r="R69" s="13">
        <v>22209</v>
      </c>
      <c r="S69" s="13">
        <v>21610</v>
      </c>
      <c r="T69" s="13">
        <v>21411</v>
      </c>
      <c r="U69" s="13">
        <v>21695</v>
      </c>
      <c r="V69" s="13">
        <v>22723</v>
      </c>
      <c r="W69" s="14">
        <v>66</v>
      </c>
      <c r="X69" s="15">
        <v>49512</v>
      </c>
      <c r="Y69" s="15">
        <v>48056</v>
      </c>
      <c r="Z69" s="15">
        <v>50314</v>
      </c>
      <c r="AA69" s="15">
        <v>54657</v>
      </c>
      <c r="AB69" s="15">
        <v>55731</v>
      </c>
      <c r="AC69" s="15">
        <v>56346</v>
      </c>
      <c r="AD69" s="15">
        <v>52924</v>
      </c>
      <c r="AE69" s="15">
        <v>52399</v>
      </c>
      <c r="AF69" s="15">
        <v>53695</v>
      </c>
      <c r="AG69" s="15">
        <v>51981</v>
      </c>
      <c r="AH69">
        <f t="shared" si="2"/>
        <v>44089</v>
      </c>
      <c r="AI69">
        <f t="shared" si="3"/>
        <v>63990</v>
      </c>
      <c r="AK69" s="52">
        <v>65</v>
      </c>
      <c r="AL69" s="52">
        <v>31211</v>
      </c>
      <c r="AM69" s="52">
        <v>33098</v>
      </c>
      <c r="AN69" s="52">
        <v>64309</v>
      </c>
      <c r="AP69" s="72">
        <v>65</v>
      </c>
      <c r="AQ69" s="72">
        <v>28652</v>
      </c>
      <c r="AR69" s="72">
        <v>30603</v>
      </c>
      <c r="AS69" s="72">
        <v>59255</v>
      </c>
    </row>
    <row r="70" spans="1:45">
      <c r="A70" s="2">
        <v>68</v>
      </c>
      <c r="B70" s="3">
        <v>41209</v>
      </c>
      <c r="C70" s="3">
        <v>40569</v>
      </c>
      <c r="D70" s="3">
        <v>38274</v>
      </c>
      <c r="E70" s="3">
        <v>29586</v>
      </c>
      <c r="F70" s="3">
        <v>22717</v>
      </c>
      <c r="G70" s="3">
        <v>21289</v>
      </c>
      <c r="H70" s="3">
        <v>28624</v>
      </c>
      <c r="I70" s="3">
        <v>43946</v>
      </c>
      <c r="J70" s="3">
        <v>43941</v>
      </c>
      <c r="K70" s="3">
        <v>44309</v>
      </c>
      <c r="L70" s="12">
        <v>67</v>
      </c>
      <c r="M70" s="13">
        <v>20197</v>
      </c>
      <c r="N70" s="13">
        <v>20917</v>
      </c>
      <c r="O70" s="13">
        <v>20570</v>
      </c>
      <c r="P70" s="13">
        <v>21469</v>
      </c>
      <c r="Q70" s="13">
        <v>20986</v>
      </c>
      <c r="R70" s="13">
        <v>20576</v>
      </c>
      <c r="S70" s="13">
        <v>21729</v>
      </c>
      <c r="T70" s="13">
        <v>21171</v>
      </c>
      <c r="U70" s="13">
        <v>21008</v>
      </c>
      <c r="V70" s="13">
        <v>21326</v>
      </c>
      <c r="W70" s="14">
        <v>67</v>
      </c>
      <c r="X70" s="15">
        <v>47978</v>
      </c>
      <c r="Y70" s="15">
        <v>48970</v>
      </c>
      <c r="Z70" s="15">
        <v>47572</v>
      </c>
      <c r="AA70" s="15">
        <v>49839</v>
      </c>
      <c r="AB70" s="15">
        <v>54164</v>
      </c>
      <c r="AC70" s="15">
        <v>55186</v>
      </c>
      <c r="AD70" s="15">
        <v>55827</v>
      </c>
      <c r="AE70" s="15">
        <v>52462</v>
      </c>
      <c r="AF70" s="15">
        <v>51959</v>
      </c>
      <c r="AG70" s="15">
        <v>53155</v>
      </c>
      <c r="AH70">
        <f t="shared" si="2"/>
        <v>51166</v>
      </c>
      <c r="AI70">
        <f t="shared" si="3"/>
        <v>43797</v>
      </c>
      <c r="AK70" s="52">
        <v>66</v>
      </c>
      <c r="AL70" s="52">
        <v>21021</v>
      </c>
      <c r="AM70" s="52">
        <v>23068</v>
      </c>
      <c r="AN70" s="52">
        <v>44089</v>
      </c>
      <c r="AP70" s="72">
        <v>66</v>
      </c>
      <c r="AQ70" s="72">
        <v>30979</v>
      </c>
      <c r="AR70" s="72">
        <v>33011</v>
      </c>
      <c r="AS70" s="72">
        <v>63990</v>
      </c>
    </row>
    <row r="71" spans="1:45">
      <c r="A71" s="2">
        <v>69</v>
      </c>
      <c r="B71" s="3">
        <v>39705</v>
      </c>
      <c r="C71" s="3">
        <v>40071</v>
      </c>
      <c r="D71" s="3">
        <v>39474</v>
      </c>
      <c r="E71" s="3">
        <v>37337</v>
      </c>
      <c r="F71" s="3">
        <v>28864</v>
      </c>
      <c r="G71" s="3">
        <v>22164</v>
      </c>
      <c r="H71" s="3">
        <v>20812</v>
      </c>
      <c r="I71" s="3">
        <v>28025</v>
      </c>
      <c r="J71" s="3">
        <v>43047</v>
      </c>
      <c r="K71" s="3">
        <v>43096</v>
      </c>
      <c r="L71" s="12">
        <v>68</v>
      </c>
      <c r="M71" s="13">
        <v>19981</v>
      </c>
      <c r="N71" s="13">
        <v>19613</v>
      </c>
      <c r="O71" s="13">
        <v>20370</v>
      </c>
      <c r="P71" s="13">
        <v>20019</v>
      </c>
      <c r="Q71" s="13">
        <v>20907</v>
      </c>
      <c r="R71" s="13">
        <v>20456</v>
      </c>
      <c r="S71" s="13">
        <v>20082</v>
      </c>
      <c r="T71" s="13">
        <v>21225</v>
      </c>
      <c r="U71" s="13">
        <v>20654</v>
      </c>
      <c r="V71" s="13">
        <v>20571</v>
      </c>
      <c r="W71" s="14">
        <v>68</v>
      </c>
      <c r="X71" s="15">
        <v>45227</v>
      </c>
      <c r="Y71" s="15">
        <v>47452</v>
      </c>
      <c r="Z71" s="15">
        <v>48410</v>
      </c>
      <c r="AA71" s="15">
        <v>46988</v>
      </c>
      <c r="AB71" s="15">
        <v>49365</v>
      </c>
      <c r="AC71" s="15">
        <v>53587</v>
      </c>
      <c r="AD71" s="15">
        <v>54655</v>
      </c>
      <c r="AE71" s="15">
        <v>55303</v>
      </c>
      <c r="AF71" s="15">
        <v>51902</v>
      </c>
      <c r="AG71" s="15">
        <v>51381</v>
      </c>
      <c r="AH71">
        <f t="shared" si="2"/>
        <v>52250</v>
      </c>
      <c r="AI71">
        <f t="shared" si="3"/>
        <v>50743</v>
      </c>
      <c r="AK71" s="52">
        <v>67</v>
      </c>
      <c r="AL71" s="52">
        <v>24558</v>
      </c>
      <c r="AM71" s="52">
        <v>26608</v>
      </c>
      <c r="AN71" s="52">
        <v>51166</v>
      </c>
      <c r="AP71" s="72">
        <v>67</v>
      </c>
      <c r="AQ71" s="72">
        <v>20796</v>
      </c>
      <c r="AR71" s="72">
        <v>23001</v>
      </c>
      <c r="AS71" s="72">
        <v>43797</v>
      </c>
    </row>
    <row r="72" spans="1:45">
      <c r="A72" s="2">
        <v>70</v>
      </c>
      <c r="B72" s="3">
        <v>37629</v>
      </c>
      <c r="C72" s="3">
        <v>38558</v>
      </c>
      <c r="D72" s="3">
        <v>38902</v>
      </c>
      <c r="E72" s="3">
        <v>38393</v>
      </c>
      <c r="F72" s="3">
        <v>36365</v>
      </c>
      <c r="G72" s="3">
        <v>28145</v>
      </c>
      <c r="H72" s="3">
        <v>21592</v>
      </c>
      <c r="I72" s="3">
        <v>20316</v>
      </c>
      <c r="J72" s="3">
        <v>27338</v>
      </c>
      <c r="K72" s="3">
        <v>42160</v>
      </c>
      <c r="L72" s="12">
        <v>69</v>
      </c>
      <c r="M72" s="13">
        <v>18343</v>
      </c>
      <c r="N72" s="13">
        <v>19423</v>
      </c>
      <c r="O72" s="13">
        <v>18993</v>
      </c>
      <c r="P72" s="13">
        <v>19758</v>
      </c>
      <c r="Q72" s="13">
        <v>19444</v>
      </c>
      <c r="R72" s="13">
        <v>20308</v>
      </c>
      <c r="S72" s="13">
        <v>19893</v>
      </c>
      <c r="T72" s="13">
        <v>19593</v>
      </c>
      <c r="U72" s="13">
        <v>20723</v>
      </c>
      <c r="V72" s="13">
        <v>20195</v>
      </c>
      <c r="W72" s="14">
        <v>69</v>
      </c>
      <c r="X72" s="15">
        <v>44863</v>
      </c>
      <c r="Y72" s="15">
        <v>44644</v>
      </c>
      <c r="Z72" s="15">
        <v>46841</v>
      </c>
      <c r="AA72" s="15">
        <v>47764</v>
      </c>
      <c r="AB72" s="15">
        <v>46445</v>
      </c>
      <c r="AC72" s="15">
        <v>48822</v>
      </c>
      <c r="AD72" s="15">
        <v>52934</v>
      </c>
      <c r="AE72" s="15">
        <v>54073</v>
      </c>
      <c r="AF72" s="15">
        <v>54710</v>
      </c>
      <c r="AG72" s="15">
        <v>51282</v>
      </c>
      <c r="AH72">
        <f t="shared" si="2"/>
        <v>50475</v>
      </c>
      <c r="AI72">
        <f t="shared" si="3"/>
        <v>51828</v>
      </c>
      <c r="AK72" s="52">
        <v>68</v>
      </c>
      <c r="AL72" s="52">
        <v>24732</v>
      </c>
      <c r="AM72" s="52">
        <v>27518</v>
      </c>
      <c r="AN72" s="52">
        <v>52250</v>
      </c>
      <c r="AP72" s="72">
        <v>68</v>
      </c>
      <c r="AQ72" s="72">
        <v>24247</v>
      </c>
      <c r="AR72" s="72">
        <v>26496</v>
      </c>
      <c r="AS72" s="72">
        <v>50743</v>
      </c>
    </row>
    <row r="73" spans="1:45">
      <c r="A73" s="2">
        <v>71</v>
      </c>
      <c r="B73" s="3">
        <v>35471</v>
      </c>
      <c r="C73" s="3">
        <v>36389</v>
      </c>
      <c r="D73" s="3">
        <v>37365</v>
      </c>
      <c r="E73" s="3">
        <v>37788</v>
      </c>
      <c r="F73" s="3">
        <v>37278</v>
      </c>
      <c r="G73" s="3">
        <v>35309</v>
      </c>
      <c r="H73" s="3">
        <v>27404</v>
      </c>
      <c r="I73" s="3">
        <v>21047</v>
      </c>
      <c r="J73" s="3">
        <v>19781</v>
      </c>
      <c r="K73" s="3">
        <v>26698</v>
      </c>
      <c r="L73" s="12">
        <v>70</v>
      </c>
      <c r="M73" s="13">
        <v>17500</v>
      </c>
      <c r="N73" s="13">
        <v>17747</v>
      </c>
      <c r="O73" s="13">
        <v>18825</v>
      </c>
      <c r="P73" s="13">
        <v>18364</v>
      </c>
      <c r="Q73" s="13">
        <v>19078</v>
      </c>
      <c r="R73" s="13">
        <v>18849</v>
      </c>
      <c r="S73" s="13">
        <v>19686</v>
      </c>
      <c r="T73" s="13">
        <v>19286</v>
      </c>
      <c r="U73" s="13">
        <v>19134</v>
      </c>
      <c r="V73" s="13">
        <v>20202</v>
      </c>
      <c r="W73" s="14">
        <v>70</v>
      </c>
      <c r="X73" s="15">
        <v>44428</v>
      </c>
      <c r="Y73" s="15">
        <v>44187</v>
      </c>
      <c r="Z73" s="15">
        <v>43982</v>
      </c>
      <c r="AA73" s="15">
        <v>46213</v>
      </c>
      <c r="AB73" s="15">
        <v>47122</v>
      </c>
      <c r="AC73" s="15">
        <v>45743</v>
      </c>
      <c r="AD73" s="15">
        <v>48192</v>
      </c>
      <c r="AE73" s="15">
        <v>52331</v>
      </c>
      <c r="AF73" s="15">
        <v>53398</v>
      </c>
      <c r="AG73" s="15">
        <v>54007</v>
      </c>
      <c r="AH73">
        <f t="shared" si="2"/>
        <v>50281</v>
      </c>
      <c r="AI73">
        <f t="shared" si="3"/>
        <v>50035</v>
      </c>
      <c r="AK73" s="52">
        <v>69</v>
      </c>
      <c r="AL73" s="52">
        <v>23767</v>
      </c>
      <c r="AM73" s="52">
        <v>26708</v>
      </c>
      <c r="AN73" s="52">
        <v>50475</v>
      </c>
      <c r="AP73" s="72">
        <v>69</v>
      </c>
      <c r="AQ73" s="72">
        <v>24456</v>
      </c>
      <c r="AR73" s="72">
        <v>27372</v>
      </c>
      <c r="AS73" s="72">
        <v>51828</v>
      </c>
    </row>
    <row r="74" spans="1:45">
      <c r="A74" s="2">
        <v>72</v>
      </c>
      <c r="B74" s="3">
        <v>32310</v>
      </c>
      <c r="C74" s="3">
        <v>34256</v>
      </c>
      <c r="D74" s="3">
        <v>35218</v>
      </c>
      <c r="E74" s="3">
        <v>36225</v>
      </c>
      <c r="F74" s="3">
        <v>36604</v>
      </c>
      <c r="G74" s="3">
        <v>36082</v>
      </c>
      <c r="H74" s="3">
        <v>34348</v>
      </c>
      <c r="I74" s="3">
        <v>26644</v>
      </c>
      <c r="J74" s="3">
        <v>20452</v>
      </c>
      <c r="K74" s="3">
        <v>19221</v>
      </c>
      <c r="L74" s="12">
        <v>71</v>
      </c>
      <c r="M74" s="13">
        <v>16802</v>
      </c>
      <c r="N74" s="13">
        <v>16894</v>
      </c>
      <c r="O74" s="13">
        <v>17166</v>
      </c>
      <c r="P74" s="13">
        <v>18174</v>
      </c>
      <c r="Q74" s="13">
        <v>17763</v>
      </c>
      <c r="R74" s="13">
        <v>18446</v>
      </c>
      <c r="S74" s="13">
        <v>18177</v>
      </c>
      <c r="T74" s="13">
        <v>19063</v>
      </c>
      <c r="U74" s="13">
        <v>18664</v>
      </c>
      <c r="V74" s="13">
        <v>18625</v>
      </c>
      <c r="W74" s="14">
        <v>71</v>
      </c>
      <c r="X74" s="15">
        <v>45352</v>
      </c>
      <c r="Y74" s="15">
        <v>43644</v>
      </c>
      <c r="Z74" s="15">
        <v>43404</v>
      </c>
      <c r="AA74" s="15">
        <v>43285</v>
      </c>
      <c r="AB74" s="15">
        <v>45551</v>
      </c>
      <c r="AC74" s="15">
        <v>46458</v>
      </c>
      <c r="AD74" s="15">
        <v>45058</v>
      </c>
      <c r="AE74" s="15">
        <v>47573</v>
      </c>
      <c r="AF74" s="15">
        <v>51683</v>
      </c>
      <c r="AG74" s="15">
        <v>52652</v>
      </c>
      <c r="AH74">
        <f t="shared" si="2"/>
        <v>52841</v>
      </c>
      <c r="AI74">
        <f t="shared" si="3"/>
        <v>49735</v>
      </c>
      <c r="AK74" s="52">
        <v>70</v>
      </c>
      <c r="AL74" s="52">
        <v>23708</v>
      </c>
      <c r="AM74" s="52">
        <v>26573</v>
      </c>
      <c r="AN74" s="52">
        <v>50281</v>
      </c>
      <c r="AP74" s="72">
        <v>70</v>
      </c>
      <c r="AQ74" s="72">
        <v>23486</v>
      </c>
      <c r="AR74" s="72">
        <v>26549</v>
      </c>
      <c r="AS74" s="72">
        <v>50035</v>
      </c>
    </row>
    <row r="75" spans="1:45">
      <c r="A75" s="2">
        <v>73</v>
      </c>
      <c r="B75" s="3">
        <v>30977</v>
      </c>
      <c r="C75" s="3">
        <v>31055</v>
      </c>
      <c r="D75" s="3">
        <v>32895</v>
      </c>
      <c r="E75" s="3">
        <v>33928</v>
      </c>
      <c r="F75" s="3">
        <v>35000</v>
      </c>
      <c r="G75" s="3">
        <v>35369</v>
      </c>
      <c r="H75" s="3">
        <v>34969</v>
      </c>
      <c r="I75" s="3">
        <v>33271</v>
      </c>
      <c r="J75" s="3">
        <v>25835</v>
      </c>
      <c r="K75" s="3">
        <v>19823</v>
      </c>
      <c r="L75" s="12">
        <v>72</v>
      </c>
      <c r="M75" s="13">
        <v>10760</v>
      </c>
      <c r="N75" s="13">
        <v>16102</v>
      </c>
      <c r="O75" s="13">
        <v>16231</v>
      </c>
      <c r="P75" s="13">
        <v>16503</v>
      </c>
      <c r="Q75" s="13">
        <v>17495</v>
      </c>
      <c r="R75" s="13">
        <v>17124</v>
      </c>
      <c r="S75" s="13">
        <v>17816</v>
      </c>
      <c r="T75" s="13">
        <v>17446</v>
      </c>
      <c r="U75" s="13">
        <v>18419</v>
      </c>
      <c r="V75" s="13">
        <v>18073</v>
      </c>
      <c r="W75" s="14">
        <v>72</v>
      </c>
      <c r="X75" s="15">
        <v>41487</v>
      </c>
      <c r="Y75" s="15">
        <v>44540</v>
      </c>
      <c r="Z75" s="15">
        <v>42847</v>
      </c>
      <c r="AA75" s="15">
        <v>42669</v>
      </c>
      <c r="AB75" s="15">
        <v>42499</v>
      </c>
      <c r="AC75" s="15">
        <v>44752</v>
      </c>
      <c r="AD75" s="15">
        <v>45724</v>
      </c>
      <c r="AE75" s="15">
        <v>44392</v>
      </c>
      <c r="AF75" s="15">
        <v>46826</v>
      </c>
      <c r="AG75" s="15">
        <v>50857</v>
      </c>
      <c r="AH75">
        <f t="shared" si="2"/>
        <v>51458</v>
      </c>
      <c r="AI75">
        <f t="shared" si="3"/>
        <v>52276</v>
      </c>
      <c r="AK75" s="52">
        <v>71</v>
      </c>
      <c r="AL75" s="52">
        <v>24582</v>
      </c>
      <c r="AM75" s="52">
        <v>28259</v>
      </c>
      <c r="AN75" s="52">
        <v>52841</v>
      </c>
      <c r="AP75" s="72">
        <v>71</v>
      </c>
      <c r="AQ75" s="72">
        <v>23352</v>
      </c>
      <c r="AR75" s="72">
        <v>26383</v>
      </c>
      <c r="AS75" s="72">
        <v>49735</v>
      </c>
    </row>
    <row r="76" spans="1:45">
      <c r="A76" s="2">
        <v>74</v>
      </c>
      <c r="B76" s="3">
        <v>27684</v>
      </c>
      <c r="C76" s="3">
        <v>29658</v>
      </c>
      <c r="D76" s="3">
        <v>29727</v>
      </c>
      <c r="E76" s="3">
        <v>31601</v>
      </c>
      <c r="F76" s="3">
        <v>32581</v>
      </c>
      <c r="G76" s="3">
        <v>33634</v>
      </c>
      <c r="H76" s="3">
        <v>34181</v>
      </c>
      <c r="I76" s="3">
        <v>33779</v>
      </c>
      <c r="J76" s="3">
        <v>32200</v>
      </c>
      <c r="K76" s="3">
        <v>24990</v>
      </c>
      <c r="L76" s="12">
        <v>73</v>
      </c>
      <c r="M76" s="13">
        <v>7525</v>
      </c>
      <c r="N76" s="13">
        <v>10304</v>
      </c>
      <c r="O76" s="13">
        <v>15419</v>
      </c>
      <c r="P76" s="13">
        <v>15575</v>
      </c>
      <c r="Q76" s="13">
        <v>15882</v>
      </c>
      <c r="R76" s="13">
        <v>16843</v>
      </c>
      <c r="S76" s="13">
        <v>16458</v>
      </c>
      <c r="T76" s="13">
        <v>17086</v>
      </c>
      <c r="U76" s="13">
        <v>16795</v>
      </c>
      <c r="V76" s="13">
        <v>17760</v>
      </c>
      <c r="W76" s="14">
        <v>73</v>
      </c>
      <c r="X76" s="15">
        <v>41511</v>
      </c>
      <c r="Y76" s="15">
        <v>40646</v>
      </c>
      <c r="Z76" s="15">
        <v>43648</v>
      </c>
      <c r="AA76" s="15">
        <v>42029</v>
      </c>
      <c r="AB76" s="15">
        <v>41763</v>
      </c>
      <c r="AC76" s="15">
        <v>41665</v>
      </c>
      <c r="AD76" s="15">
        <v>43982</v>
      </c>
      <c r="AE76" s="15">
        <v>44962</v>
      </c>
      <c r="AF76" s="15">
        <v>43560</v>
      </c>
      <c r="AG76" s="15">
        <v>46040</v>
      </c>
      <c r="AH76">
        <f t="shared" si="2"/>
        <v>49631</v>
      </c>
      <c r="AI76">
        <f t="shared" si="3"/>
        <v>50761</v>
      </c>
      <c r="AK76" s="52">
        <v>72</v>
      </c>
      <c r="AL76" s="52">
        <v>24110</v>
      </c>
      <c r="AM76" s="52">
        <v>27348</v>
      </c>
      <c r="AN76" s="52">
        <v>51458</v>
      </c>
      <c r="AP76" s="72">
        <v>72</v>
      </c>
      <c r="AQ76" s="72">
        <v>24221</v>
      </c>
      <c r="AR76" s="72">
        <v>28055</v>
      </c>
      <c r="AS76" s="72">
        <v>52276</v>
      </c>
    </row>
    <row r="77" spans="1:45">
      <c r="A77" s="2">
        <v>75</v>
      </c>
      <c r="B77" s="3">
        <v>25914</v>
      </c>
      <c r="C77" s="3">
        <v>26333</v>
      </c>
      <c r="D77" s="3">
        <v>28258</v>
      </c>
      <c r="E77" s="3">
        <v>28436</v>
      </c>
      <c r="F77" s="3">
        <v>30202</v>
      </c>
      <c r="G77" s="3">
        <v>31292</v>
      </c>
      <c r="H77" s="3">
        <v>32341</v>
      </c>
      <c r="I77" s="3">
        <v>32902</v>
      </c>
      <c r="J77" s="3">
        <v>32507</v>
      </c>
      <c r="K77" s="3">
        <v>31075</v>
      </c>
      <c r="L77" s="12">
        <v>74</v>
      </c>
      <c r="M77" s="13">
        <v>7703</v>
      </c>
      <c r="N77" s="13">
        <v>7180</v>
      </c>
      <c r="O77" s="13">
        <v>9829</v>
      </c>
      <c r="P77" s="13">
        <v>14686</v>
      </c>
      <c r="Q77" s="13">
        <v>14874</v>
      </c>
      <c r="R77" s="13">
        <v>15249</v>
      </c>
      <c r="S77" s="13">
        <v>16145</v>
      </c>
      <c r="T77" s="13">
        <v>15808</v>
      </c>
      <c r="U77" s="13">
        <v>16372</v>
      </c>
      <c r="V77" s="13">
        <v>16146</v>
      </c>
      <c r="W77" s="14">
        <v>74</v>
      </c>
      <c r="X77" s="15">
        <v>41381</v>
      </c>
      <c r="Y77" s="15">
        <v>40610</v>
      </c>
      <c r="Z77" s="15">
        <v>39678</v>
      </c>
      <c r="AA77" s="15">
        <v>42702</v>
      </c>
      <c r="AB77" s="15">
        <v>41111</v>
      </c>
      <c r="AC77" s="15">
        <v>40894</v>
      </c>
      <c r="AD77" s="15">
        <v>40787</v>
      </c>
      <c r="AE77" s="15">
        <v>43103</v>
      </c>
      <c r="AF77" s="15">
        <v>44079</v>
      </c>
      <c r="AG77" s="15">
        <v>42649</v>
      </c>
      <c r="AH77">
        <f t="shared" si="2"/>
        <v>44852</v>
      </c>
      <c r="AI77">
        <f t="shared" si="3"/>
        <v>48905</v>
      </c>
      <c r="AK77" s="52">
        <v>73</v>
      </c>
      <c r="AL77" s="52">
        <v>22628</v>
      </c>
      <c r="AM77" s="52">
        <v>27003</v>
      </c>
      <c r="AN77" s="52">
        <v>49631</v>
      </c>
      <c r="AP77" s="72">
        <v>73</v>
      </c>
      <c r="AQ77" s="72">
        <v>23652</v>
      </c>
      <c r="AR77" s="72">
        <v>27109</v>
      </c>
      <c r="AS77" s="72">
        <v>50761</v>
      </c>
    </row>
    <row r="78" spans="1:45">
      <c r="A78" s="2">
        <v>76</v>
      </c>
      <c r="B78" s="3">
        <v>22754</v>
      </c>
      <c r="C78" s="3">
        <v>24539</v>
      </c>
      <c r="D78" s="3">
        <v>24869</v>
      </c>
      <c r="E78" s="3">
        <v>26949</v>
      </c>
      <c r="F78" s="3">
        <v>27037</v>
      </c>
      <c r="G78" s="3">
        <v>28814</v>
      </c>
      <c r="H78" s="3">
        <v>29892</v>
      </c>
      <c r="I78" s="3">
        <v>31025</v>
      </c>
      <c r="J78" s="3">
        <v>31608</v>
      </c>
      <c r="K78" s="3">
        <v>31246</v>
      </c>
      <c r="L78" s="12">
        <v>75</v>
      </c>
      <c r="M78" s="13">
        <v>9529</v>
      </c>
      <c r="N78" s="13">
        <v>7303</v>
      </c>
      <c r="O78" s="13">
        <v>6844</v>
      </c>
      <c r="P78" s="13">
        <v>9408</v>
      </c>
      <c r="Q78" s="13">
        <v>13990</v>
      </c>
      <c r="R78" s="13">
        <v>14238</v>
      </c>
      <c r="S78" s="13">
        <v>14562</v>
      </c>
      <c r="T78" s="13">
        <v>15367</v>
      </c>
      <c r="U78" s="13">
        <v>15086</v>
      </c>
      <c r="V78" s="13">
        <v>15656</v>
      </c>
      <c r="W78" s="14">
        <v>75</v>
      </c>
      <c r="X78" s="15">
        <v>39008</v>
      </c>
      <c r="Y78" s="15">
        <v>40391</v>
      </c>
      <c r="Z78" s="15">
        <v>39566</v>
      </c>
      <c r="AA78" s="15">
        <v>38651</v>
      </c>
      <c r="AB78" s="15">
        <v>41614</v>
      </c>
      <c r="AC78" s="15">
        <v>40162</v>
      </c>
      <c r="AD78" s="15">
        <v>39931</v>
      </c>
      <c r="AE78" s="15">
        <v>39883</v>
      </c>
      <c r="AF78" s="15">
        <v>42141</v>
      </c>
      <c r="AG78" s="15">
        <v>43136</v>
      </c>
      <c r="AH78">
        <f t="shared" si="2"/>
        <v>41543</v>
      </c>
      <c r="AI78">
        <f t="shared" si="3"/>
        <v>44110</v>
      </c>
      <c r="AK78" s="52">
        <v>74</v>
      </c>
      <c r="AL78" s="52">
        <v>20242</v>
      </c>
      <c r="AM78" s="52">
        <v>24610</v>
      </c>
      <c r="AN78" s="52">
        <v>44852</v>
      </c>
      <c r="AP78" s="72">
        <v>74</v>
      </c>
      <c r="AQ78" s="72">
        <v>22160</v>
      </c>
      <c r="AR78" s="72">
        <v>26745</v>
      </c>
      <c r="AS78" s="72">
        <v>48905</v>
      </c>
    </row>
    <row r="79" spans="1:45">
      <c r="A79" s="2">
        <v>77</v>
      </c>
      <c r="B79" s="3">
        <v>21993</v>
      </c>
      <c r="C79" s="3">
        <v>21408</v>
      </c>
      <c r="D79" s="3">
        <v>23114</v>
      </c>
      <c r="E79" s="3">
        <v>23549</v>
      </c>
      <c r="F79" s="3">
        <v>25508</v>
      </c>
      <c r="G79" s="3">
        <v>25757</v>
      </c>
      <c r="H79" s="3">
        <v>27502</v>
      </c>
      <c r="I79" s="3">
        <v>28524</v>
      </c>
      <c r="J79" s="3">
        <v>29647</v>
      </c>
      <c r="K79" s="3">
        <v>30228</v>
      </c>
      <c r="L79" s="12">
        <v>76</v>
      </c>
      <c r="M79" s="13">
        <v>11549</v>
      </c>
      <c r="N79" s="13">
        <v>8966</v>
      </c>
      <c r="O79" s="13">
        <v>6885</v>
      </c>
      <c r="P79" s="13">
        <v>6448</v>
      </c>
      <c r="Q79" s="13">
        <v>8886</v>
      </c>
      <c r="R79" s="13">
        <v>13278</v>
      </c>
      <c r="S79" s="13">
        <v>13518</v>
      </c>
      <c r="T79" s="13">
        <v>13850</v>
      </c>
      <c r="U79" s="13">
        <v>14569</v>
      </c>
      <c r="V79" s="13">
        <v>14339</v>
      </c>
      <c r="W79" s="14">
        <v>76</v>
      </c>
      <c r="X79" s="15">
        <v>37956</v>
      </c>
      <c r="Y79" s="15">
        <v>37883</v>
      </c>
      <c r="Z79" s="15">
        <v>39254</v>
      </c>
      <c r="AA79" s="15">
        <v>38437</v>
      </c>
      <c r="AB79" s="15">
        <v>37523</v>
      </c>
      <c r="AC79" s="15">
        <v>40494</v>
      </c>
      <c r="AD79" s="15">
        <v>39065</v>
      </c>
      <c r="AE79" s="15">
        <v>38982</v>
      </c>
      <c r="AF79" s="15">
        <v>38849</v>
      </c>
      <c r="AG79" s="15">
        <v>41185</v>
      </c>
      <c r="AH79">
        <f t="shared" si="2"/>
        <v>41848</v>
      </c>
      <c r="AI79">
        <f t="shared" si="3"/>
        <v>40698</v>
      </c>
      <c r="AK79" s="52">
        <v>75</v>
      </c>
      <c r="AL79" s="52">
        <v>18129</v>
      </c>
      <c r="AM79" s="52">
        <v>23414</v>
      </c>
      <c r="AN79" s="52">
        <v>41543</v>
      </c>
      <c r="AP79" s="72">
        <v>75</v>
      </c>
      <c r="AQ79" s="72">
        <v>19767</v>
      </c>
      <c r="AR79" s="72">
        <v>24343</v>
      </c>
      <c r="AS79" s="72">
        <v>44110</v>
      </c>
    </row>
    <row r="80" spans="1:45">
      <c r="A80" s="2">
        <v>78</v>
      </c>
      <c r="B80" s="3">
        <v>19299</v>
      </c>
      <c r="C80" s="3">
        <v>20600</v>
      </c>
      <c r="D80" s="3">
        <v>20006</v>
      </c>
      <c r="E80" s="3">
        <v>21833</v>
      </c>
      <c r="F80" s="3">
        <v>22183</v>
      </c>
      <c r="G80" s="3">
        <v>24126</v>
      </c>
      <c r="H80" s="3">
        <v>24432</v>
      </c>
      <c r="I80" s="3">
        <v>26084</v>
      </c>
      <c r="J80" s="3">
        <v>27149</v>
      </c>
      <c r="K80" s="3">
        <v>28193</v>
      </c>
      <c r="L80" s="12">
        <v>77</v>
      </c>
      <c r="M80" s="13">
        <v>11093</v>
      </c>
      <c r="N80" s="13">
        <v>10847</v>
      </c>
      <c r="O80" s="13">
        <v>8415</v>
      </c>
      <c r="P80" s="13">
        <v>6458</v>
      </c>
      <c r="Q80" s="13">
        <v>6076</v>
      </c>
      <c r="R80" s="13">
        <v>8396</v>
      </c>
      <c r="S80" s="13">
        <v>12500</v>
      </c>
      <c r="T80" s="13">
        <v>12797</v>
      </c>
      <c r="U80" s="13">
        <v>13144</v>
      </c>
      <c r="V80" s="13">
        <v>13782</v>
      </c>
      <c r="W80" s="14">
        <v>77</v>
      </c>
      <c r="X80" s="15">
        <v>35615</v>
      </c>
      <c r="Y80" s="15">
        <v>36719</v>
      </c>
      <c r="Z80" s="15">
        <v>36700</v>
      </c>
      <c r="AA80" s="15">
        <v>38173</v>
      </c>
      <c r="AB80" s="15">
        <v>37207</v>
      </c>
      <c r="AC80" s="15">
        <v>36412</v>
      </c>
      <c r="AD80" s="15">
        <v>39331</v>
      </c>
      <c r="AE80" s="15">
        <v>37842</v>
      </c>
      <c r="AF80" s="15">
        <v>37864</v>
      </c>
      <c r="AG80" s="15">
        <v>37633</v>
      </c>
      <c r="AH80">
        <f t="shared" si="2"/>
        <v>39866</v>
      </c>
      <c r="AI80">
        <f t="shared" si="3"/>
        <v>40906</v>
      </c>
      <c r="AK80" s="52">
        <v>76</v>
      </c>
      <c r="AL80" s="52">
        <v>18392</v>
      </c>
      <c r="AM80" s="52">
        <v>23456</v>
      </c>
      <c r="AN80" s="52">
        <v>41848</v>
      </c>
      <c r="AP80" s="72">
        <v>76</v>
      </c>
      <c r="AQ80" s="72">
        <v>17624</v>
      </c>
      <c r="AR80" s="72">
        <v>23074</v>
      </c>
      <c r="AS80" s="72">
        <v>40698</v>
      </c>
    </row>
    <row r="81" spans="1:45">
      <c r="A81" s="2">
        <v>79</v>
      </c>
      <c r="B81" s="3">
        <v>18241</v>
      </c>
      <c r="C81" s="3">
        <v>17941</v>
      </c>
      <c r="D81" s="3">
        <v>19118</v>
      </c>
      <c r="E81" s="3">
        <v>18657</v>
      </c>
      <c r="F81" s="3">
        <v>20417</v>
      </c>
      <c r="G81" s="3">
        <v>20833</v>
      </c>
      <c r="H81" s="3">
        <v>22782</v>
      </c>
      <c r="I81" s="3">
        <v>23032</v>
      </c>
      <c r="J81" s="3">
        <v>24662</v>
      </c>
      <c r="K81" s="3">
        <v>25686</v>
      </c>
      <c r="L81" s="12">
        <v>78</v>
      </c>
      <c r="M81" s="13">
        <v>10764</v>
      </c>
      <c r="N81" s="13">
        <v>10367</v>
      </c>
      <c r="O81" s="13">
        <v>10122</v>
      </c>
      <c r="P81" s="13">
        <v>7813</v>
      </c>
      <c r="Q81" s="13">
        <v>6047</v>
      </c>
      <c r="R81" s="13">
        <v>5685</v>
      </c>
      <c r="S81" s="13">
        <v>7909</v>
      </c>
      <c r="T81" s="13">
        <v>11770</v>
      </c>
      <c r="U81" s="13">
        <v>12063</v>
      </c>
      <c r="V81" s="13">
        <v>12418</v>
      </c>
      <c r="W81" s="14">
        <v>78</v>
      </c>
      <c r="X81" s="15">
        <v>34943</v>
      </c>
      <c r="Y81" s="15">
        <v>34350</v>
      </c>
      <c r="Z81" s="15">
        <v>35414</v>
      </c>
      <c r="AA81" s="15">
        <v>35555</v>
      </c>
      <c r="AB81" s="15">
        <v>36928</v>
      </c>
      <c r="AC81" s="15">
        <v>35982</v>
      </c>
      <c r="AD81" s="15">
        <v>35188</v>
      </c>
      <c r="AE81" s="15">
        <v>38064</v>
      </c>
      <c r="AF81" s="15">
        <v>36512</v>
      </c>
      <c r="AG81" s="15">
        <v>36710</v>
      </c>
      <c r="AH81">
        <f t="shared" si="2"/>
        <v>36254</v>
      </c>
      <c r="AI81">
        <f t="shared" si="3"/>
        <v>38766</v>
      </c>
      <c r="AK81" s="52">
        <v>77</v>
      </c>
      <c r="AL81" s="52">
        <v>17107</v>
      </c>
      <c r="AM81" s="52">
        <v>22759</v>
      </c>
      <c r="AN81" s="52">
        <v>39866</v>
      </c>
      <c r="AP81" s="72">
        <v>77</v>
      </c>
      <c r="AQ81" s="72">
        <v>17822</v>
      </c>
      <c r="AR81" s="72">
        <v>23084</v>
      </c>
      <c r="AS81" s="72">
        <v>40906</v>
      </c>
    </row>
    <row r="82" spans="1:45">
      <c r="A82" s="2">
        <v>80</v>
      </c>
      <c r="B82" s="3">
        <v>15470</v>
      </c>
      <c r="C82" s="3">
        <v>16823</v>
      </c>
      <c r="D82" s="3">
        <v>16523</v>
      </c>
      <c r="E82" s="3">
        <v>17681</v>
      </c>
      <c r="F82" s="3">
        <v>17341</v>
      </c>
      <c r="G82" s="3">
        <v>18886</v>
      </c>
      <c r="H82" s="3">
        <v>19455</v>
      </c>
      <c r="I82" s="3">
        <v>21363</v>
      </c>
      <c r="J82" s="3">
        <v>21652</v>
      </c>
      <c r="K82" s="3">
        <v>23126</v>
      </c>
      <c r="L82" s="12">
        <v>79</v>
      </c>
      <c r="M82" s="13">
        <v>9760</v>
      </c>
      <c r="N82" s="13">
        <v>9983</v>
      </c>
      <c r="O82" s="13">
        <v>9640</v>
      </c>
      <c r="P82" s="13">
        <v>9395</v>
      </c>
      <c r="Q82" s="13">
        <v>7296</v>
      </c>
      <c r="R82" s="13">
        <v>5626</v>
      </c>
      <c r="S82" s="13">
        <v>5304</v>
      </c>
      <c r="T82" s="13">
        <v>7406</v>
      </c>
      <c r="U82" s="13">
        <v>10990</v>
      </c>
      <c r="V82" s="13">
        <v>11279</v>
      </c>
      <c r="W82" s="14">
        <v>79</v>
      </c>
      <c r="X82" s="15">
        <v>32196</v>
      </c>
      <c r="Y82" s="15">
        <v>33403</v>
      </c>
      <c r="Z82" s="15">
        <v>33024</v>
      </c>
      <c r="AA82" s="15">
        <v>34060</v>
      </c>
      <c r="AB82" s="15">
        <v>34232</v>
      </c>
      <c r="AC82" s="15">
        <v>35597</v>
      </c>
      <c r="AD82" s="15">
        <v>34694</v>
      </c>
      <c r="AE82" s="15">
        <v>33839</v>
      </c>
      <c r="AF82" s="15">
        <v>36649</v>
      </c>
      <c r="AG82" s="15">
        <v>35218</v>
      </c>
      <c r="AH82">
        <f t="shared" si="2"/>
        <v>35283</v>
      </c>
      <c r="AI82">
        <f t="shared" si="3"/>
        <v>35098</v>
      </c>
      <c r="AK82" s="52">
        <v>78</v>
      </c>
      <c r="AL82" s="52">
        <v>15227</v>
      </c>
      <c r="AM82" s="52">
        <v>21027</v>
      </c>
      <c r="AN82" s="52">
        <v>36254</v>
      </c>
      <c r="AP82" s="72">
        <v>78</v>
      </c>
      <c r="AQ82" s="72">
        <v>16453</v>
      </c>
      <c r="AR82" s="72">
        <v>22313</v>
      </c>
      <c r="AS82" s="72">
        <v>38766</v>
      </c>
    </row>
    <row r="83" spans="1:45">
      <c r="A83" s="2">
        <v>81</v>
      </c>
      <c r="B83" s="3">
        <v>13755</v>
      </c>
      <c r="C83" s="3">
        <v>14185</v>
      </c>
      <c r="D83" s="3">
        <v>15297</v>
      </c>
      <c r="E83" s="3">
        <v>15266</v>
      </c>
      <c r="F83" s="3">
        <v>16299</v>
      </c>
      <c r="G83" s="3">
        <v>16016</v>
      </c>
      <c r="H83" s="3">
        <v>17554</v>
      </c>
      <c r="I83" s="3">
        <v>18057</v>
      </c>
      <c r="J83" s="3">
        <v>19876</v>
      </c>
      <c r="K83" s="3">
        <v>20181</v>
      </c>
      <c r="L83" s="12">
        <v>80</v>
      </c>
      <c r="M83" s="13">
        <v>8619</v>
      </c>
      <c r="N83" s="13">
        <v>9009</v>
      </c>
      <c r="O83" s="13">
        <v>9182</v>
      </c>
      <c r="P83" s="13">
        <v>8885</v>
      </c>
      <c r="Q83" s="13">
        <v>8691</v>
      </c>
      <c r="R83" s="13">
        <v>6748</v>
      </c>
      <c r="S83" s="13">
        <v>5206</v>
      </c>
      <c r="T83" s="13">
        <v>4876</v>
      </c>
      <c r="U83" s="13">
        <v>6862</v>
      </c>
      <c r="V83" s="13">
        <v>10200</v>
      </c>
      <c r="W83" s="14">
        <v>80</v>
      </c>
      <c r="X83" s="15">
        <v>29928</v>
      </c>
      <c r="Y83" s="15">
        <v>30814</v>
      </c>
      <c r="Z83" s="15">
        <v>31793</v>
      </c>
      <c r="AA83" s="15">
        <v>31580</v>
      </c>
      <c r="AB83" s="15">
        <v>32610</v>
      </c>
      <c r="AC83" s="15">
        <v>32858</v>
      </c>
      <c r="AD83" s="15">
        <v>34157</v>
      </c>
      <c r="AE83" s="15">
        <v>33232</v>
      </c>
      <c r="AF83" s="15">
        <v>32341</v>
      </c>
      <c r="AG83" s="15">
        <v>35073</v>
      </c>
      <c r="AH83">
        <f t="shared" si="2"/>
        <v>33650</v>
      </c>
      <c r="AI83">
        <f t="shared" si="3"/>
        <v>33990</v>
      </c>
      <c r="AK83" s="52">
        <v>79</v>
      </c>
      <c r="AL83" s="52">
        <v>14278</v>
      </c>
      <c r="AM83" s="52">
        <v>21005</v>
      </c>
      <c r="AN83" s="52">
        <v>35283</v>
      </c>
      <c r="AP83" s="72">
        <v>79</v>
      </c>
      <c r="AQ83" s="72">
        <v>14533</v>
      </c>
      <c r="AR83" s="72">
        <v>20565</v>
      </c>
      <c r="AS83" s="72">
        <v>35098</v>
      </c>
    </row>
    <row r="84" spans="1:45">
      <c r="A84" s="2">
        <v>82</v>
      </c>
      <c r="B84" s="3">
        <v>12042</v>
      </c>
      <c r="C84" s="3">
        <v>12434</v>
      </c>
      <c r="D84" s="3">
        <v>12849</v>
      </c>
      <c r="E84" s="3">
        <v>13904</v>
      </c>
      <c r="F84" s="3">
        <v>13856</v>
      </c>
      <c r="G84" s="3">
        <v>14927</v>
      </c>
      <c r="H84" s="3">
        <v>14758</v>
      </c>
      <c r="I84" s="3">
        <v>16170</v>
      </c>
      <c r="J84" s="3">
        <v>16772</v>
      </c>
      <c r="K84" s="3">
        <v>18429</v>
      </c>
      <c r="L84" s="12">
        <v>81</v>
      </c>
      <c r="M84" s="13">
        <v>7278</v>
      </c>
      <c r="N84" s="13">
        <v>7897</v>
      </c>
      <c r="O84" s="13">
        <v>8230</v>
      </c>
      <c r="P84" s="13">
        <v>8411</v>
      </c>
      <c r="Q84" s="13">
        <v>8194</v>
      </c>
      <c r="R84" s="13">
        <v>7986</v>
      </c>
      <c r="S84" s="13">
        <v>6189</v>
      </c>
      <c r="T84" s="13">
        <v>4819</v>
      </c>
      <c r="U84" s="13">
        <v>4491</v>
      </c>
      <c r="V84" s="13">
        <v>6315</v>
      </c>
      <c r="W84" s="14">
        <v>81</v>
      </c>
      <c r="X84" s="15">
        <v>28203</v>
      </c>
      <c r="Y84" s="15">
        <v>28425</v>
      </c>
      <c r="Z84" s="15">
        <v>29193</v>
      </c>
      <c r="AA84" s="15">
        <v>30148</v>
      </c>
      <c r="AB84" s="15">
        <v>30043</v>
      </c>
      <c r="AC84" s="15">
        <v>31180</v>
      </c>
      <c r="AD84" s="15">
        <v>31317</v>
      </c>
      <c r="AE84" s="15">
        <v>32626</v>
      </c>
      <c r="AF84" s="15">
        <v>31764</v>
      </c>
      <c r="AG84" s="15">
        <v>30851</v>
      </c>
      <c r="AH84">
        <f t="shared" si="2"/>
        <v>33300</v>
      </c>
      <c r="AI84">
        <f t="shared" si="3"/>
        <v>32331</v>
      </c>
      <c r="AK84" s="52">
        <v>80</v>
      </c>
      <c r="AL84" s="52">
        <v>13278</v>
      </c>
      <c r="AM84" s="52">
        <v>20372</v>
      </c>
      <c r="AN84" s="52">
        <v>33650</v>
      </c>
      <c r="AP84" s="72">
        <v>80</v>
      </c>
      <c r="AQ84" s="72">
        <v>13550</v>
      </c>
      <c r="AR84" s="72">
        <v>20440</v>
      </c>
      <c r="AS84" s="72">
        <v>33990</v>
      </c>
    </row>
    <row r="85" spans="1:45">
      <c r="A85" s="2">
        <v>83</v>
      </c>
      <c r="B85" s="3">
        <v>10330</v>
      </c>
      <c r="C85" s="3">
        <v>10722</v>
      </c>
      <c r="D85" s="3">
        <v>11164</v>
      </c>
      <c r="E85" s="3">
        <v>11587</v>
      </c>
      <c r="F85" s="3">
        <v>12547</v>
      </c>
      <c r="G85" s="3">
        <v>12519</v>
      </c>
      <c r="H85" s="3">
        <v>13665</v>
      </c>
      <c r="I85" s="3">
        <v>13484</v>
      </c>
      <c r="J85" s="3">
        <v>14807</v>
      </c>
      <c r="K85" s="3">
        <v>15368</v>
      </c>
      <c r="L85" s="12">
        <v>82</v>
      </c>
      <c r="M85" s="13">
        <v>6179</v>
      </c>
      <c r="N85" s="13">
        <v>6565</v>
      </c>
      <c r="O85" s="13">
        <v>7153</v>
      </c>
      <c r="P85" s="13">
        <v>7476</v>
      </c>
      <c r="Q85" s="13">
        <v>7662</v>
      </c>
      <c r="R85" s="13">
        <v>7474</v>
      </c>
      <c r="S85" s="13">
        <v>7278</v>
      </c>
      <c r="T85" s="13">
        <v>5601</v>
      </c>
      <c r="U85" s="13">
        <v>4386</v>
      </c>
      <c r="V85" s="13">
        <v>4126</v>
      </c>
      <c r="W85" s="14">
        <v>82</v>
      </c>
      <c r="X85" s="15">
        <v>17065</v>
      </c>
      <c r="Y85" s="15">
        <v>26419</v>
      </c>
      <c r="Z85" s="15">
        <v>26829</v>
      </c>
      <c r="AA85" s="15">
        <v>27720</v>
      </c>
      <c r="AB85" s="15">
        <v>28380</v>
      </c>
      <c r="AC85" s="15">
        <v>28359</v>
      </c>
      <c r="AD85" s="15">
        <v>29537</v>
      </c>
      <c r="AE85" s="15">
        <v>29635</v>
      </c>
      <c r="AF85" s="15">
        <v>30950</v>
      </c>
      <c r="AG85" s="15">
        <v>30086</v>
      </c>
      <c r="AH85">
        <f t="shared" si="2"/>
        <v>29153</v>
      </c>
      <c r="AI85">
        <f t="shared" si="3"/>
        <v>31769</v>
      </c>
      <c r="AK85" s="52">
        <v>81</v>
      </c>
      <c r="AL85" s="52">
        <v>12628</v>
      </c>
      <c r="AM85" s="52">
        <v>20672</v>
      </c>
      <c r="AN85" s="52">
        <v>33300</v>
      </c>
      <c r="AP85" s="72">
        <v>81</v>
      </c>
      <c r="AQ85" s="72">
        <v>12533</v>
      </c>
      <c r="AR85" s="72">
        <v>19798</v>
      </c>
      <c r="AS85" s="72">
        <v>32331</v>
      </c>
    </row>
    <row r="86" spans="1:45">
      <c r="A86" s="2">
        <v>84</v>
      </c>
      <c r="B86" s="3">
        <v>8616</v>
      </c>
      <c r="C86" s="3">
        <v>9284</v>
      </c>
      <c r="D86" s="3">
        <v>9410</v>
      </c>
      <c r="E86" s="3">
        <v>9960</v>
      </c>
      <c r="F86" s="3">
        <v>10287</v>
      </c>
      <c r="G86" s="3">
        <v>11269</v>
      </c>
      <c r="H86" s="3">
        <v>11321</v>
      </c>
      <c r="I86" s="3">
        <v>12327</v>
      </c>
      <c r="J86" s="3">
        <v>12211</v>
      </c>
      <c r="K86" s="3">
        <v>13418</v>
      </c>
      <c r="L86" s="12">
        <v>83</v>
      </c>
      <c r="M86" s="13">
        <v>5208</v>
      </c>
      <c r="N86" s="13">
        <v>5547</v>
      </c>
      <c r="O86" s="13">
        <v>5862</v>
      </c>
      <c r="P86" s="13">
        <v>6413</v>
      </c>
      <c r="Q86" s="13">
        <v>6735</v>
      </c>
      <c r="R86" s="13">
        <v>6903</v>
      </c>
      <c r="S86" s="13">
        <v>6800</v>
      </c>
      <c r="T86" s="13">
        <v>6563</v>
      </c>
      <c r="U86" s="13">
        <v>5084</v>
      </c>
      <c r="V86" s="13">
        <v>3994</v>
      </c>
      <c r="W86" s="14">
        <v>83</v>
      </c>
      <c r="X86" s="15">
        <v>11601</v>
      </c>
      <c r="Y86" s="15">
        <v>15979</v>
      </c>
      <c r="Z86" s="15">
        <v>24608</v>
      </c>
      <c r="AA86" s="15">
        <v>25245</v>
      </c>
      <c r="AB86" s="15">
        <v>25997</v>
      </c>
      <c r="AC86" s="15">
        <v>26597</v>
      </c>
      <c r="AD86" s="15">
        <v>26482</v>
      </c>
      <c r="AE86" s="15">
        <v>27546</v>
      </c>
      <c r="AF86" s="15">
        <v>27777</v>
      </c>
      <c r="AG86" s="15">
        <v>28974</v>
      </c>
      <c r="AH86">
        <f t="shared" si="2"/>
        <v>28253</v>
      </c>
      <c r="AI86">
        <f t="shared" si="3"/>
        <v>27561</v>
      </c>
      <c r="AK86" s="52">
        <v>82</v>
      </c>
      <c r="AL86" s="52">
        <v>10950</v>
      </c>
      <c r="AM86" s="52">
        <v>18203</v>
      </c>
      <c r="AN86" s="52">
        <v>29153</v>
      </c>
      <c r="AP86" s="72">
        <v>82</v>
      </c>
      <c r="AQ86" s="72">
        <v>11828</v>
      </c>
      <c r="AR86" s="72">
        <v>19941</v>
      </c>
      <c r="AS86" s="72">
        <v>31769</v>
      </c>
    </row>
    <row r="87" spans="1:45">
      <c r="A87" s="2" t="s">
        <v>7</v>
      </c>
      <c r="B87" s="3">
        <v>32097</v>
      </c>
      <c r="C87" s="3">
        <v>33766</v>
      </c>
      <c r="D87" s="3">
        <v>35332</v>
      </c>
      <c r="E87" s="3">
        <v>37535</v>
      </c>
      <c r="F87" s="3">
        <v>39244</v>
      </c>
      <c r="G87" s="3">
        <v>41578</v>
      </c>
      <c r="H87" s="3">
        <v>44911</v>
      </c>
      <c r="I87" s="3">
        <v>47610</v>
      </c>
      <c r="J87" s="3">
        <v>51442</v>
      </c>
      <c r="K87" s="3">
        <v>54415</v>
      </c>
      <c r="L87" s="12">
        <v>84</v>
      </c>
      <c r="M87" s="13">
        <v>4159</v>
      </c>
      <c r="N87" s="13">
        <v>4585</v>
      </c>
      <c r="O87" s="13">
        <v>4933</v>
      </c>
      <c r="P87" s="13">
        <v>5252</v>
      </c>
      <c r="Q87" s="13">
        <v>5743</v>
      </c>
      <c r="R87" s="13">
        <v>6046</v>
      </c>
      <c r="S87" s="13">
        <v>6172</v>
      </c>
      <c r="T87" s="13">
        <v>6068</v>
      </c>
      <c r="U87" s="13">
        <v>5835</v>
      </c>
      <c r="V87" s="13">
        <v>4581</v>
      </c>
      <c r="W87" s="14">
        <v>84</v>
      </c>
      <c r="X87" s="15">
        <v>11368</v>
      </c>
      <c r="Y87" s="15">
        <v>10802</v>
      </c>
      <c r="Z87" s="15">
        <v>14810</v>
      </c>
      <c r="AA87" s="15">
        <v>22798</v>
      </c>
      <c r="AB87" s="15">
        <v>23495</v>
      </c>
      <c r="AC87" s="15">
        <v>24266</v>
      </c>
      <c r="AD87" s="15">
        <v>24786</v>
      </c>
      <c r="AE87" s="15">
        <v>24623</v>
      </c>
      <c r="AF87" s="15">
        <v>25643</v>
      </c>
      <c r="AG87" s="15">
        <v>25821</v>
      </c>
      <c r="AH87">
        <f t="shared" si="2"/>
        <v>26862</v>
      </c>
      <c r="AI87">
        <f t="shared" si="3"/>
        <v>26503</v>
      </c>
      <c r="AK87" s="52">
        <v>83</v>
      </c>
      <c r="AL87" s="52">
        <v>9945</v>
      </c>
      <c r="AM87" s="52">
        <v>18308</v>
      </c>
      <c r="AN87" s="52">
        <v>28253</v>
      </c>
      <c r="AP87" s="72">
        <v>83</v>
      </c>
      <c r="AQ87" s="72">
        <v>10145</v>
      </c>
      <c r="AR87" s="72">
        <v>17416</v>
      </c>
      <c r="AS87" s="72">
        <v>27561</v>
      </c>
    </row>
    <row r="88" spans="1:45">
      <c r="A88" s="2" t="s">
        <v>8</v>
      </c>
      <c r="B88" s="3">
        <v>4343030</v>
      </c>
      <c r="C88" s="3">
        <v>4344800</v>
      </c>
      <c r="D88" s="3">
        <v>4344978</v>
      </c>
      <c r="E88" s="3">
        <v>4347142</v>
      </c>
      <c r="F88" s="3">
        <v>4349335</v>
      </c>
      <c r="G88" s="3">
        <v>4350789</v>
      </c>
      <c r="H88" s="3">
        <v>4352855</v>
      </c>
      <c r="I88" s="3">
        <v>4358616</v>
      </c>
      <c r="J88" s="3">
        <v>4364265</v>
      </c>
      <c r="K88" s="3">
        <v>4372865</v>
      </c>
      <c r="L88" s="12">
        <v>85</v>
      </c>
      <c r="M88" s="13">
        <v>3376</v>
      </c>
      <c r="N88" s="13">
        <v>3581</v>
      </c>
      <c r="O88" s="13">
        <v>3985</v>
      </c>
      <c r="P88" s="13">
        <v>4276</v>
      </c>
      <c r="Q88" s="13">
        <v>4619</v>
      </c>
      <c r="R88" s="13">
        <v>5076</v>
      </c>
      <c r="S88" s="13">
        <v>5381</v>
      </c>
      <c r="T88" s="13">
        <v>5425</v>
      </c>
      <c r="U88" s="13">
        <v>5352</v>
      </c>
      <c r="V88" s="13">
        <v>5120</v>
      </c>
      <c r="W88" s="14">
        <v>85</v>
      </c>
      <c r="X88" s="15">
        <v>13213</v>
      </c>
      <c r="Y88" s="15">
        <v>10481</v>
      </c>
      <c r="Z88" s="15">
        <v>9937</v>
      </c>
      <c r="AA88" s="15">
        <v>13698</v>
      </c>
      <c r="AB88" s="15">
        <v>20982</v>
      </c>
      <c r="AC88" s="15">
        <v>21754</v>
      </c>
      <c r="AD88" s="15">
        <v>22502</v>
      </c>
      <c r="AE88" s="15">
        <v>23075</v>
      </c>
      <c r="AF88" s="15">
        <v>22787</v>
      </c>
      <c r="AG88" s="15">
        <v>23709</v>
      </c>
      <c r="AH88">
        <f t="shared" si="2"/>
        <v>23801</v>
      </c>
      <c r="AI88">
        <f t="shared" si="3"/>
        <v>24937</v>
      </c>
      <c r="AK88" s="52">
        <v>84</v>
      </c>
      <c r="AL88" s="52">
        <v>9202</v>
      </c>
      <c r="AM88" s="52">
        <v>17660</v>
      </c>
      <c r="AN88" s="52">
        <v>26862</v>
      </c>
      <c r="AP88" s="72">
        <v>84</v>
      </c>
      <c r="AQ88" s="72">
        <v>9115</v>
      </c>
      <c r="AR88" s="72">
        <v>17388</v>
      </c>
      <c r="AS88" s="72">
        <v>26503</v>
      </c>
    </row>
    <row r="89" spans="1:45">
      <c r="L89" s="12">
        <v>86</v>
      </c>
      <c r="M89" s="13">
        <v>2636</v>
      </c>
      <c r="N89" s="13">
        <v>2929</v>
      </c>
      <c r="O89" s="13">
        <v>3075</v>
      </c>
      <c r="P89" s="13">
        <v>3424</v>
      </c>
      <c r="Q89" s="13">
        <v>3732</v>
      </c>
      <c r="R89" s="13">
        <v>4047</v>
      </c>
      <c r="S89" s="13">
        <v>4467</v>
      </c>
      <c r="T89" s="13">
        <v>4707</v>
      </c>
      <c r="U89" s="13">
        <v>4730</v>
      </c>
      <c r="V89" s="13">
        <v>4685</v>
      </c>
      <c r="W89" s="14">
        <v>86</v>
      </c>
      <c r="X89" s="15">
        <v>15532</v>
      </c>
      <c r="Y89" s="15">
        <v>12054</v>
      </c>
      <c r="Z89" s="15">
        <v>9480</v>
      </c>
      <c r="AA89" s="15">
        <v>9102</v>
      </c>
      <c r="AB89" s="15">
        <v>12456</v>
      </c>
      <c r="AC89" s="15">
        <v>19147</v>
      </c>
      <c r="AD89" s="15">
        <v>19892</v>
      </c>
      <c r="AE89" s="15">
        <v>20570</v>
      </c>
      <c r="AF89" s="15">
        <v>21115</v>
      </c>
      <c r="AG89" s="15">
        <v>20850</v>
      </c>
      <c r="AH89">
        <f t="shared" si="2"/>
        <v>21697</v>
      </c>
      <c r="AI89">
        <f t="shared" si="3"/>
        <v>21855</v>
      </c>
      <c r="AK89" s="52">
        <v>85</v>
      </c>
      <c r="AL89" s="52">
        <v>7702</v>
      </c>
      <c r="AM89" s="52">
        <v>16099</v>
      </c>
      <c r="AN89" s="52">
        <v>23801</v>
      </c>
      <c r="AP89" s="72">
        <v>85</v>
      </c>
      <c r="AQ89" s="72">
        <v>8296</v>
      </c>
      <c r="AR89" s="72">
        <v>16641</v>
      </c>
      <c r="AS89" s="72">
        <v>24937</v>
      </c>
    </row>
    <row r="90" spans="1:45">
      <c r="L90" s="12">
        <v>87</v>
      </c>
      <c r="M90" s="13">
        <v>2153</v>
      </c>
      <c r="N90" s="13">
        <v>2267</v>
      </c>
      <c r="O90" s="13">
        <v>2495</v>
      </c>
      <c r="P90" s="13">
        <v>2627</v>
      </c>
      <c r="Q90" s="13">
        <v>2919</v>
      </c>
      <c r="R90" s="13">
        <v>3206</v>
      </c>
      <c r="S90" s="13">
        <v>3492</v>
      </c>
      <c r="T90" s="13">
        <v>3834</v>
      </c>
      <c r="U90" s="13">
        <v>4087</v>
      </c>
      <c r="V90" s="13">
        <v>4120</v>
      </c>
      <c r="W90" s="14">
        <v>87</v>
      </c>
      <c r="X90" s="15">
        <v>14380</v>
      </c>
      <c r="Y90" s="15">
        <v>13894</v>
      </c>
      <c r="Z90" s="15">
        <v>10732</v>
      </c>
      <c r="AA90" s="15">
        <v>8589</v>
      </c>
      <c r="AB90" s="15">
        <v>8219</v>
      </c>
      <c r="AC90" s="15">
        <v>11311</v>
      </c>
      <c r="AD90" s="15">
        <v>17327</v>
      </c>
      <c r="AE90" s="15">
        <v>17963</v>
      </c>
      <c r="AF90" s="15">
        <v>18643</v>
      </c>
      <c r="AG90" s="15">
        <v>19197</v>
      </c>
      <c r="AH90">
        <f t="shared" si="2"/>
        <v>18883</v>
      </c>
      <c r="AI90">
        <f t="shared" si="3"/>
        <v>19696</v>
      </c>
      <c r="AK90" s="52">
        <v>86</v>
      </c>
      <c r="AL90" s="52">
        <v>6790</v>
      </c>
      <c r="AM90" s="52">
        <v>14907</v>
      </c>
      <c r="AN90" s="52">
        <v>21697</v>
      </c>
      <c r="AP90" s="72">
        <v>86</v>
      </c>
      <c r="AQ90" s="72">
        <v>6817</v>
      </c>
      <c r="AR90" s="72">
        <v>15038</v>
      </c>
      <c r="AS90" s="72">
        <v>21855</v>
      </c>
    </row>
    <row r="91" spans="1:45">
      <c r="L91" s="12">
        <v>88</v>
      </c>
      <c r="M91" s="13">
        <v>1681</v>
      </c>
      <c r="N91" s="13">
        <v>1832</v>
      </c>
      <c r="O91" s="13">
        <v>1887</v>
      </c>
      <c r="P91" s="13">
        <v>2086</v>
      </c>
      <c r="Q91" s="13">
        <v>2198</v>
      </c>
      <c r="R91" s="13">
        <v>2466</v>
      </c>
      <c r="S91" s="13">
        <v>2716</v>
      </c>
      <c r="T91" s="13">
        <v>2960</v>
      </c>
      <c r="U91" s="13">
        <v>3275</v>
      </c>
      <c r="V91" s="13">
        <v>3452</v>
      </c>
      <c r="W91" s="14">
        <v>88</v>
      </c>
      <c r="X91" s="15">
        <v>12877</v>
      </c>
      <c r="Y91" s="15">
        <v>12622</v>
      </c>
      <c r="Z91" s="15">
        <v>12062</v>
      </c>
      <c r="AA91" s="15">
        <v>9524</v>
      </c>
      <c r="AB91" s="15">
        <v>7636</v>
      </c>
      <c r="AC91" s="15">
        <v>7344</v>
      </c>
      <c r="AD91" s="15">
        <v>10076</v>
      </c>
      <c r="AE91" s="15">
        <v>15401</v>
      </c>
      <c r="AF91" s="15">
        <v>15842</v>
      </c>
      <c r="AG91" s="15">
        <v>16549</v>
      </c>
      <c r="AH91">
        <f t="shared" si="2"/>
        <v>17222</v>
      </c>
      <c r="AI91">
        <f t="shared" si="3"/>
        <v>16874</v>
      </c>
      <c r="AK91" s="52">
        <v>87</v>
      </c>
      <c r="AL91" s="52">
        <v>5548</v>
      </c>
      <c r="AM91" s="52">
        <v>13335</v>
      </c>
      <c r="AN91" s="52">
        <v>18883</v>
      </c>
      <c r="AP91" s="72">
        <v>87</v>
      </c>
      <c r="AQ91" s="72">
        <v>5974</v>
      </c>
      <c r="AR91" s="72">
        <v>13722</v>
      </c>
      <c r="AS91" s="72">
        <v>19696</v>
      </c>
    </row>
    <row r="92" spans="1:45">
      <c r="L92" s="12">
        <v>89</v>
      </c>
      <c r="M92" s="13">
        <v>1352</v>
      </c>
      <c r="N92" s="13">
        <v>1385</v>
      </c>
      <c r="O92" s="13">
        <v>1517</v>
      </c>
      <c r="P92" s="13">
        <v>1531</v>
      </c>
      <c r="Q92" s="13">
        <v>1711</v>
      </c>
      <c r="R92" s="13">
        <v>1825</v>
      </c>
      <c r="S92" s="13">
        <v>2036</v>
      </c>
      <c r="T92" s="13">
        <v>2274</v>
      </c>
      <c r="U92" s="13">
        <v>2457</v>
      </c>
      <c r="V92" s="13">
        <v>2798</v>
      </c>
      <c r="W92" s="14">
        <v>89</v>
      </c>
      <c r="X92" s="15">
        <v>10947</v>
      </c>
      <c r="Y92" s="15">
        <v>11002</v>
      </c>
      <c r="Z92" s="15">
        <v>10738</v>
      </c>
      <c r="AA92" s="15">
        <v>10437</v>
      </c>
      <c r="AB92" s="15">
        <v>8316</v>
      </c>
      <c r="AC92" s="15">
        <v>6777</v>
      </c>
      <c r="AD92" s="15">
        <v>6420</v>
      </c>
      <c r="AE92" s="15">
        <v>8834</v>
      </c>
      <c r="AF92" s="15">
        <v>13712</v>
      </c>
      <c r="AG92" s="15">
        <v>13965</v>
      </c>
      <c r="AH92">
        <f t="shared" si="2"/>
        <v>14523</v>
      </c>
      <c r="AI92">
        <f t="shared" si="3"/>
        <v>15218</v>
      </c>
      <c r="AK92" s="52">
        <v>88</v>
      </c>
      <c r="AL92" s="52">
        <v>4893</v>
      </c>
      <c r="AM92" s="52">
        <v>12329</v>
      </c>
      <c r="AN92" s="52">
        <v>17222</v>
      </c>
      <c r="AP92" s="72">
        <v>88</v>
      </c>
      <c r="AQ92" s="72">
        <v>4775</v>
      </c>
      <c r="AR92" s="72">
        <v>12099</v>
      </c>
      <c r="AS92" s="72">
        <v>16874</v>
      </c>
    </row>
    <row r="93" spans="1:45">
      <c r="L93" s="12">
        <v>90</v>
      </c>
      <c r="M93" s="13">
        <v>962</v>
      </c>
      <c r="N93" s="13">
        <v>1103</v>
      </c>
      <c r="O93" s="13">
        <v>1108</v>
      </c>
      <c r="P93" s="13">
        <v>1247</v>
      </c>
      <c r="Q93" s="13">
        <v>1255</v>
      </c>
      <c r="R93" s="13">
        <v>1390</v>
      </c>
      <c r="S93" s="13">
        <v>1481</v>
      </c>
      <c r="T93" s="13">
        <v>1644</v>
      </c>
      <c r="U93" s="13">
        <v>1850</v>
      </c>
      <c r="V93" s="13">
        <v>2062</v>
      </c>
      <c r="W93" s="14">
        <v>90</v>
      </c>
      <c r="X93" s="15">
        <v>9100</v>
      </c>
      <c r="Y93" s="15">
        <v>9356</v>
      </c>
      <c r="Z93" s="15">
        <v>9293</v>
      </c>
      <c r="AA93" s="15">
        <v>9265</v>
      </c>
      <c r="AB93" s="15">
        <v>8935</v>
      </c>
      <c r="AC93" s="15">
        <v>7162</v>
      </c>
      <c r="AD93" s="15">
        <v>5921</v>
      </c>
      <c r="AE93" s="15">
        <v>5523</v>
      </c>
      <c r="AF93" s="15">
        <v>7705</v>
      </c>
      <c r="AG93" s="15">
        <v>11920</v>
      </c>
      <c r="AH93">
        <f t="shared" si="2"/>
        <v>12208</v>
      </c>
      <c r="AI93">
        <f t="shared" si="3"/>
        <v>12464</v>
      </c>
      <c r="AK93" s="52">
        <v>89</v>
      </c>
      <c r="AL93" s="52">
        <v>3929</v>
      </c>
      <c r="AM93" s="52">
        <v>10594</v>
      </c>
      <c r="AN93" s="52">
        <v>14523</v>
      </c>
      <c r="AP93" s="72">
        <v>89</v>
      </c>
      <c r="AQ93" s="72">
        <v>4179</v>
      </c>
      <c r="AR93" s="72">
        <v>11039</v>
      </c>
      <c r="AS93" s="72">
        <v>15218</v>
      </c>
    </row>
    <row r="94" spans="1:45">
      <c r="L94" s="12">
        <v>91</v>
      </c>
      <c r="M94" s="13">
        <v>698</v>
      </c>
      <c r="N94" s="13">
        <v>785</v>
      </c>
      <c r="O94" s="13">
        <v>852</v>
      </c>
      <c r="P94" s="13">
        <v>898</v>
      </c>
      <c r="Q94" s="13">
        <v>1011</v>
      </c>
      <c r="R94" s="13">
        <v>1006</v>
      </c>
      <c r="S94" s="13">
        <v>1104</v>
      </c>
      <c r="T94" s="13">
        <v>1147</v>
      </c>
      <c r="U94" s="13">
        <v>1316</v>
      </c>
      <c r="V94" s="13">
        <v>1494</v>
      </c>
      <c r="W94" s="14">
        <v>91</v>
      </c>
      <c r="X94" s="15">
        <v>7093</v>
      </c>
      <c r="Y94" s="15">
        <v>7613</v>
      </c>
      <c r="Z94" s="15">
        <v>7869</v>
      </c>
      <c r="AA94" s="15">
        <v>7849</v>
      </c>
      <c r="AB94" s="15">
        <v>7885</v>
      </c>
      <c r="AC94" s="15">
        <v>7642</v>
      </c>
      <c r="AD94" s="15">
        <v>6123</v>
      </c>
      <c r="AE94" s="15">
        <v>4974</v>
      </c>
      <c r="AF94" s="15">
        <v>4701</v>
      </c>
      <c r="AG94" s="15">
        <v>6528</v>
      </c>
      <c r="AH94">
        <f t="shared" si="2"/>
        <v>10157</v>
      </c>
      <c r="AI94">
        <f t="shared" si="3"/>
        <v>10314</v>
      </c>
      <c r="AK94" s="52">
        <v>90</v>
      </c>
      <c r="AL94" s="52">
        <v>3092</v>
      </c>
      <c r="AM94" s="52">
        <v>9116</v>
      </c>
      <c r="AN94" s="52">
        <v>12208</v>
      </c>
      <c r="AP94" s="72">
        <v>90</v>
      </c>
      <c r="AQ94" s="72">
        <v>3233</v>
      </c>
      <c r="AR94" s="72">
        <v>9231</v>
      </c>
      <c r="AS94" s="72">
        <v>12464</v>
      </c>
    </row>
    <row r="95" spans="1:45">
      <c r="L95" s="12">
        <v>92</v>
      </c>
      <c r="M95" s="13">
        <v>547</v>
      </c>
      <c r="N95" s="13">
        <v>538</v>
      </c>
      <c r="O95" s="13">
        <v>609</v>
      </c>
      <c r="P95" s="13">
        <v>644</v>
      </c>
      <c r="Q95" s="13">
        <v>696</v>
      </c>
      <c r="R95" s="13">
        <v>771</v>
      </c>
      <c r="S95" s="13">
        <v>803</v>
      </c>
      <c r="T95" s="13">
        <v>877</v>
      </c>
      <c r="U95" s="13">
        <v>860</v>
      </c>
      <c r="V95" s="13">
        <v>1040</v>
      </c>
      <c r="W95" s="14">
        <v>92</v>
      </c>
      <c r="X95" s="15">
        <v>5219</v>
      </c>
      <c r="Y95" s="15">
        <v>5825</v>
      </c>
      <c r="Z95" s="15">
        <v>6287</v>
      </c>
      <c r="AA95" s="15">
        <v>6551</v>
      </c>
      <c r="AB95" s="15">
        <v>6530</v>
      </c>
      <c r="AC95" s="15">
        <v>6634</v>
      </c>
      <c r="AD95" s="15">
        <v>6378</v>
      </c>
      <c r="AE95" s="15">
        <v>5084</v>
      </c>
      <c r="AF95" s="15">
        <v>4123</v>
      </c>
      <c r="AG95" s="15">
        <v>3931</v>
      </c>
      <c r="AH95">
        <f t="shared" si="2"/>
        <v>5453</v>
      </c>
      <c r="AI95">
        <f t="shared" si="3"/>
        <v>8439</v>
      </c>
      <c r="AK95" s="52">
        <v>91</v>
      </c>
      <c r="AL95" s="52">
        <v>2383</v>
      </c>
      <c r="AM95" s="52">
        <v>7774</v>
      </c>
      <c r="AN95" s="52">
        <v>10157</v>
      </c>
      <c r="AP95" s="72">
        <v>91</v>
      </c>
      <c r="AQ95" s="72">
        <v>2489</v>
      </c>
      <c r="AR95" s="72">
        <v>7825</v>
      </c>
      <c r="AS95" s="72">
        <v>10314</v>
      </c>
    </row>
    <row r="96" spans="1:45">
      <c r="L96" s="12">
        <v>93</v>
      </c>
      <c r="M96" s="13">
        <v>345</v>
      </c>
      <c r="N96" s="13">
        <v>407</v>
      </c>
      <c r="O96" s="13">
        <v>410</v>
      </c>
      <c r="P96" s="13">
        <v>456</v>
      </c>
      <c r="Q96" s="13">
        <v>489</v>
      </c>
      <c r="R96" s="13">
        <v>551</v>
      </c>
      <c r="S96" s="13">
        <v>576</v>
      </c>
      <c r="T96" s="13">
        <v>616</v>
      </c>
      <c r="U96" s="13">
        <v>697</v>
      </c>
      <c r="V96" s="13">
        <v>679</v>
      </c>
      <c r="W96" s="14">
        <v>93</v>
      </c>
      <c r="X96" s="15">
        <v>4047</v>
      </c>
      <c r="Y96" s="15">
        <v>4182</v>
      </c>
      <c r="Z96" s="15">
        <v>4607</v>
      </c>
      <c r="AA96" s="15">
        <v>5095</v>
      </c>
      <c r="AB96" s="15">
        <v>5355</v>
      </c>
      <c r="AC96" s="15">
        <v>5413</v>
      </c>
      <c r="AD96" s="15">
        <v>5397</v>
      </c>
      <c r="AE96" s="15">
        <v>5186</v>
      </c>
      <c r="AF96" s="15">
        <v>4078</v>
      </c>
      <c r="AG96" s="15">
        <v>3393</v>
      </c>
      <c r="AH96">
        <f t="shared" si="2"/>
        <v>3214</v>
      </c>
      <c r="AI96">
        <f t="shared" si="3"/>
        <v>4401</v>
      </c>
      <c r="AK96" s="52">
        <v>92</v>
      </c>
      <c r="AL96" s="52">
        <v>1306</v>
      </c>
      <c r="AM96" s="52">
        <v>4147</v>
      </c>
      <c r="AN96" s="52">
        <v>5453</v>
      </c>
      <c r="AP96" s="72">
        <v>92</v>
      </c>
      <c r="AQ96" s="72">
        <v>1887</v>
      </c>
      <c r="AR96" s="72">
        <v>6552</v>
      </c>
      <c r="AS96" s="72">
        <v>8439</v>
      </c>
    </row>
    <row r="97" spans="12:45">
      <c r="L97" s="12">
        <v>94</v>
      </c>
      <c r="M97" s="13">
        <v>229</v>
      </c>
      <c r="N97" s="13">
        <v>245</v>
      </c>
      <c r="O97" s="13">
        <v>294</v>
      </c>
      <c r="P97" s="13">
        <v>326</v>
      </c>
      <c r="Q97" s="13">
        <v>339</v>
      </c>
      <c r="R97" s="13">
        <v>365</v>
      </c>
      <c r="S97" s="13">
        <v>393</v>
      </c>
      <c r="T97" s="13">
        <v>410</v>
      </c>
      <c r="U97" s="13">
        <v>445</v>
      </c>
      <c r="V97" s="13">
        <v>521</v>
      </c>
      <c r="W97" s="14">
        <v>94</v>
      </c>
      <c r="X97" s="15">
        <v>2805</v>
      </c>
      <c r="Y97" s="15">
        <v>3217</v>
      </c>
      <c r="Z97" s="15">
        <v>3270</v>
      </c>
      <c r="AA97" s="15">
        <v>3680</v>
      </c>
      <c r="AB97" s="15">
        <v>4019</v>
      </c>
      <c r="AC97" s="15">
        <v>4332</v>
      </c>
      <c r="AD97" s="15">
        <v>4278</v>
      </c>
      <c r="AE97" s="15">
        <v>4266</v>
      </c>
      <c r="AF97" s="15">
        <v>4183</v>
      </c>
      <c r="AG97" s="15">
        <v>3228</v>
      </c>
      <c r="AH97">
        <f t="shared" si="2"/>
        <v>2712</v>
      </c>
      <c r="AI97">
        <f t="shared" si="3"/>
        <v>2561</v>
      </c>
      <c r="AK97" s="52">
        <v>93</v>
      </c>
      <c r="AL97" s="52">
        <v>701</v>
      </c>
      <c r="AM97" s="52">
        <v>2513</v>
      </c>
      <c r="AN97" s="52">
        <v>3214</v>
      </c>
      <c r="AP97" s="72">
        <v>93</v>
      </c>
      <c r="AQ97" s="72">
        <v>1031</v>
      </c>
      <c r="AR97" s="72">
        <v>3370</v>
      </c>
      <c r="AS97" s="72">
        <v>4401</v>
      </c>
    </row>
    <row r="98" spans="12:45">
      <c r="L98" s="12">
        <v>95</v>
      </c>
      <c r="M98" s="13">
        <v>179</v>
      </c>
      <c r="N98" s="13">
        <v>179</v>
      </c>
      <c r="O98" s="13">
        <v>172</v>
      </c>
      <c r="P98" s="13">
        <v>214</v>
      </c>
      <c r="Q98" s="13">
        <v>216</v>
      </c>
      <c r="R98" s="13">
        <v>260</v>
      </c>
      <c r="S98" s="13">
        <v>279</v>
      </c>
      <c r="T98" s="13">
        <v>276</v>
      </c>
      <c r="U98" s="13">
        <v>289</v>
      </c>
      <c r="V98" s="13">
        <v>328</v>
      </c>
      <c r="W98" s="14">
        <v>95</v>
      </c>
      <c r="X98" s="15">
        <v>2056</v>
      </c>
      <c r="Y98" s="15">
        <v>2147</v>
      </c>
      <c r="Z98" s="15">
        <v>2427</v>
      </c>
      <c r="AA98" s="15">
        <v>2605</v>
      </c>
      <c r="AB98" s="15">
        <v>2826</v>
      </c>
      <c r="AC98" s="15">
        <v>3131</v>
      </c>
      <c r="AD98" s="15">
        <v>3311</v>
      </c>
      <c r="AE98" s="15">
        <v>3275</v>
      </c>
      <c r="AF98" s="15">
        <v>3420</v>
      </c>
      <c r="AG98" s="15">
        <v>3340</v>
      </c>
      <c r="AH98">
        <f t="shared" si="2"/>
        <v>2514</v>
      </c>
      <c r="AI98">
        <f t="shared" si="3"/>
        <v>2134</v>
      </c>
      <c r="AK98" s="52">
        <v>94</v>
      </c>
      <c r="AL98" s="52">
        <v>574</v>
      </c>
      <c r="AM98" s="52">
        <v>2138</v>
      </c>
      <c r="AN98" s="52">
        <v>2712</v>
      </c>
      <c r="AP98" s="72">
        <v>94</v>
      </c>
      <c r="AQ98" s="72">
        <v>539</v>
      </c>
      <c r="AR98" s="72">
        <v>2022</v>
      </c>
      <c r="AS98" s="72">
        <v>2561</v>
      </c>
    </row>
    <row r="99" spans="12:45">
      <c r="L99" s="12">
        <v>96</v>
      </c>
      <c r="M99" s="13">
        <v>124</v>
      </c>
      <c r="N99" s="13">
        <v>131</v>
      </c>
      <c r="O99" s="13">
        <v>125</v>
      </c>
      <c r="P99" s="13">
        <v>136</v>
      </c>
      <c r="Q99" s="13">
        <v>159</v>
      </c>
      <c r="R99" s="13">
        <v>150</v>
      </c>
      <c r="S99" s="13">
        <v>188</v>
      </c>
      <c r="T99" s="13">
        <v>198</v>
      </c>
      <c r="U99" s="13">
        <v>187</v>
      </c>
      <c r="V99" s="13">
        <v>211</v>
      </c>
      <c r="W99" s="14">
        <v>96</v>
      </c>
      <c r="X99" s="15">
        <v>1378</v>
      </c>
      <c r="Y99" s="15">
        <v>1547</v>
      </c>
      <c r="Z99" s="15">
        <v>1579</v>
      </c>
      <c r="AA99" s="15">
        <v>1829</v>
      </c>
      <c r="AB99" s="15">
        <v>1916</v>
      </c>
      <c r="AC99" s="15">
        <v>2155</v>
      </c>
      <c r="AD99" s="15">
        <v>2343</v>
      </c>
      <c r="AE99" s="15">
        <v>2486</v>
      </c>
      <c r="AF99" s="15">
        <v>2497</v>
      </c>
      <c r="AG99" s="15">
        <v>2666</v>
      </c>
      <c r="AH99">
        <f t="shared" si="2"/>
        <v>2624</v>
      </c>
      <c r="AI99">
        <f t="shared" si="3"/>
        <v>1860</v>
      </c>
      <c r="AK99" s="52">
        <v>95</v>
      </c>
      <c r="AL99" s="52">
        <v>484</v>
      </c>
      <c r="AM99" s="52">
        <v>2030</v>
      </c>
      <c r="AN99" s="52">
        <v>2514</v>
      </c>
      <c r="AP99" s="72">
        <v>95</v>
      </c>
      <c r="AQ99" s="72">
        <v>431</v>
      </c>
      <c r="AR99" s="72">
        <v>1703</v>
      </c>
      <c r="AS99" s="72">
        <v>2134</v>
      </c>
    </row>
    <row r="100" spans="12:45">
      <c r="L100" s="12">
        <v>97</v>
      </c>
      <c r="M100" s="13">
        <v>56</v>
      </c>
      <c r="N100" s="13">
        <v>89</v>
      </c>
      <c r="O100" s="13">
        <v>87</v>
      </c>
      <c r="P100" s="13">
        <v>79</v>
      </c>
      <c r="Q100" s="13">
        <v>91</v>
      </c>
      <c r="R100" s="13">
        <v>106</v>
      </c>
      <c r="S100" s="13">
        <v>98</v>
      </c>
      <c r="T100" s="13">
        <v>140</v>
      </c>
      <c r="U100" s="13">
        <v>130</v>
      </c>
      <c r="V100" s="13">
        <v>133</v>
      </c>
      <c r="W100" s="14">
        <v>97</v>
      </c>
      <c r="X100" s="16">
        <v>960</v>
      </c>
      <c r="Y100" s="15">
        <v>1016</v>
      </c>
      <c r="Z100" s="15">
        <v>1111</v>
      </c>
      <c r="AA100" s="15">
        <v>1176</v>
      </c>
      <c r="AB100" s="15">
        <v>1252</v>
      </c>
      <c r="AC100" s="15">
        <v>1427</v>
      </c>
      <c r="AD100" s="15">
        <v>1535</v>
      </c>
      <c r="AE100" s="15">
        <v>1663</v>
      </c>
      <c r="AF100" s="15">
        <v>1863</v>
      </c>
      <c r="AG100" s="15">
        <v>1896</v>
      </c>
      <c r="AH100">
        <f t="shared" si="2"/>
        <v>2080</v>
      </c>
      <c r="AI100">
        <f t="shared" si="3"/>
        <v>1894</v>
      </c>
      <c r="AK100" s="52">
        <v>96</v>
      </c>
      <c r="AL100" s="52">
        <v>462</v>
      </c>
      <c r="AM100" s="52">
        <v>2162</v>
      </c>
      <c r="AN100" s="52">
        <v>2624</v>
      </c>
      <c r="AP100" s="72">
        <v>96</v>
      </c>
      <c r="AQ100" s="72">
        <v>324</v>
      </c>
      <c r="AR100" s="72">
        <v>1536</v>
      </c>
      <c r="AS100" s="72">
        <v>1860</v>
      </c>
    </row>
    <row r="101" spans="12:45">
      <c r="L101" s="12">
        <v>98</v>
      </c>
      <c r="M101" s="13">
        <v>48</v>
      </c>
      <c r="N101" s="13">
        <v>40</v>
      </c>
      <c r="O101" s="13">
        <v>67</v>
      </c>
      <c r="P101" s="13">
        <v>54</v>
      </c>
      <c r="Q101" s="13">
        <v>46</v>
      </c>
      <c r="R101" s="13">
        <v>50</v>
      </c>
      <c r="S101" s="13">
        <v>65</v>
      </c>
      <c r="T101" s="13">
        <v>62</v>
      </c>
      <c r="U101" s="13">
        <v>106</v>
      </c>
      <c r="V101" s="13">
        <v>85</v>
      </c>
      <c r="W101" s="14">
        <v>98</v>
      </c>
      <c r="X101" s="16">
        <v>577</v>
      </c>
      <c r="Y101" s="16">
        <v>698</v>
      </c>
      <c r="Z101" s="16">
        <v>728</v>
      </c>
      <c r="AA101" s="16">
        <v>813</v>
      </c>
      <c r="AB101" s="16">
        <v>824</v>
      </c>
      <c r="AC101" s="16">
        <v>925</v>
      </c>
      <c r="AD101" s="15">
        <v>1005</v>
      </c>
      <c r="AE101" s="15">
        <v>1070</v>
      </c>
      <c r="AF101" s="15">
        <v>1176</v>
      </c>
      <c r="AG101" s="15">
        <v>1318</v>
      </c>
      <c r="AH101">
        <f t="shared" si="2"/>
        <v>1394</v>
      </c>
      <c r="AI101">
        <f t="shared" si="3"/>
        <v>1473</v>
      </c>
      <c r="AK101" s="52">
        <v>97</v>
      </c>
      <c r="AL101" s="52">
        <v>381</v>
      </c>
      <c r="AM101" s="52">
        <v>1699</v>
      </c>
      <c r="AN101" s="52">
        <v>2080</v>
      </c>
      <c r="AP101" s="72">
        <v>97</v>
      </c>
      <c r="AQ101" s="72">
        <v>297</v>
      </c>
      <c r="AR101" s="72">
        <v>1597</v>
      </c>
      <c r="AS101" s="72">
        <v>1894</v>
      </c>
    </row>
    <row r="102" spans="12:45">
      <c r="L102" s="12">
        <v>99</v>
      </c>
      <c r="M102" s="13">
        <v>22</v>
      </c>
      <c r="N102" s="13">
        <v>36</v>
      </c>
      <c r="O102" s="13">
        <v>28</v>
      </c>
      <c r="P102" s="13">
        <v>42</v>
      </c>
      <c r="Q102" s="13">
        <v>29</v>
      </c>
      <c r="R102" s="13">
        <v>35</v>
      </c>
      <c r="S102" s="13">
        <v>30</v>
      </c>
      <c r="T102" s="13">
        <v>39</v>
      </c>
      <c r="U102" s="13">
        <v>38</v>
      </c>
      <c r="V102" s="13">
        <v>87</v>
      </c>
      <c r="W102" s="14">
        <v>99</v>
      </c>
      <c r="X102" s="16">
        <v>440</v>
      </c>
      <c r="Y102" s="16">
        <v>393</v>
      </c>
      <c r="Z102" s="16">
        <v>489</v>
      </c>
      <c r="AA102" s="16">
        <v>520</v>
      </c>
      <c r="AB102" s="16">
        <v>538</v>
      </c>
      <c r="AC102" s="16">
        <v>591</v>
      </c>
      <c r="AD102" s="16">
        <v>620</v>
      </c>
      <c r="AE102" s="16">
        <v>685</v>
      </c>
      <c r="AF102" s="16">
        <v>782</v>
      </c>
      <c r="AG102" s="16">
        <v>828</v>
      </c>
      <c r="AH102">
        <f t="shared" si="2"/>
        <v>944</v>
      </c>
      <c r="AI102">
        <f t="shared" si="3"/>
        <v>970</v>
      </c>
      <c r="AK102" s="52">
        <v>98</v>
      </c>
      <c r="AL102" s="52">
        <v>218</v>
      </c>
      <c r="AM102" s="52">
        <v>1176</v>
      </c>
      <c r="AN102" s="52">
        <v>1394</v>
      </c>
      <c r="AP102" s="72">
        <v>98</v>
      </c>
      <c r="AQ102" s="72">
        <v>252</v>
      </c>
      <c r="AR102" s="72">
        <v>1221</v>
      </c>
      <c r="AS102" s="72">
        <v>1473</v>
      </c>
    </row>
    <row r="103" spans="12:45">
      <c r="L103" s="12" t="s">
        <v>14</v>
      </c>
      <c r="M103" s="13">
        <v>52</v>
      </c>
      <c r="N103" s="13">
        <v>45</v>
      </c>
      <c r="O103" s="13">
        <v>44</v>
      </c>
      <c r="P103" s="13">
        <v>42</v>
      </c>
      <c r="Q103" s="13">
        <v>47</v>
      </c>
      <c r="R103" s="13">
        <v>46</v>
      </c>
      <c r="S103" s="13">
        <v>50</v>
      </c>
      <c r="T103" s="13">
        <v>50</v>
      </c>
      <c r="U103" s="13">
        <v>51</v>
      </c>
      <c r="V103" s="13">
        <v>56</v>
      </c>
      <c r="W103" s="14" t="s">
        <v>17</v>
      </c>
      <c r="X103" s="16">
        <v>543</v>
      </c>
      <c r="Y103" s="16">
        <v>649</v>
      </c>
      <c r="Z103" s="16">
        <v>695</v>
      </c>
      <c r="AA103" s="16">
        <v>799</v>
      </c>
      <c r="AB103" s="16">
        <v>831</v>
      </c>
      <c r="AC103" s="16">
        <v>952</v>
      </c>
      <c r="AD103" s="16">
        <v>940</v>
      </c>
      <c r="AE103" s="16">
        <v>985</v>
      </c>
      <c r="AF103" s="15">
        <v>1043</v>
      </c>
      <c r="AG103" s="15">
        <v>1112</v>
      </c>
      <c r="AH103">
        <f t="shared" si="2"/>
        <v>1302</v>
      </c>
      <c r="AI103">
        <f t="shared" si="3"/>
        <v>1396</v>
      </c>
      <c r="AK103" s="52">
        <v>99</v>
      </c>
      <c r="AL103" s="52">
        <v>155</v>
      </c>
      <c r="AM103" s="52">
        <v>789</v>
      </c>
      <c r="AN103" s="52">
        <v>944</v>
      </c>
      <c r="AP103" s="72">
        <v>99</v>
      </c>
      <c r="AQ103" s="72">
        <v>143</v>
      </c>
      <c r="AR103" s="72">
        <v>827</v>
      </c>
      <c r="AS103" s="72">
        <v>970</v>
      </c>
    </row>
    <row r="104" spans="12:45">
      <c r="L104" s="12" t="s">
        <v>11</v>
      </c>
      <c r="M104" s="13">
        <v>2126377</v>
      </c>
      <c r="N104" s="13">
        <v>2130557</v>
      </c>
      <c r="O104" s="13">
        <v>2133251</v>
      </c>
      <c r="P104" s="13">
        <v>2135578</v>
      </c>
      <c r="Q104" s="13">
        <v>2140262</v>
      </c>
      <c r="R104" s="13">
        <v>2149492</v>
      </c>
      <c r="S104" s="13">
        <v>2159079</v>
      </c>
      <c r="T104" s="13">
        <v>2169517</v>
      </c>
      <c r="U104" s="13">
        <v>2180781</v>
      </c>
      <c r="V104" s="13">
        <v>2193698</v>
      </c>
      <c r="W104" s="14" t="s">
        <v>8</v>
      </c>
      <c r="X104" s="15">
        <v>4529008</v>
      </c>
      <c r="Y104" s="15">
        <v>4562181</v>
      </c>
      <c r="Z104" s="15">
        <v>4619015</v>
      </c>
      <c r="AA104" s="15">
        <v>4669405</v>
      </c>
      <c r="AB104" s="15">
        <v>4701951</v>
      </c>
      <c r="AC104" s="15">
        <v>4728911</v>
      </c>
      <c r="AD104" s="15">
        <v>4783323</v>
      </c>
      <c r="AE104" s="15">
        <v>4827619</v>
      </c>
      <c r="AF104" s="15">
        <v>4841933</v>
      </c>
      <c r="AG104" s="15">
        <v>4851958</v>
      </c>
      <c r="AH104">
        <f t="shared" si="2"/>
        <v>4853657</v>
      </c>
      <c r="AI104">
        <f t="shared" si="3"/>
        <v>4881756</v>
      </c>
      <c r="AK104" s="52" t="s">
        <v>45</v>
      </c>
      <c r="AL104" s="52">
        <v>163</v>
      </c>
      <c r="AM104" s="52">
        <v>1139</v>
      </c>
      <c r="AN104" s="52">
        <v>1302</v>
      </c>
      <c r="AP104" s="72" t="s">
        <v>45</v>
      </c>
      <c r="AQ104" s="72">
        <v>195</v>
      </c>
      <c r="AR104" s="72">
        <v>1201</v>
      </c>
      <c r="AS104" s="72">
        <v>1396</v>
      </c>
    </row>
    <row r="105" spans="12:45">
      <c r="L105" s="129" t="s">
        <v>12</v>
      </c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AK105" s="52" t="s">
        <v>46</v>
      </c>
      <c r="AL105" s="52">
        <v>2362989</v>
      </c>
      <c r="AM105" s="52">
        <v>2490668</v>
      </c>
      <c r="AN105" s="52">
        <v>4853657</v>
      </c>
      <c r="AP105" s="72" t="s">
        <v>46</v>
      </c>
      <c r="AQ105" s="72">
        <v>2377937</v>
      </c>
      <c r="AR105" s="72">
        <v>2503819</v>
      </c>
      <c r="AS105" s="72">
        <v>4881756</v>
      </c>
    </row>
    <row r="106" spans="12:45">
      <c r="L106" s="12">
        <v>0</v>
      </c>
      <c r="M106" s="13">
        <v>17737</v>
      </c>
      <c r="N106" s="13">
        <v>19063</v>
      </c>
      <c r="O106" s="13">
        <v>18701</v>
      </c>
      <c r="P106" s="13">
        <v>18260</v>
      </c>
      <c r="Q106" s="13">
        <v>18308</v>
      </c>
      <c r="R106" s="13">
        <v>19166</v>
      </c>
      <c r="S106" s="13">
        <v>19827</v>
      </c>
      <c r="T106" s="13">
        <v>20196</v>
      </c>
      <c r="U106" s="13">
        <v>20444</v>
      </c>
      <c r="V106" s="13">
        <v>20953</v>
      </c>
    </row>
    <row r="107" spans="12:45">
      <c r="L107" s="12">
        <v>1</v>
      </c>
      <c r="M107" s="13">
        <v>18140</v>
      </c>
      <c r="N107" s="13">
        <v>17960</v>
      </c>
      <c r="O107" s="13">
        <v>19109</v>
      </c>
      <c r="P107" s="13">
        <v>18760</v>
      </c>
      <c r="Q107" s="13">
        <v>18373</v>
      </c>
      <c r="R107" s="13">
        <v>18464</v>
      </c>
      <c r="S107" s="13">
        <v>19310</v>
      </c>
      <c r="T107" s="13">
        <v>19864</v>
      </c>
      <c r="U107" s="13">
        <v>20289</v>
      </c>
      <c r="V107" s="13">
        <v>20635</v>
      </c>
    </row>
    <row r="108" spans="12:45">
      <c r="L108" s="12">
        <v>2</v>
      </c>
      <c r="M108" s="13">
        <v>17939</v>
      </c>
      <c r="N108" s="13">
        <v>18353</v>
      </c>
      <c r="O108" s="13">
        <v>18117</v>
      </c>
      <c r="P108" s="13">
        <v>19168</v>
      </c>
      <c r="Q108" s="13">
        <v>18818</v>
      </c>
      <c r="R108" s="13">
        <v>18521</v>
      </c>
      <c r="S108" s="13">
        <v>18578</v>
      </c>
      <c r="T108" s="13">
        <v>19454</v>
      </c>
      <c r="U108" s="13">
        <v>19940</v>
      </c>
      <c r="V108" s="13">
        <v>20354</v>
      </c>
    </row>
    <row r="109" spans="12:45">
      <c r="L109" s="12">
        <v>3</v>
      </c>
      <c r="M109" s="13">
        <v>17944</v>
      </c>
      <c r="N109" s="13">
        <v>18009</v>
      </c>
      <c r="O109" s="13">
        <v>18414</v>
      </c>
      <c r="P109" s="13">
        <v>18279</v>
      </c>
      <c r="Q109" s="13">
        <v>19229</v>
      </c>
      <c r="R109" s="13">
        <v>18934</v>
      </c>
      <c r="S109" s="13">
        <v>18635</v>
      </c>
      <c r="T109" s="13">
        <v>18744</v>
      </c>
      <c r="U109" s="13">
        <v>19615</v>
      </c>
      <c r="V109" s="13">
        <v>20021</v>
      </c>
    </row>
    <row r="110" spans="12:45">
      <c r="L110" s="12">
        <v>4</v>
      </c>
      <c r="M110" s="13">
        <v>16907</v>
      </c>
      <c r="N110" s="13">
        <v>18090</v>
      </c>
      <c r="O110" s="13">
        <v>18102</v>
      </c>
      <c r="P110" s="13">
        <v>18529</v>
      </c>
      <c r="Q110" s="13">
        <v>18434</v>
      </c>
      <c r="R110" s="13">
        <v>19347</v>
      </c>
      <c r="S110" s="13">
        <v>19044</v>
      </c>
      <c r="T110" s="13">
        <v>18765</v>
      </c>
      <c r="U110" s="13">
        <v>18872</v>
      </c>
      <c r="V110" s="13">
        <v>19721</v>
      </c>
    </row>
    <row r="111" spans="12:45">
      <c r="L111" s="12">
        <v>5</v>
      </c>
      <c r="M111" s="13">
        <v>17553</v>
      </c>
      <c r="N111" s="13">
        <v>16981</v>
      </c>
      <c r="O111" s="13">
        <v>18189</v>
      </c>
      <c r="P111" s="13">
        <v>18192</v>
      </c>
      <c r="Q111" s="13">
        <v>18666</v>
      </c>
      <c r="R111" s="13">
        <v>18635</v>
      </c>
      <c r="S111" s="13">
        <v>19447</v>
      </c>
      <c r="T111" s="13">
        <v>19187</v>
      </c>
      <c r="U111" s="13">
        <v>18871</v>
      </c>
      <c r="V111" s="13">
        <v>18961</v>
      </c>
    </row>
    <row r="112" spans="12:45">
      <c r="L112" s="12">
        <v>6</v>
      </c>
      <c r="M112" s="13">
        <v>18755</v>
      </c>
      <c r="N112" s="13">
        <v>17661</v>
      </c>
      <c r="O112" s="13">
        <v>17042</v>
      </c>
      <c r="P112" s="13">
        <v>18279</v>
      </c>
      <c r="Q112" s="13">
        <v>18312</v>
      </c>
      <c r="R112" s="13">
        <v>18841</v>
      </c>
      <c r="S112" s="13">
        <v>18841</v>
      </c>
      <c r="T112" s="13">
        <v>19606</v>
      </c>
      <c r="U112" s="13">
        <v>19302</v>
      </c>
      <c r="V112" s="13">
        <v>19001</v>
      </c>
    </row>
    <row r="113" spans="12:22">
      <c r="L113" s="12">
        <v>7</v>
      </c>
      <c r="M113" s="13">
        <v>18787</v>
      </c>
      <c r="N113" s="13">
        <v>18849</v>
      </c>
      <c r="O113" s="13">
        <v>17759</v>
      </c>
      <c r="P113" s="13">
        <v>17126</v>
      </c>
      <c r="Q113" s="13">
        <v>18408</v>
      </c>
      <c r="R113" s="13">
        <v>18483</v>
      </c>
      <c r="S113" s="13">
        <v>19046</v>
      </c>
      <c r="T113" s="13">
        <v>19116</v>
      </c>
      <c r="U113" s="13">
        <v>19751</v>
      </c>
      <c r="V113" s="13">
        <v>19443</v>
      </c>
    </row>
    <row r="114" spans="12:22">
      <c r="L114" s="12">
        <v>8</v>
      </c>
      <c r="M114" s="13">
        <v>18973</v>
      </c>
      <c r="N114" s="13">
        <v>18933</v>
      </c>
      <c r="O114" s="13">
        <v>18950</v>
      </c>
      <c r="P114" s="13">
        <v>17847</v>
      </c>
      <c r="Q114" s="13">
        <v>17205</v>
      </c>
      <c r="R114" s="13">
        <v>18573</v>
      </c>
      <c r="S114" s="13">
        <v>18664</v>
      </c>
      <c r="T114" s="13">
        <v>19294</v>
      </c>
      <c r="U114" s="13">
        <v>19388</v>
      </c>
      <c r="V114" s="13">
        <v>19872</v>
      </c>
    </row>
    <row r="115" spans="12:22">
      <c r="L115" s="12">
        <v>9</v>
      </c>
      <c r="M115" s="13">
        <v>20269</v>
      </c>
      <c r="N115" s="13">
        <v>19051</v>
      </c>
      <c r="O115" s="13">
        <v>18992</v>
      </c>
      <c r="P115" s="13">
        <v>19016</v>
      </c>
      <c r="Q115" s="13">
        <v>17946</v>
      </c>
      <c r="R115" s="13">
        <v>17317</v>
      </c>
      <c r="S115" s="13">
        <v>18764</v>
      </c>
      <c r="T115" s="13">
        <v>18869</v>
      </c>
      <c r="U115" s="13">
        <v>19550</v>
      </c>
      <c r="V115" s="13">
        <v>19703</v>
      </c>
    </row>
    <row r="116" spans="12:22">
      <c r="L116" s="12">
        <v>10</v>
      </c>
      <c r="M116" s="13">
        <v>20706</v>
      </c>
      <c r="N116" s="13">
        <v>20351</v>
      </c>
      <c r="O116" s="13">
        <v>19112</v>
      </c>
      <c r="P116" s="13">
        <v>19048</v>
      </c>
      <c r="Q116" s="13">
        <v>19104</v>
      </c>
      <c r="R116" s="13">
        <v>18126</v>
      </c>
      <c r="S116" s="13">
        <v>17439</v>
      </c>
      <c r="T116" s="13">
        <v>18985</v>
      </c>
      <c r="U116" s="13">
        <v>19036</v>
      </c>
      <c r="V116" s="13">
        <v>19831</v>
      </c>
    </row>
    <row r="117" spans="12:22">
      <c r="L117" s="12">
        <v>11</v>
      </c>
      <c r="M117" s="13">
        <v>20938</v>
      </c>
      <c r="N117" s="13">
        <v>20751</v>
      </c>
      <c r="O117" s="13">
        <v>20413</v>
      </c>
      <c r="P117" s="13">
        <v>19182</v>
      </c>
      <c r="Q117" s="13">
        <v>19136</v>
      </c>
      <c r="R117" s="13">
        <v>19229</v>
      </c>
      <c r="S117" s="13">
        <v>18291</v>
      </c>
      <c r="T117" s="13">
        <v>17599</v>
      </c>
      <c r="U117" s="13">
        <v>19154</v>
      </c>
      <c r="V117" s="13">
        <v>19253</v>
      </c>
    </row>
    <row r="118" spans="12:22">
      <c r="L118" s="12">
        <v>12</v>
      </c>
      <c r="M118" s="13">
        <v>22190</v>
      </c>
      <c r="N118" s="13">
        <v>20993</v>
      </c>
      <c r="O118" s="13">
        <v>20817</v>
      </c>
      <c r="P118" s="13">
        <v>20511</v>
      </c>
      <c r="Q118" s="13">
        <v>19267</v>
      </c>
      <c r="R118" s="13">
        <v>19222</v>
      </c>
      <c r="S118" s="13">
        <v>19380</v>
      </c>
      <c r="T118" s="13">
        <v>18487</v>
      </c>
      <c r="U118" s="13">
        <v>17782</v>
      </c>
      <c r="V118" s="13">
        <v>19366</v>
      </c>
    </row>
    <row r="119" spans="12:22">
      <c r="L119" s="12">
        <v>13</v>
      </c>
      <c r="M119" s="13">
        <v>24507</v>
      </c>
      <c r="N119" s="13">
        <v>22236</v>
      </c>
      <c r="O119" s="13">
        <v>21084</v>
      </c>
      <c r="P119" s="13">
        <v>20904</v>
      </c>
      <c r="Q119" s="13">
        <v>20613</v>
      </c>
      <c r="R119" s="13">
        <v>19403</v>
      </c>
      <c r="S119" s="13">
        <v>19333</v>
      </c>
      <c r="T119" s="13">
        <v>19541</v>
      </c>
      <c r="U119" s="13">
        <v>18668</v>
      </c>
      <c r="V119" s="13">
        <v>17936</v>
      </c>
    </row>
    <row r="120" spans="12:22">
      <c r="L120" s="12">
        <v>14</v>
      </c>
      <c r="M120" s="13">
        <v>26009</v>
      </c>
      <c r="N120" s="13">
        <v>24554</v>
      </c>
      <c r="O120" s="13">
        <v>22341</v>
      </c>
      <c r="P120" s="13">
        <v>21169</v>
      </c>
      <c r="Q120" s="13">
        <v>20999</v>
      </c>
      <c r="R120" s="13">
        <v>20737</v>
      </c>
      <c r="S120" s="13">
        <v>19539</v>
      </c>
      <c r="T120" s="13">
        <v>19497</v>
      </c>
      <c r="U120" s="13">
        <v>19706</v>
      </c>
      <c r="V120" s="13">
        <v>18857</v>
      </c>
    </row>
    <row r="121" spans="12:22">
      <c r="L121" s="12">
        <v>15</v>
      </c>
      <c r="M121" s="13">
        <v>27300</v>
      </c>
      <c r="N121" s="13">
        <v>26064</v>
      </c>
      <c r="O121" s="13">
        <v>24630</v>
      </c>
      <c r="P121" s="13">
        <v>22433</v>
      </c>
      <c r="Q121" s="13">
        <v>21290</v>
      </c>
      <c r="R121" s="13">
        <v>21154</v>
      </c>
      <c r="S121" s="13">
        <v>20861</v>
      </c>
      <c r="T121" s="13">
        <v>19711</v>
      </c>
      <c r="U121" s="13">
        <v>19687</v>
      </c>
      <c r="V121" s="13">
        <v>19865</v>
      </c>
    </row>
    <row r="122" spans="12:22">
      <c r="L122" s="12">
        <v>16</v>
      </c>
      <c r="M122" s="13">
        <v>29425</v>
      </c>
      <c r="N122" s="13">
        <v>27381</v>
      </c>
      <c r="O122" s="13">
        <v>26144</v>
      </c>
      <c r="P122" s="13">
        <v>24704</v>
      </c>
      <c r="Q122" s="13">
        <v>22536</v>
      </c>
      <c r="R122" s="13">
        <v>21470</v>
      </c>
      <c r="S122" s="13">
        <v>21307</v>
      </c>
      <c r="T122" s="13">
        <v>21004</v>
      </c>
      <c r="U122" s="13">
        <v>19863</v>
      </c>
      <c r="V122" s="13">
        <v>19895</v>
      </c>
    </row>
    <row r="123" spans="12:22">
      <c r="L123" s="12">
        <v>17</v>
      </c>
      <c r="M123" s="13">
        <v>32250</v>
      </c>
      <c r="N123" s="13">
        <v>29460</v>
      </c>
      <c r="O123" s="13">
        <v>27462</v>
      </c>
      <c r="P123" s="13">
        <v>26230</v>
      </c>
      <c r="Q123" s="13">
        <v>24819</v>
      </c>
      <c r="R123" s="13">
        <v>22697</v>
      </c>
      <c r="S123" s="13">
        <v>21667</v>
      </c>
      <c r="T123" s="13">
        <v>21491</v>
      </c>
      <c r="U123" s="13">
        <v>21174</v>
      </c>
      <c r="V123" s="13">
        <v>20051</v>
      </c>
    </row>
    <row r="124" spans="12:22">
      <c r="L124" s="12">
        <v>18</v>
      </c>
      <c r="M124" s="13">
        <v>32623</v>
      </c>
      <c r="N124" s="13">
        <v>32293</v>
      </c>
      <c r="O124" s="13">
        <v>29548</v>
      </c>
      <c r="P124" s="13">
        <v>27574</v>
      </c>
      <c r="Q124" s="13">
        <v>26345</v>
      </c>
      <c r="R124" s="13">
        <v>24999</v>
      </c>
      <c r="S124" s="13">
        <v>22859</v>
      </c>
      <c r="T124" s="13">
        <v>21866</v>
      </c>
      <c r="U124" s="13">
        <v>21677</v>
      </c>
      <c r="V124" s="13">
        <v>21388</v>
      </c>
    </row>
    <row r="125" spans="12:22">
      <c r="L125" s="12">
        <v>19</v>
      </c>
      <c r="M125" s="13">
        <v>33259</v>
      </c>
      <c r="N125" s="13">
        <v>32647</v>
      </c>
      <c r="O125" s="13">
        <v>32394</v>
      </c>
      <c r="P125" s="13">
        <v>29680</v>
      </c>
      <c r="Q125" s="13">
        <v>27739</v>
      </c>
      <c r="R125" s="13">
        <v>26552</v>
      </c>
      <c r="S125" s="13">
        <v>25188</v>
      </c>
      <c r="T125" s="13">
        <v>23130</v>
      </c>
      <c r="U125" s="13">
        <v>22127</v>
      </c>
      <c r="V125" s="13">
        <v>21900</v>
      </c>
    </row>
    <row r="126" spans="12:22">
      <c r="L126" s="12">
        <v>20</v>
      </c>
      <c r="M126" s="13">
        <v>34482</v>
      </c>
      <c r="N126" s="13">
        <v>33312</v>
      </c>
      <c r="O126" s="13">
        <v>32757</v>
      </c>
      <c r="P126" s="13">
        <v>32523</v>
      </c>
      <c r="Q126" s="13">
        <v>29860</v>
      </c>
      <c r="R126" s="13">
        <v>28027</v>
      </c>
      <c r="S126" s="13">
        <v>26788</v>
      </c>
      <c r="T126" s="13">
        <v>25479</v>
      </c>
      <c r="U126" s="13">
        <v>23467</v>
      </c>
      <c r="V126" s="13">
        <v>22434</v>
      </c>
    </row>
    <row r="127" spans="12:22">
      <c r="L127" s="12">
        <v>21</v>
      </c>
      <c r="M127" s="13">
        <v>34554</v>
      </c>
      <c r="N127" s="13">
        <v>34552</v>
      </c>
      <c r="O127" s="13">
        <v>33459</v>
      </c>
      <c r="P127" s="13">
        <v>32887</v>
      </c>
      <c r="Q127" s="13">
        <v>32699</v>
      </c>
      <c r="R127" s="13">
        <v>30160</v>
      </c>
      <c r="S127" s="13">
        <v>28343</v>
      </c>
      <c r="T127" s="13">
        <v>27100</v>
      </c>
      <c r="U127" s="13">
        <v>25787</v>
      </c>
      <c r="V127" s="13">
        <v>23772</v>
      </c>
    </row>
    <row r="128" spans="12:22">
      <c r="L128" s="12">
        <v>22</v>
      </c>
      <c r="M128" s="13">
        <v>35797</v>
      </c>
      <c r="N128" s="13">
        <v>34622</v>
      </c>
      <c r="O128" s="13">
        <v>34652</v>
      </c>
      <c r="P128" s="13">
        <v>33581</v>
      </c>
      <c r="Q128" s="13">
        <v>33050</v>
      </c>
      <c r="R128" s="13">
        <v>32999</v>
      </c>
      <c r="S128" s="13">
        <v>30479</v>
      </c>
      <c r="T128" s="13">
        <v>28686</v>
      </c>
      <c r="U128" s="13">
        <v>27413</v>
      </c>
      <c r="V128" s="13">
        <v>26087</v>
      </c>
    </row>
    <row r="129" spans="12:22">
      <c r="L129" s="12">
        <v>23</v>
      </c>
      <c r="M129" s="13">
        <v>35822</v>
      </c>
      <c r="N129" s="13">
        <v>35920</v>
      </c>
      <c r="O129" s="13">
        <v>34753</v>
      </c>
      <c r="P129" s="13">
        <v>34819</v>
      </c>
      <c r="Q129" s="13">
        <v>33773</v>
      </c>
      <c r="R129" s="13">
        <v>33347</v>
      </c>
      <c r="S129" s="13">
        <v>33326</v>
      </c>
      <c r="T129" s="13">
        <v>30856</v>
      </c>
      <c r="U129" s="13">
        <v>29117</v>
      </c>
      <c r="V129" s="13">
        <v>27753</v>
      </c>
    </row>
    <row r="130" spans="12:22">
      <c r="L130" s="12">
        <v>24</v>
      </c>
      <c r="M130" s="13">
        <v>36385</v>
      </c>
      <c r="N130" s="13">
        <v>35944</v>
      </c>
      <c r="O130" s="13">
        <v>35988</v>
      </c>
      <c r="P130" s="13">
        <v>34907</v>
      </c>
      <c r="Q130" s="13">
        <v>35003</v>
      </c>
      <c r="R130" s="13">
        <v>34106</v>
      </c>
      <c r="S130" s="13">
        <v>33678</v>
      </c>
      <c r="T130" s="13">
        <v>33706</v>
      </c>
      <c r="U130" s="13">
        <v>31236</v>
      </c>
      <c r="V130" s="13">
        <v>29554</v>
      </c>
    </row>
    <row r="131" spans="12:22">
      <c r="L131" s="12">
        <v>25</v>
      </c>
      <c r="M131" s="13">
        <v>38140</v>
      </c>
      <c r="N131" s="13">
        <v>36456</v>
      </c>
      <c r="O131" s="13">
        <v>36038</v>
      </c>
      <c r="P131" s="13">
        <v>36174</v>
      </c>
      <c r="Q131" s="13">
        <v>35055</v>
      </c>
      <c r="R131" s="13">
        <v>35324</v>
      </c>
      <c r="S131" s="13">
        <v>34475</v>
      </c>
      <c r="T131" s="13">
        <v>34031</v>
      </c>
      <c r="U131" s="13">
        <v>34117</v>
      </c>
      <c r="V131" s="13">
        <v>31642</v>
      </c>
    </row>
    <row r="132" spans="12:22">
      <c r="L132" s="12">
        <v>26</v>
      </c>
      <c r="M132" s="13">
        <v>38560</v>
      </c>
      <c r="N132" s="13">
        <v>38180</v>
      </c>
      <c r="O132" s="13">
        <v>36515</v>
      </c>
      <c r="P132" s="13">
        <v>36153</v>
      </c>
      <c r="Q132" s="13">
        <v>36365</v>
      </c>
      <c r="R132" s="13">
        <v>35356</v>
      </c>
      <c r="S132" s="13">
        <v>35639</v>
      </c>
      <c r="T132" s="13">
        <v>34795</v>
      </c>
      <c r="U132" s="13">
        <v>34404</v>
      </c>
      <c r="V132" s="13">
        <v>34489</v>
      </c>
    </row>
    <row r="133" spans="12:22">
      <c r="L133" s="12">
        <v>27</v>
      </c>
      <c r="M133" s="13">
        <v>39383</v>
      </c>
      <c r="N133" s="13">
        <v>38581</v>
      </c>
      <c r="O133" s="13">
        <v>38248</v>
      </c>
      <c r="P133" s="13">
        <v>36615</v>
      </c>
      <c r="Q133" s="13">
        <v>36278</v>
      </c>
      <c r="R133" s="13">
        <v>36628</v>
      </c>
      <c r="S133" s="13">
        <v>35678</v>
      </c>
      <c r="T133" s="13">
        <v>35965</v>
      </c>
      <c r="U133" s="13">
        <v>35119</v>
      </c>
      <c r="V133" s="13">
        <v>34759</v>
      </c>
    </row>
    <row r="134" spans="12:22">
      <c r="L134" s="12">
        <v>28</v>
      </c>
      <c r="M134" s="13">
        <v>36914</v>
      </c>
      <c r="N134" s="13">
        <v>39407</v>
      </c>
      <c r="O134" s="13">
        <v>38642</v>
      </c>
      <c r="P134" s="13">
        <v>38321</v>
      </c>
      <c r="Q134" s="13">
        <v>36760</v>
      </c>
      <c r="R134" s="13">
        <v>36502</v>
      </c>
      <c r="S134" s="13">
        <v>36888</v>
      </c>
      <c r="T134" s="13">
        <v>35963</v>
      </c>
      <c r="U134" s="13">
        <v>36283</v>
      </c>
      <c r="V134" s="13">
        <v>35432</v>
      </c>
    </row>
    <row r="135" spans="12:22">
      <c r="L135" s="12">
        <v>29</v>
      </c>
      <c r="M135" s="13">
        <v>35460</v>
      </c>
      <c r="N135" s="13">
        <v>36956</v>
      </c>
      <c r="O135" s="13">
        <v>39447</v>
      </c>
      <c r="P135" s="13">
        <v>38669</v>
      </c>
      <c r="Q135" s="13">
        <v>38428</v>
      </c>
      <c r="R135" s="13">
        <v>36937</v>
      </c>
      <c r="S135" s="13">
        <v>36715</v>
      </c>
      <c r="T135" s="13">
        <v>37194</v>
      </c>
      <c r="U135" s="13">
        <v>36312</v>
      </c>
      <c r="V135" s="13">
        <v>36563</v>
      </c>
    </row>
    <row r="136" spans="12:22">
      <c r="L136" s="12">
        <v>30</v>
      </c>
      <c r="M136" s="13">
        <v>35184</v>
      </c>
      <c r="N136" s="13">
        <v>35511</v>
      </c>
      <c r="O136" s="13">
        <v>37000</v>
      </c>
      <c r="P136" s="13">
        <v>39497</v>
      </c>
      <c r="Q136" s="13">
        <v>38778</v>
      </c>
      <c r="R136" s="13">
        <v>38604</v>
      </c>
      <c r="S136" s="13">
        <v>37104</v>
      </c>
      <c r="T136" s="13">
        <v>36963</v>
      </c>
      <c r="U136" s="13">
        <v>37453</v>
      </c>
      <c r="V136" s="13">
        <v>36688</v>
      </c>
    </row>
    <row r="137" spans="12:22">
      <c r="L137" s="12">
        <v>31</v>
      </c>
      <c r="M137" s="13">
        <v>33216</v>
      </c>
      <c r="N137" s="13">
        <v>35167</v>
      </c>
      <c r="O137" s="13">
        <v>35574</v>
      </c>
      <c r="P137" s="13">
        <v>37061</v>
      </c>
      <c r="Q137" s="13">
        <v>39565</v>
      </c>
      <c r="R137" s="13">
        <v>38960</v>
      </c>
      <c r="S137" s="13">
        <v>38791</v>
      </c>
      <c r="T137" s="13">
        <v>37294</v>
      </c>
      <c r="U137" s="13">
        <v>37176</v>
      </c>
      <c r="V137" s="13">
        <v>37748</v>
      </c>
    </row>
    <row r="138" spans="12:22">
      <c r="L138" s="12">
        <v>32</v>
      </c>
      <c r="M138" s="13">
        <v>33279</v>
      </c>
      <c r="N138" s="13">
        <v>33237</v>
      </c>
      <c r="O138" s="13">
        <v>35184</v>
      </c>
      <c r="P138" s="13">
        <v>35584</v>
      </c>
      <c r="Q138" s="13">
        <v>37094</v>
      </c>
      <c r="R138" s="13">
        <v>39671</v>
      </c>
      <c r="S138" s="13">
        <v>39099</v>
      </c>
      <c r="T138" s="13">
        <v>39017</v>
      </c>
      <c r="U138" s="13">
        <v>37430</v>
      </c>
      <c r="V138" s="13">
        <v>37373</v>
      </c>
    </row>
    <row r="139" spans="12:22">
      <c r="L139" s="12">
        <v>33</v>
      </c>
      <c r="M139" s="13">
        <v>31350</v>
      </c>
      <c r="N139" s="13">
        <v>33318</v>
      </c>
      <c r="O139" s="13">
        <v>33264</v>
      </c>
      <c r="P139" s="13">
        <v>35244</v>
      </c>
      <c r="Q139" s="13">
        <v>35680</v>
      </c>
      <c r="R139" s="13">
        <v>37218</v>
      </c>
      <c r="S139" s="13">
        <v>39783</v>
      </c>
      <c r="T139" s="13">
        <v>39287</v>
      </c>
      <c r="U139" s="13">
        <v>39195</v>
      </c>
      <c r="V139" s="13">
        <v>37592</v>
      </c>
    </row>
    <row r="140" spans="12:22">
      <c r="L140" s="12">
        <v>34</v>
      </c>
      <c r="M140" s="13">
        <v>31089</v>
      </c>
      <c r="N140" s="13">
        <v>31382</v>
      </c>
      <c r="O140" s="13">
        <v>33339</v>
      </c>
      <c r="P140" s="13">
        <v>33344</v>
      </c>
      <c r="Q140" s="13">
        <v>35313</v>
      </c>
      <c r="R140" s="13">
        <v>35829</v>
      </c>
      <c r="S140" s="13">
        <v>37329</v>
      </c>
      <c r="T140" s="13">
        <v>39926</v>
      </c>
      <c r="U140" s="13">
        <v>39420</v>
      </c>
      <c r="V140" s="13">
        <v>39333</v>
      </c>
    </row>
    <row r="141" spans="12:22">
      <c r="L141" s="12">
        <v>35</v>
      </c>
      <c r="M141" s="13">
        <v>31076</v>
      </c>
      <c r="N141" s="13">
        <v>31056</v>
      </c>
      <c r="O141" s="13">
        <v>31391</v>
      </c>
      <c r="P141" s="13">
        <v>33344</v>
      </c>
      <c r="Q141" s="13">
        <v>33408</v>
      </c>
      <c r="R141" s="13">
        <v>35427</v>
      </c>
      <c r="S141" s="13">
        <v>35953</v>
      </c>
      <c r="T141" s="13">
        <v>37453</v>
      </c>
      <c r="U141" s="13">
        <v>40017</v>
      </c>
      <c r="V141" s="13">
        <v>39590</v>
      </c>
    </row>
    <row r="142" spans="12:22">
      <c r="L142" s="12">
        <v>36</v>
      </c>
      <c r="M142" s="13">
        <v>30231</v>
      </c>
      <c r="N142" s="13">
        <v>31098</v>
      </c>
      <c r="O142" s="13">
        <v>31064</v>
      </c>
      <c r="P142" s="13">
        <v>31409</v>
      </c>
      <c r="Q142" s="13">
        <v>33387</v>
      </c>
      <c r="R142" s="13">
        <v>33519</v>
      </c>
      <c r="S142" s="13">
        <v>35530</v>
      </c>
      <c r="T142" s="13">
        <v>36065</v>
      </c>
      <c r="U142" s="13">
        <v>37563</v>
      </c>
      <c r="V142" s="13">
        <v>40106</v>
      </c>
    </row>
    <row r="143" spans="12:22">
      <c r="L143" s="12">
        <v>37</v>
      </c>
      <c r="M143" s="13">
        <v>29851</v>
      </c>
      <c r="N143" s="13">
        <v>30261</v>
      </c>
      <c r="O143" s="13">
        <v>31136</v>
      </c>
      <c r="P143" s="13">
        <v>31062</v>
      </c>
      <c r="Q143" s="13">
        <v>31432</v>
      </c>
      <c r="R143" s="13">
        <v>33408</v>
      </c>
      <c r="S143" s="13">
        <v>33614</v>
      </c>
      <c r="T143" s="13">
        <v>35650</v>
      </c>
      <c r="U143" s="13">
        <v>36174</v>
      </c>
      <c r="V143" s="13">
        <v>37680</v>
      </c>
    </row>
    <row r="144" spans="12:22">
      <c r="L144" s="12">
        <v>38</v>
      </c>
      <c r="M144" s="13">
        <v>29026</v>
      </c>
      <c r="N144" s="13">
        <v>29851</v>
      </c>
      <c r="O144" s="13">
        <v>30263</v>
      </c>
      <c r="P144" s="13">
        <v>31135</v>
      </c>
      <c r="Q144" s="13">
        <v>31080</v>
      </c>
      <c r="R144" s="13">
        <v>31462</v>
      </c>
      <c r="S144" s="13">
        <v>33454</v>
      </c>
      <c r="T144" s="13">
        <v>33708</v>
      </c>
      <c r="U144" s="13">
        <v>35736</v>
      </c>
      <c r="V144" s="13">
        <v>36264</v>
      </c>
    </row>
    <row r="145" spans="12:22">
      <c r="L145" s="12">
        <v>39</v>
      </c>
      <c r="M145" s="13">
        <v>29311</v>
      </c>
      <c r="N145" s="13">
        <v>29035</v>
      </c>
      <c r="O145" s="13">
        <v>29861</v>
      </c>
      <c r="P145" s="13">
        <v>30251</v>
      </c>
      <c r="Q145" s="13">
        <v>31145</v>
      </c>
      <c r="R145" s="13">
        <v>31082</v>
      </c>
      <c r="S145" s="13">
        <v>31504</v>
      </c>
      <c r="T145" s="13">
        <v>33500</v>
      </c>
      <c r="U145" s="13">
        <v>33795</v>
      </c>
      <c r="V145" s="13">
        <v>35840</v>
      </c>
    </row>
    <row r="146" spans="12:22">
      <c r="L146" s="12">
        <v>40</v>
      </c>
      <c r="M146" s="13">
        <v>29036</v>
      </c>
      <c r="N146" s="13">
        <v>29324</v>
      </c>
      <c r="O146" s="13">
        <v>29057</v>
      </c>
      <c r="P146" s="13">
        <v>29855</v>
      </c>
      <c r="Q146" s="13">
        <v>30260</v>
      </c>
      <c r="R146" s="13">
        <v>31190</v>
      </c>
      <c r="S146" s="13">
        <v>31092</v>
      </c>
      <c r="T146" s="13">
        <v>31550</v>
      </c>
      <c r="U146" s="13">
        <v>33579</v>
      </c>
      <c r="V146" s="13">
        <v>33907</v>
      </c>
    </row>
    <row r="147" spans="12:22">
      <c r="L147" s="12">
        <v>41</v>
      </c>
      <c r="M147" s="13">
        <v>30894</v>
      </c>
      <c r="N147" s="13">
        <v>29040</v>
      </c>
      <c r="O147" s="13">
        <v>29334</v>
      </c>
      <c r="P147" s="13">
        <v>29077</v>
      </c>
      <c r="Q147" s="13">
        <v>29852</v>
      </c>
      <c r="R147" s="13">
        <v>30260</v>
      </c>
      <c r="S147" s="13">
        <v>31221</v>
      </c>
      <c r="T147" s="13">
        <v>31096</v>
      </c>
      <c r="U147" s="13">
        <v>31581</v>
      </c>
      <c r="V147" s="13">
        <v>33603</v>
      </c>
    </row>
    <row r="148" spans="12:22">
      <c r="L148" s="12">
        <v>42</v>
      </c>
      <c r="M148" s="13">
        <v>30690</v>
      </c>
      <c r="N148" s="13">
        <v>30887</v>
      </c>
      <c r="O148" s="13">
        <v>29012</v>
      </c>
      <c r="P148" s="13">
        <v>29347</v>
      </c>
      <c r="Q148" s="13">
        <v>29095</v>
      </c>
      <c r="R148" s="13">
        <v>29854</v>
      </c>
      <c r="S148" s="13">
        <v>30287</v>
      </c>
      <c r="T148" s="13">
        <v>31232</v>
      </c>
      <c r="U148" s="13">
        <v>31090</v>
      </c>
      <c r="V148" s="13">
        <v>31608</v>
      </c>
    </row>
    <row r="149" spans="12:22">
      <c r="L149" s="12">
        <v>43</v>
      </c>
      <c r="M149" s="13">
        <v>31969</v>
      </c>
      <c r="N149" s="13">
        <v>30686</v>
      </c>
      <c r="O149" s="13">
        <v>30903</v>
      </c>
      <c r="P149" s="13">
        <v>28996</v>
      </c>
      <c r="Q149" s="13">
        <v>29356</v>
      </c>
      <c r="R149" s="13">
        <v>29131</v>
      </c>
      <c r="S149" s="13">
        <v>29868</v>
      </c>
      <c r="T149" s="13">
        <v>30319</v>
      </c>
      <c r="U149" s="13">
        <v>31277</v>
      </c>
      <c r="V149" s="13">
        <v>31107</v>
      </c>
    </row>
    <row r="150" spans="12:22">
      <c r="L150" s="12">
        <v>44</v>
      </c>
      <c r="M150" s="13">
        <v>31777</v>
      </c>
      <c r="N150" s="13">
        <v>31960</v>
      </c>
      <c r="O150" s="13">
        <v>30679</v>
      </c>
      <c r="P150" s="13">
        <v>30893</v>
      </c>
      <c r="Q150" s="13">
        <v>29008</v>
      </c>
      <c r="R150" s="13">
        <v>29374</v>
      </c>
      <c r="S150" s="13">
        <v>29154</v>
      </c>
      <c r="T150" s="13">
        <v>29863</v>
      </c>
      <c r="U150" s="13">
        <v>30311</v>
      </c>
      <c r="V150" s="13">
        <v>31320</v>
      </c>
    </row>
    <row r="151" spans="12:22">
      <c r="L151" s="12">
        <v>45</v>
      </c>
      <c r="M151" s="13">
        <v>34690</v>
      </c>
      <c r="N151" s="13">
        <v>31704</v>
      </c>
      <c r="O151" s="13">
        <v>31945</v>
      </c>
      <c r="P151" s="13">
        <v>30652</v>
      </c>
      <c r="Q151" s="13">
        <v>30902</v>
      </c>
      <c r="R151" s="13">
        <v>29041</v>
      </c>
      <c r="S151" s="13">
        <v>29390</v>
      </c>
      <c r="T151" s="13">
        <v>29201</v>
      </c>
      <c r="U151" s="13">
        <v>29868</v>
      </c>
      <c r="V151" s="13">
        <v>30325</v>
      </c>
    </row>
    <row r="152" spans="12:22">
      <c r="L152" s="12">
        <v>46</v>
      </c>
      <c r="M152" s="13">
        <v>24047</v>
      </c>
      <c r="N152" s="13">
        <v>34673</v>
      </c>
      <c r="O152" s="13">
        <v>31669</v>
      </c>
      <c r="P152" s="13">
        <v>31891</v>
      </c>
      <c r="Q152" s="13">
        <v>30622</v>
      </c>
      <c r="R152" s="13">
        <v>30959</v>
      </c>
      <c r="S152" s="13">
        <v>29047</v>
      </c>
      <c r="T152" s="13">
        <v>29416</v>
      </c>
      <c r="U152" s="13">
        <v>29206</v>
      </c>
      <c r="V152" s="13">
        <v>29858</v>
      </c>
    </row>
    <row r="153" spans="12:22">
      <c r="L153" s="12">
        <v>47</v>
      </c>
      <c r="M153" s="13">
        <v>28093</v>
      </c>
      <c r="N153" s="13">
        <v>24023</v>
      </c>
      <c r="O153" s="13">
        <v>34640</v>
      </c>
      <c r="P153" s="13">
        <v>31621</v>
      </c>
      <c r="Q153" s="13">
        <v>31860</v>
      </c>
      <c r="R153" s="13">
        <v>30600</v>
      </c>
      <c r="S153" s="13">
        <v>30949</v>
      </c>
      <c r="T153" s="13">
        <v>29049</v>
      </c>
      <c r="U153" s="13">
        <v>29437</v>
      </c>
      <c r="V153" s="13">
        <v>29226</v>
      </c>
    </row>
    <row r="154" spans="12:22">
      <c r="L154" s="12">
        <v>48</v>
      </c>
      <c r="M154" s="13">
        <v>29071</v>
      </c>
      <c r="N154" s="13">
        <v>28055</v>
      </c>
      <c r="O154" s="13">
        <v>24000</v>
      </c>
      <c r="P154" s="13">
        <v>34591</v>
      </c>
      <c r="Q154" s="13">
        <v>31574</v>
      </c>
      <c r="R154" s="13">
        <v>31837</v>
      </c>
      <c r="S154" s="13">
        <v>30574</v>
      </c>
      <c r="T154" s="13">
        <v>30996</v>
      </c>
      <c r="U154" s="13">
        <v>29095</v>
      </c>
      <c r="V154" s="13">
        <v>29439</v>
      </c>
    </row>
    <row r="155" spans="12:22">
      <c r="L155" s="12">
        <v>49</v>
      </c>
      <c r="M155" s="13">
        <v>28601</v>
      </c>
      <c r="N155" s="13">
        <v>29043</v>
      </c>
      <c r="O155" s="13">
        <v>28004</v>
      </c>
      <c r="P155" s="13">
        <v>23961</v>
      </c>
      <c r="Q155" s="13">
        <v>34528</v>
      </c>
      <c r="R155" s="13">
        <v>31513</v>
      </c>
      <c r="S155" s="13">
        <v>31822</v>
      </c>
      <c r="T155" s="13">
        <v>30556</v>
      </c>
      <c r="U155" s="13">
        <v>30999</v>
      </c>
      <c r="V155" s="13">
        <v>29080</v>
      </c>
    </row>
    <row r="156" spans="12:22">
      <c r="L156" s="12">
        <v>50</v>
      </c>
      <c r="M156" s="13">
        <v>28713</v>
      </c>
      <c r="N156" s="13">
        <v>28576</v>
      </c>
      <c r="O156" s="13">
        <v>29013</v>
      </c>
      <c r="P156" s="13">
        <v>27960</v>
      </c>
      <c r="Q156" s="13">
        <v>23935</v>
      </c>
      <c r="R156" s="13">
        <v>34449</v>
      </c>
      <c r="S156" s="13">
        <v>31435</v>
      </c>
      <c r="T156" s="13">
        <v>31782</v>
      </c>
      <c r="U156" s="13">
        <v>30503</v>
      </c>
      <c r="V156" s="13">
        <v>30997</v>
      </c>
    </row>
    <row r="157" spans="12:22">
      <c r="L157" s="12">
        <v>51</v>
      </c>
      <c r="M157" s="13">
        <v>30721</v>
      </c>
      <c r="N157" s="13">
        <v>28647</v>
      </c>
      <c r="O157" s="13">
        <v>28509</v>
      </c>
      <c r="P157" s="13">
        <v>28957</v>
      </c>
      <c r="Q157" s="13">
        <v>27916</v>
      </c>
      <c r="R157" s="13">
        <v>23905</v>
      </c>
      <c r="S157" s="13">
        <v>34379</v>
      </c>
      <c r="T157" s="13">
        <v>31376</v>
      </c>
      <c r="U157" s="13">
        <v>31748</v>
      </c>
      <c r="V157" s="13">
        <v>30472</v>
      </c>
    </row>
    <row r="158" spans="12:22">
      <c r="L158" s="12">
        <v>52</v>
      </c>
      <c r="M158" s="13">
        <v>30038</v>
      </c>
      <c r="N158" s="13">
        <v>30680</v>
      </c>
      <c r="O158" s="13">
        <v>28616</v>
      </c>
      <c r="P158" s="13">
        <v>28451</v>
      </c>
      <c r="Q158" s="13">
        <v>28934</v>
      </c>
      <c r="R158" s="13">
        <v>27886</v>
      </c>
      <c r="S158" s="13">
        <v>23907</v>
      </c>
      <c r="T158" s="13">
        <v>34325</v>
      </c>
      <c r="U158" s="13">
        <v>31297</v>
      </c>
      <c r="V158" s="13">
        <v>31694</v>
      </c>
    </row>
    <row r="159" spans="12:22">
      <c r="L159" s="12">
        <v>53</v>
      </c>
      <c r="M159" s="13">
        <v>29753</v>
      </c>
      <c r="N159" s="13">
        <v>29978</v>
      </c>
      <c r="O159" s="13">
        <v>30620</v>
      </c>
      <c r="P159" s="13">
        <v>28570</v>
      </c>
      <c r="Q159" s="13">
        <v>28408</v>
      </c>
      <c r="R159" s="13">
        <v>28887</v>
      </c>
      <c r="S159" s="13">
        <v>27854</v>
      </c>
      <c r="T159" s="13">
        <v>23886</v>
      </c>
      <c r="U159" s="13">
        <v>34236</v>
      </c>
      <c r="V159" s="13">
        <v>31221</v>
      </c>
    </row>
    <row r="160" spans="12:22">
      <c r="L160" s="12">
        <v>54</v>
      </c>
      <c r="M160" s="13">
        <v>27687</v>
      </c>
      <c r="N160" s="13">
        <v>29695</v>
      </c>
      <c r="O160" s="13">
        <v>29903</v>
      </c>
      <c r="P160" s="13">
        <v>30578</v>
      </c>
      <c r="Q160" s="13">
        <v>28516</v>
      </c>
      <c r="R160" s="13">
        <v>28354</v>
      </c>
      <c r="S160" s="13">
        <v>28862</v>
      </c>
      <c r="T160" s="13">
        <v>27838</v>
      </c>
      <c r="U160" s="13">
        <v>23863</v>
      </c>
      <c r="V160" s="13">
        <v>34135</v>
      </c>
    </row>
    <row r="161" spans="12:22">
      <c r="L161" s="12">
        <v>55</v>
      </c>
      <c r="M161" s="13">
        <v>26660</v>
      </c>
      <c r="N161" s="13">
        <v>27613</v>
      </c>
      <c r="O161" s="13">
        <v>29653</v>
      </c>
      <c r="P161" s="13">
        <v>29831</v>
      </c>
      <c r="Q161" s="13">
        <v>30559</v>
      </c>
      <c r="R161" s="13">
        <v>28462</v>
      </c>
      <c r="S161" s="13">
        <v>28299</v>
      </c>
      <c r="T161" s="13">
        <v>28825</v>
      </c>
      <c r="U161" s="13">
        <v>27796</v>
      </c>
      <c r="V161" s="13">
        <v>23816</v>
      </c>
    </row>
    <row r="162" spans="12:22">
      <c r="L162" s="12">
        <v>56</v>
      </c>
      <c r="M162" s="13">
        <v>27239</v>
      </c>
      <c r="N162" s="13">
        <v>26595</v>
      </c>
      <c r="O162" s="13">
        <v>27532</v>
      </c>
      <c r="P162" s="13">
        <v>29565</v>
      </c>
      <c r="Q162" s="13">
        <v>29778</v>
      </c>
      <c r="R162" s="13">
        <v>30471</v>
      </c>
      <c r="S162" s="13">
        <v>28427</v>
      </c>
      <c r="T162" s="13">
        <v>28251</v>
      </c>
      <c r="U162" s="13">
        <v>28797</v>
      </c>
      <c r="V162" s="13">
        <v>27723</v>
      </c>
    </row>
    <row r="163" spans="12:22">
      <c r="L163" s="12">
        <v>57</v>
      </c>
      <c r="M163" s="13">
        <v>26975</v>
      </c>
      <c r="N163" s="13">
        <v>27162</v>
      </c>
      <c r="O163" s="13">
        <v>26539</v>
      </c>
      <c r="P163" s="13">
        <v>27448</v>
      </c>
      <c r="Q163" s="13">
        <v>29471</v>
      </c>
      <c r="R163" s="13">
        <v>29702</v>
      </c>
      <c r="S163" s="13">
        <v>30441</v>
      </c>
      <c r="T163" s="13">
        <v>28389</v>
      </c>
      <c r="U163" s="13">
        <v>28200</v>
      </c>
      <c r="V163" s="13">
        <v>28770</v>
      </c>
    </row>
    <row r="164" spans="12:22">
      <c r="L164" s="12">
        <v>58</v>
      </c>
      <c r="M164" s="13">
        <v>25590</v>
      </c>
      <c r="N164" s="13">
        <v>26883</v>
      </c>
      <c r="O164" s="13">
        <v>27091</v>
      </c>
      <c r="P164" s="13">
        <v>26444</v>
      </c>
      <c r="Q164" s="13">
        <v>27349</v>
      </c>
      <c r="R164" s="13">
        <v>29383</v>
      </c>
      <c r="S164" s="13">
        <v>29625</v>
      </c>
      <c r="T164" s="13">
        <v>30386</v>
      </c>
      <c r="U164" s="13">
        <v>28345</v>
      </c>
      <c r="V164" s="13">
        <v>28149</v>
      </c>
    </row>
    <row r="165" spans="12:22">
      <c r="L165" s="12">
        <v>59</v>
      </c>
      <c r="M165" s="13">
        <v>26099</v>
      </c>
      <c r="N165" s="13">
        <v>25493</v>
      </c>
      <c r="O165" s="13">
        <v>26796</v>
      </c>
      <c r="P165" s="13">
        <v>27003</v>
      </c>
      <c r="Q165" s="13">
        <v>26371</v>
      </c>
      <c r="R165" s="13">
        <v>27260</v>
      </c>
      <c r="S165" s="13">
        <v>29292</v>
      </c>
      <c r="T165" s="13">
        <v>29532</v>
      </c>
      <c r="U165" s="13">
        <v>30345</v>
      </c>
      <c r="V165" s="13">
        <v>28280</v>
      </c>
    </row>
    <row r="166" spans="12:22">
      <c r="L166" s="12">
        <v>60</v>
      </c>
      <c r="M166" s="13">
        <v>26233</v>
      </c>
      <c r="N166" s="13">
        <v>25973</v>
      </c>
      <c r="O166" s="13">
        <v>25389</v>
      </c>
      <c r="P166" s="13">
        <v>26680</v>
      </c>
      <c r="Q166" s="13">
        <v>26901</v>
      </c>
      <c r="R166" s="13">
        <v>26298</v>
      </c>
      <c r="S166" s="13">
        <v>27144</v>
      </c>
      <c r="T166" s="13">
        <v>29192</v>
      </c>
      <c r="U166" s="13">
        <v>29439</v>
      </c>
      <c r="V166" s="13">
        <v>30257</v>
      </c>
    </row>
    <row r="167" spans="12:22">
      <c r="L167" s="12">
        <v>61</v>
      </c>
      <c r="M167" s="13">
        <v>27606</v>
      </c>
      <c r="N167" s="13">
        <v>26117</v>
      </c>
      <c r="O167" s="13">
        <v>25861</v>
      </c>
      <c r="P167" s="13">
        <v>25297</v>
      </c>
      <c r="Q167" s="13">
        <v>26581</v>
      </c>
      <c r="R167" s="13">
        <v>26826</v>
      </c>
      <c r="S167" s="13">
        <v>26233</v>
      </c>
      <c r="T167" s="13">
        <v>27012</v>
      </c>
      <c r="U167" s="13">
        <v>29113</v>
      </c>
      <c r="V167" s="13">
        <v>29330</v>
      </c>
    </row>
    <row r="168" spans="12:22">
      <c r="L168" s="12">
        <v>62</v>
      </c>
      <c r="M168" s="13">
        <v>25434</v>
      </c>
      <c r="N168" s="13">
        <v>27494</v>
      </c>
      <c r="O168" s="13">
        <v>25994</v>
      </c>
      <c r="P168" s="13">
        <v>25755</v>
      </c>
      <c r="Q168" s="13">
        <v>25187</v>
      </c>
      <c r="R168" s="13">
        <v>26457</v>
      </c>
      <c r="S168" s="13">
        <v>26713</v>
      </c>
      <c r="T168" s="13">
        <v>26122</v>
      </c>
      <c r="U168" s="13">
        <v>26874</v>
      </c>
      <c r="V168" s="13">
        <v>29003</v>
      </c>
    </row>
    <row r="169" spans="12:22">
      <c r="L169" s="12">
        <v>63</v>
      </c>
      <c r="M169" s="13">
        <v>26574</v>
      </c>
      <c r="N169" s="13">
        <v>25308</v>
      </c>
      <c r="O169" s="13">
        <v>27345</v>
      </c>
      <c r="P169" s="13">
        <v>25862</v>
      </c>
      <c r="Q169" s="13">
        <v>25637</v>
      </c>
      <c r="R169" s="13">
        <v>25064</v>
      </c>
      <c r="S169" s="13">
        <v>26329</v>
      </c>
      <c r="T169" s="13">
        <v>26590</v>
      </c>
      <c r="U169" s="13">
        <v>26016</v>
      </c>
      <c r="V169" s="13">
        <v>26748</v>
      </c>
    </row>
    <row r="170" spans="12:22">
      <c r="L170" s="12">
        <v>64</v>
      </c>
      <c r="M170" s="13">
        <v>27285</v>
      </c>
      <c r="N170" s="13">
        <v>26405</v>
      </c>
      <c r="O170" s="13">
        <v>25138</v>
      </c>
      <c r="P170" s="13">
        <v>27147</v>
      </c>
      <c r="Q170" s="13">
        <v>25746</v>
      </c>
      <c r="R170" s="13">
        <v>25509</v>
      </c>
      <c r="S170" s="13">
        <v>24935</v>
      </c>
      <c r="T170" s="13">
        <v>26191</v>
      </c>
      <c r="U170" s="13">
        <v>26488</v>
      </c>
      <c r="V170" s="13">
        <v>25898</v>
      </c>
    </row>
    <row r="171" spans="12:22">
      <c r="L171" s="12">
        <v>65</v>
      </c>
      <c r="M171" s="13">
        <v>26871</v>
      </c>
      <c r="N171" s="13">
        <v>27079</v>
      </c>
      <c r="O171" s="13">
        <v>26219</v>
      </c>
      <c r="P171" s="13">
        <v>24966</v>
      </c>
      <c r="Q171" s="13">
        <v>27013</v>
      </c>
      <c r="R171" s="13">
        <v>25606</v>
      </c>
      <c r="S171" s="13">
        <v>25384</v>
      </c>
      <c r="T171" s="13">
        <v>24792</v>
      </c>
      <c r="U171" s="13">
        <v>26033</v>
      </c>
      <c r="V171" s="13">
        <v>26347</v>
      </c>
    </row>
    <row r="172" spans="12:22">
      <c r="L172" s="12">
        <v>66</v>
      </c>
      <c r="M172" s="13">
        <v>26589</v>
      </c>
      <c r="N172" s="13">
        <v>26634</v>
      </c>
      <c r="O172" s="13">
        <v>26861</v>
      </c>
      <c r="P172" s="13">
        <v>26027</v>
      </c>
      <c r="Q172" s="13">
        <v>24809</v>
      </c>
      <c r="R172" s="13">
        <v>26852</v>
      </c>
      <c r="S172" s="13">
        <v>25461</v>
      </c>
      <c r="T172" s="13">
        <v>25270</v>
      </c>
      <c r="U172" s="13">
        <v>24615</v>
      </c>
      <c r="V172" s="13">
        <v>25900</v>
      </c>
    </row>
    <row r="173" spans="12:22">
      <c r="L173" s="12">
        <v>67</v>
      </c>
      <c r="M173" s="13">
        <v>25928</v>
      </c>
      <c r="N173" s="13">
        <v>26336</v>
      </c>
      <c r="O173" s="13">
        <v>26414</v>
      </c>
      <c r="P173" s="13">
        <v>26612</v>
      </c>
      <c r="Q173" s="13">
        <v>25807</v>
      </c>
      <c r="R173" s="13">
        <v>24623</v>
      </c>
      <c r="S173" s="13">
        <v>26662</v>
      </c>
      <c r="T173" s="13">
        <v>25306</v>
      </c>
      <c r="U173" s="13">
        <v>25095</v>
      </c>
      <c r="V173" s="13">
        <v>24435</v>
      </c>
    </row>
    <row r="174" spans="12:22">
      <c r="L174" s="12">
        <v>68</v>
      </c>
      <c r="M174" s="13">
        <v>26491</v>
      </c>
      <c r="N174" s="13">
        <v>25664</v>
      </c>
      <c r="O174" s="13">
        <v>26078</v>
      </c>
      <c r="P174" s="13">
        <v>26150</v>
      </c>
      <c r="Q174" s="13">
        <v>26341</v>
      </c>
      <c r="R174" s="13">
        <v>25560</v>
      </c>
      <c r="S174" s="13">
        <v>24422</v>
      </c>
      <c r="T174" s="13">
        <v>26446</v>
      </c>
      <c r="U174" s="13">
        <v>25130</v>
      </c>
      <c r="V174" s="13">
        <v>24924</v>
      </c>
    </row>
    <row r="175" spans="12:22">
      <c r="L175" s="12">
        <v>69</v>
      </c>
      <c r="M175" s="13">
        <v>25138</v>
      </c>
      <c r="N175" s="13">
        <v>26188</v>
      </c>
      <c r="O175" s="13">
        <v>25395</v>
      </c>
      <c r="P175" s="13">
        <v>25762</v>
      </c>
      <c r="Q175" s="13">
        <v>25860</v>
      </c>
      <c r="R175" s="13">
        <v>26039</v>
      </c>
      <c r="S175" s="13">
        <v>25303</v>
      </c>
      <c r="T175" s="13">
        <v>24202</v>
      </c>
      <c r="U175" s="13">
        <v>26184</v>
      </c>
      <c r="V175" s="13">
        <v>24945</v>
      </c>
    </row>
    <row r="176" spans="12:22">
      <c r="L176" s="12">
        <v>70</v>
      </c>
      <c r="M176" s="13">
        <v>24717</v>
      </c>
      <c r="N176" s="13">
        <v>24781</v>
      </c>
      <c r="O176" s="13">
        <v>25847</v>
      </c>
      <c r="P176" s="13">
        <v>25062</v>
      </c>
      <c r="Q176" s="13">
        <v>25495</v>
      </c>
      <c r="R176" s="13">
        <v>25520</v>
      </c>
      <c r="S176" s="13">
        <v>25713</v>
      </c>
      <c r="T176" s="13">
        <v>25020</v>
      </c>
      <c r="U176" s="13">
        <v>23962</v>
      </c>
      <c r="V176" s="13">
        <v>25940</v>
      </c>
    </row>
    <row r="177" spans="12:22">
      <c r="L177" s="12">
        <v>71</v>
      </c>
      <c r="M177" s="13">
        <v>24470</v>
      </c>
      <c r="N177" s="13">
        <v>24338</v>
      </c>
      <c r="O177" s="13">
        <v>24475</v>
      </c>
      <c r="P177" s="13">
        <v>25508</v>
      </c>
      <c r="Q177" s="13">
        <v>24757</v>
      </c>
      <c r="R177" s="13">
        <v>25148</v>
      </c>
      <c r="S177" s="13">
        <v>25134</v>
      </c>
      <c r="T177" s="13">
        <v>25383</v>
      </c>
      <c r="U177" s="13">
        <v>24756</v>
      </c>
      <c r="V177" s="13">
        <v>23701</v>
      </c>
    </row>
    <row r="178" spans="12:22">
      <c r="L178" s="12">
        <v>72</v>
      </c>
      <c r="M178" s="13">
        <v>15179</v>
      </c>
      <c r="N178" s="13">
        <v>24077</v>
      </c>
      <c r="O178" s="13">
        <v>23927</v>
      </c>
      <c r="P178" s="13">
        <v>24087</v>
      </c>
      <c r="Q178" s="13">
        <v>25119</v>
      </c>
      <c r="R178" s="13">
        <v>24364</v>
      </c>
      <c r="S178" s="13">
        <v>24786</v>
      </c>
      <c r="T178" s="13">
        <v>24764</v>
      </c>
      <c r="U178" s="13">
        <v>25051</v>
      </c>
      <c r="V178" s="13">
        <v>24414</v>
      </c>
    </row>
    <row r="179" spans="12:22">
      <c r="L179" s="12">
        <v>73</v>
      </c>
      <c r="M179" s="13">
        <v>11072</v>
      </c>
      <c r="N179" s="13">
        <v>14903</v>
      </c>
      <c r="O179" s="13">
        <v>23588</v>
      </c>
      <c r="P179" s="13">
        <v>23481</v>
      </c>
      <c r="Q179" s="13">
        <v>23669</v>
      </c>
      <c r="R179" s="13">
        <v>24700</v>
      </c>
      <c r="S179" s="13">
        <v>23957</v>
      </c>
      <c r="T179" s="13">
        <v>24412</v>
      </c>
      <c r="U179" s="13">
        <v>24373</v>
      </c>
      <c r="V179" s="13">
        <v>24681</v>
      </c>
    </row>
    <row r="180" spans="12:22">
      <c r="L180" s="12">
        <v>74</v>
      </c>
      <c r="M180" s="13">
        <v>11440</v>
      </c>
      <c r="N180" s="13">
        <v>10834</v>
      </c>
      <c r="O180" s="13">
        <v>14617</v>
      </c>
      <c r="P180" s="13">
        <v>23160</v>
      </c>
      <c r="Q180" s="13">
        <v>23058</v>
      </c>
      <c r="R180" s="13">
        <v>23261</v>
      </c>
      <c r="S180" s="13">
        <v>24233</v>
      </c>
      <c r="T180" s="13">
        <v>23566</v>
      </c>
      <c r="U180" s="13">
        <v>23993</v>
      </c>
      <c r="V180" s="13">
        <v>23953</v>
      </c>
    </row>
    <row r="181" spans="12:22">
      <c r="L181" s="12">
        <v>75</v>
      </c>
      <c r="M181" s="13">
        <v>14518</v>
      </c>
      <c r="N181" s="13">
        <v>11194</v>
      </c>
      <c r="O181" s="13">
        <v>10578</v>
      </c>
      <c r="P181" s="13">
        <v>14303</v>
      </c>
      <c r="Q181" s="13">
        <v>22645</v>
      </c>
      <c r="R181" s="13">
        <v>22598</v>
      </c>
      <c r="S181" s="13">
        <v>22812</v>
      </c>
      <c r="T181" s="13">
        <v>23740</v>
      </c>
      <c r="U181" s="13">
        <v>23067</v>
      </c>
      <c r="V181" s="13">
        <v>23516</v>
      </c>
    </row>
    <row r="182" spans="12:22">
      <c r="L182" s="12">
        <v>76</v>
      </c>
      <c r="M182" s="13">
        <v>18339</v>
      </c>
      <c r="N182" s="13">
        <v>14120</v>
      </c>
      <c r="O182" s="13">
        <v>10904</v>
      </c>
      <c r="P182" s="13">
        <v>10302</v>
      </c>
      <c r="Q182" s="13">
        <v>13952</v>
      </c>
      <c r="R182" s="13">
        <v>22106</v>
      </c>
      <c r="S182" s="13">
        <v>22112</v>
      </c>
      <c r="T182" s="13">
        <v>22302</v>
      </c>
      <c r="U182" s="13">
        <v>23191</v>
      </c>
      <c r="V182" s="13">
        <v>22569</v>
      </c>
    </row>
    <row r="183" spans="12:22">
      <c r="L183" s="12">
        <v>77</v>
      </c>
      <c r="M183" s="13">
        <v>18757</v>
      </c>
      <c r="N183" s="13">
        <v>17805</v>
      </c>
      <c r="O183" s="13">
        <v>13705</v>
      </c>
      <c r="P183" s="13">
        <v>10595</v>
      </c>
      <c r="Q183" s="13">
        <v>10008</v>
      </c>
      <c r="R183" s="13">
        <v>13558</v>
      </c>
      <c r="S183" s="13">
        <v>21517</v>
      </c>
      <c r="T183" s="13">
        <v>21580</v>
      </c>
      <c r="U183" s="13">
        <v>21735</v>
      </c>
      <c r="V183" s="13">
        <v>22607</v>
      </c>
    </row>
    <row r="184" spans="12:22">
      <c r="L184" s="12">
        <v>78</v>
      </c>
      <c r="M184" s="13">
        <v>18000</v>
      </c>
      <c r="N184" s="13">
        <v>18101</v>
      </c>
      <c r="O184" s="13">
        <v>17196</v>
      </c>
      <c r="P184" s="13">
        <v>13259</v>
      </c>
      <c r="Q184" s="13">
        <v>10245</v>
      </c>
      <c r="R184" s="13">
        <v>9707</v>
      </c>
      <c r="S184" s="13">
        <v>13127</v>
      </c>
      <c r="T184" s="13">
        <v>20916</v>
      </c>
      <c r="U184" s="13">
        <v>20944</v>
      </c>
      <c r="V184" s="13">
        <v>21137</v>
      </c>
    </row>
    <row r="185" spans="12:22">
      <c r="L185" s="12">
        <v>79</v>
      </c>
      <c r="M185" s="13">
        <v>16950</v>
      </c>
      <c r="N185" s="13">
        <v>17327</v>
      </c>
      <c r="O185" s="13">
        <v>17491</v>
      </c>
      <c r="P185" s="13">
        <v>16587</v>
      </c>
      <c r="Q185" s="13">
        <v>12761</v>
      </c>
      <c r="R185" s="13">
        <v>9893</v>
      </c>
      <c r="S185" s="13">
        <v>9402</v>
      </c>
      <c r="T185" s="13">
        <v>12734</v>
      </c>
      <c r="U185" s="13">
        <v>20227</v>
      </c>
      <c r="V185" s="13">
        <v>20296</v>
      </c>
    </row>
    <row r="186" spans="12:22">
      <c r="L186" s="12">
        <v>80</v>
      </c>
      <c r="M186" s="13">
        <v>15562</v>
      </c>
      <c r="N186" s="13">
        <v>16167</v>
      </c>
      <c r="O186" s="13">
        <v>16595</v>
      </c>
      <c r="P186" s="13">
        <v>16787</v>
      </c>
      <c r="Q186" s="13">
        <v>15929</v>
      </c>
      <c r="R186" s="13">
        <v>12271</v>
      </c>
      <c r="S186" s="13">
        <v>9502</v>
      </c>
      <c r="T186" s="13">
        <v>9047</v>
      </c>
      <c r="U186" s="13">
        <v>12267</v>
      </c>
      <c r="V186" s="13">
        <v>19494</v>
      </c>
    </row>
    <row r="187" spans="12:22">
      <c r="L187" s="12">
        <v>81</v>
      </c>
      <c r="M187" s="13">
        <v>14318</v>
      </c>
      <c r="N187" s="13">
        <v>14805</v>
      </c>
      <c r="O187" s="13">
        <v>15403</v>
      </c>
      <c r="P187" s="13">
        <v>15816</v>
      </c>
      <c r="Q187" s="13">
        <v>16037</v>
      </c>
      <c r="R187" s="13">
        <v>15190</v>
      </c>
      <c r="S187" s="13">
        <v>11705</v>
      </c>
      <c r="T187" s="13">
        <v>9072</v>
      </c>
      <c r="U187" s="13">
        <v>8661</v>
      </c>
      <c r="V187" s="13">
        <v>11757</v>
      </c>
    </row>
    <row r="188" spans="12:22">
      <c r="L188" s="12">
        <v>82</v>
      </c>
      <c r="M188" s="13">
        <v>12691</v>
      </c>
      <c r="N188" s="13">
        <v>13485</v>
      </c>
      <c r="O188" s="13">
        <v>14038</v>
      </c>
      <c r="P188" s="13">
        <v>14579</v>
      </c>
      <c r="Q188" s="13">
        <v>14985</v>
      </c>
      <c r="R188" s="13">
        <v>15284</v>
      </c>
      <c r="S188" s="13">
        <v>14445</v>
      </c>
      <c r="T188" s="13">
        <v>11088</v>
      </c>
      <c r="U188" s="13">
        <v>8648</v>
      </c>
      <c r="V188" s="13">
        <v>8240</v>
      </c>
    </row>
    <row r="189" spans="12:22">
      <c r="L189" s="12">
        <v>83</v>
      </c>
      <c r="M189" s="13">
        <v>11611</v>
      </c>
      <c r="N189" s="13">
        <v>11836</v>
      </c>
      <c r="O189" s="13">
        <v>12626</v>
      </c>
      <c r="P189" s="13">
        <v>13233</v>
      </c>
      <c r="Q189" s="13">
        <v>13748</v>
      </c>
      <c r="R189" s="13">
        <v>14164</v>
      </c>
      <c r="S189" s="13">
        <v>14473</v>
      </c>
      <c r="T189" s="13">
        <v>13567</v>
      </c>
      <c r="U189" s="13">
        <v>10441</v>
      </c>
      <c r="V189" s="13">
        <v>8172</v>
      </c>
    </row>
    <row r="190" spans="12:22">
      <c r="L190" s="12">
        <v>84</v>
      </c>
      <c r="M190" s="13">
        <v>9713</v>
      </c>
      <c r="N190" s="13">
        <v>10733</v>
      </c>
      <c r="O190" s="13">
        <v>10958</v>
      </c>
      <c r="P190" s="13">
        <v>11801</v>
      </c>
      <c r="Q190" s="13">
        <v>12376</v>
      </c>
      <c r="R190" s="13">
        <v>12908</v>
      </c>
      <c r="S190" s="13">
        <v>13286</v>
      </c>
      <c r="T190" s="13">
        <v>13482</v>
      </c>
      <c r="U190" s="13">
        <v>12667</v>
      </c>
      <c r="V190" s="13">
        <v>9763</v>
      </c>
    </row>
    <row r="191" spans="12:22">
      <c r="L191" s="12">
        <v>85</v>
      </c>
      <c r="M191" s="13">
        <v>8751</v>
      </c>
      <c r="N191" s="13">
        <v>8927</v>
      </c>
      <c r="O191" s="13">
        <v>9846</v>
      </c>
      <c r="P191" s="13">
        <v>10079</v>
      </c>
      <c r="Q191" s="13">
        <v>10923</v>
      </c>
      <c r="R191" s="13">
        <v>11483</v>
      </c>
      <c r="S191" s="13">
        <v>11948</v>
      </c>
      <c r="T191" s="13">
        <v>12301</v>
      </c>
      <c r="U191" s="13">
        <v>12495</v>
      </c>
      <c r="V191" s="13">
        <v>11844</v>
      </c>
    </row>
    <row r="192" spans="12:22">
      <c r="L192" s="12">
        <v>86</v>
      </c>
      <c r="M192" s="13">
        <v>6932</v>
      </c>
      <c r="N192" s="13">
        <v>7957</v>
      </c>
      <c r="O192" s="13">
        <v>8112</v>
      </c>
      <c r="P192" s="13">
        <v>8872</v>
      </c>
      <c r="Q192" s="13">
        <v>9165</v>
      </c>
      <c r="R192" s="13">
        <v>10031</v>
      </c>
      <c r="S192" s="13">
        <v>10561</v>
      </c>
      <c r="T192" s="13">
        <v>10959</v>
      </c>
      <c r="U192" s="13">
        <v>11307</v>
      </c>
      <c r="V192" s="13">
        <v>11447</v>
      </c>
    </row>
    <row r="193" spans="12:22">
      <c r="L193" s="12">
        <v>87</v>
      </c>
      <c r="M193" s="13">
        <v>6250</v>
      </c>
      <c r="N193" s="13">
        <v>6204</v>
      </c>
      <c r="O193" s="13">
        <v>7152</v>
      </c>
      <c r="P193" s="13">
        <v>7248</v>
      </c>
      <c r="Q193" s="13">
        <v>7971</v>
      </c>
      <c r="R193" s="13">
        <v>8287</v>
      </c>
      <c r="S193" s="13">
        <v>9047</v>
      </c>
      <c r="T193" s="13">
        <v>9576</v>
      </c>
      <c r="U193" s="13">
        <v>9925</v>
      </c>
      <c r="V193" s="13">
        <v>10307</v>
      </c>
    </row>
    <row r="194" spans="12:22">
      <c r="L194" s="12">
        <v>88</v>
      </c>
      <c r="M194" s="13">
        <v>5078</v>
      </c>
      <c r="N194" s="13">
        <v>5428</v>
      </c>
      <c r="O194" s="13">
        <v>5471</v>
      </c>
      <c r="P194" s="13">
        <v>6303</v>
      </c>
      <c r="Q194" s="13">
        <v>6463</v>
      </c>
      <c r="R194" s="13">
        <v>7139</v>
      </c>
      <c r="S194" s="13">
        <v>7363</v>
      </c>
      <c r="T194" s="13">
        <v>8052</v>
      </c>
      <c r="U194" s="13">
        <v>8601</v>
      </c>
      <c r="V194" s="13">
        <v>8949</v>
      </c>
    </row>
    <row r="195" spans="12:22">
      <c r="L195" s="12">
        <v>89</v>
      </c>
      <c r="M195" s="13">
        <v>4301</v>
      </c>
      <c r="N195" s="13">
        <v>4387</v>
      </c>
      <c r="O195" s="13">
        <v>4685</v>
      </c>
      <c r="P195" s="13">
        <v>4731</v>
      </c>
      <c r="Q195" s="13">
        <v>5528</v>
      </c>
      <c r="R195" s="13">
        <v>5666</v>
      </c>
      <c r="S195" s="13">
        <v>6299</v>
      </c>
      <c r="T195" s="13">
        <v>6460</v>
      </c>
      <c r="U195" s="13">
        <v>7084</v>
      </c>
      <c r="V195" s="13">
        <v>7645</v>
      </c>
    </row>
    <row r="196" spans="12:22">
      <c r="L196" s="12">
        <v>90</v>
      </c>
      <c r="M196" s="13">
        <v>3342</v>
      </c>
      <c r="N196" s="13">
        <v>3675</v>
      </c>
      <c r="O196" s="13">
        <v>3706</v>
      </c>
      <c r="P196" s="13">
        <v>3990</v>
      </c>
      <c r="Q196" s="13">
        <v>4043</v>
      </c>
      <c r="R196" s="13">
        <v>4731</v>
      </c>
      <c r="S196" s="13">
        <v>4880</v>
      </c>
      <c r="T196" s="13">
        <v>5431</v>
      </c>
      <c r="U196" s="13">
        <v>5546</v>
      </c>
      <c r="V196" s="13">
        <v>6206</v>
      </c>
    </row>
    <row r="197" spans="12:22">
      <c r="L197" s="12">
        <v>91</v>
      </c>
      <c r="M197" s="13">
        <v>2532</v>
      </c>
      <c r="N197" s="13">
        <v>2805</v>
      </c>
      <c r="O197" s="13">
        <v>3053</v>
      </c>
      <c r="P197" s="13">
        <v>3059</v>
      </c>
      <c r="Q197" s="13">
        <v>3366</v>
      </c>
      <c r="R197" s="13">
        <v>3438</v>
      </c>
      <c r="S197" s="13">
        <v>3961</v>
      </c>
      <c r="T197" s="13">
        <v>4123</v>
      </c>
      <c r="U197" s="13">
        <v>4616</v>
      </c>
      <c r="V197" s="13">
        <v>4760</v>
      </c>
    </row>
    <row r="198" spans="12:22">
      <c r="L198" s="12">
        <v>92</v>
      </c>
      <c r="M198" s="13">
        <v>1890</v>
      </c>
      <c r="N198" s="13">
        <v>2053</v>
      </c>
      <c r="O198" s="13">
        <v>2299</v>
      </c>
      <c r="P198" s="13">
        <v>2508</v>
      </c>
      <c r="Q198" s="13">
        <v>2530</v>
      </c>
      <c r="R198" s="13">
        <v>2810</v>
      </c>
      <c r="S198" s="13">
        <v>2855</v>
      </c>
      <c r="T198" s="13">
        <v>3238</v>
      </c>
      <c r="U198" s="13">
        <v>3446</v>
      </c>
      <c r="V198" s="13">
        <v>3929</v>
      </c>
    </row>
    <row r="199" spans="12:22">
      <c r="L199" s="12">
        <v>93</v>
      </c>
      <c r="M199" s="13">
        <v>1388</v>
      </c>
      <c r="N199" s="13">
        <v>1489</v>
      </c>
      <c r="O199" s="13">
        <v>1639</v>
      </c>
      <c r="P199" s="13">
        <v>1845</v>
      </c>
      <c r="Q199" s="13">
        <v>1988</v>
      </c>
      <c r="R199" s="13">
        <v>2080</v>
      </c>
      <c r="S199" s="13">
        <v>2249</v>
      </c>
      <c r="T199" s="13">
        <v>2355</v>
      </c>
      <c r="U199" s="13">
        <v>2639</v>
      </c>
      <c r="V199" s="13">
        <v>2820</v>
      </c>
    </row>
    <row r="200" spans="12:22">
      <c r="L200" s="12">
        <v>94</v>
      </c>
      <c r="M200" s="13">
        <v>1080</v>
      </c>
      <c r="N200" s="13">
        <v>1076</v>
      </c>
      <c r="O200" s="13">
        <v>1162</v>
      </c>
      <c r="P200" s="13">
        <v>1260</v>
      </c>
      <c r="Q200" s="13">
        <v>1455</v>
      </c>
      <c r="R200" s="13">
        <v>1588</v>
      </c>
      <c r="S200" s="13">
        <v>1627</v>
      </c>
      <c r="T200" s="13">
        <v>1788</v>
      </c>
      <c r="U200" s="13">
        <v>1839</v>
      </c>
      <c r="V200" s="13">
        <v>2098</v>
      </c>
    </row>
    <row r="201" spans="12:22">
      <c r="L201" s="12">
        <v>95</v>
      </c>
      <c r="M201" s="13">
        <v>765</v>
      </c>
      <c r="N201" s="13">
        <v>829</v>
      </c>
      <c r="O201" s="13">
        <v>825</v>
      </c>
      <c r="P201" s="13">
        <v>888</v>
      </c>
      <c r="Q201" s="13">
        <v>992</v>
      </c>
      <c r="R201" s="13">
        <v>1127</v>
      </c>
      <c r="S201" s="13">
        <v>1229</v>
      </c>
      <c r="T201" s="13">
        <v>1254</v>
      </c>
      <c r="U201" s="13">
        <v>1381</v>
      </c>
      <c r="V201" s="13">
        <v>1444</v>
      </c>
    </row>
    <row r="202" spans="12:22">
      <c r="L202" s="12">
        <v>96</v>
      </c>
      <c r="M202" s="13">
        <v>481</v>
      </c>
      <c r="N202" s="13">
        <v>549</v>
      </c>
      <c r="O202" s="13">
        <v>598</v>
      </c>
      <c r="P202" s="13">
        <v>604</v>
      </c>
      <c r="Q202" s="13">
        <v>679</v>
      </c>
      <c r="R202" s="13">
        <v>772</v>
      </c>
      <c r="S202" s="13">
        <v>870</v>
      </c>
      <c r="T202" s="13">
        <v>896</v>
      </c>
      <c r="U202" s="13">
        <v>941</v>
      </c>
      <c r="V202" s="13">
        <v>1039</v>
      </c>
    </row>
    <row r="203" spans="12:22">
      <c r="L203" s="12">
        <v>97</v>
      </c>
      <c r="M203" s="13">
        <v>293</v>
      </c>
      <c r="N203" s="13">
        <v>336</v>
      </c>
      <c r="O203" s="13">
        <v>420</v>
      </c>
      <c r="P203" s="13">
        <v>432</v>
      </c>
      <c r="Q203" s="13">
        <v>457</v>
      </c>
      <c r="R203" s="13">
        <v>493</v>
      </c>
      <c r="S203" s="13">
        <v>570</v>
      </c>
      <c r="T203" s="13">
        <v>616</v>
      </c>
      <c r="U203" s="13">
        <v>686</v>
      </c>
      <c r="V203" s="13">
        <v>680</v>
      </c>
    </row>
    <row r="204" spans="12:22">
      <c r="L204" s="12">
        <v>98</v>
      </c>
      <c r="M204" s="13">
        <v>206</v>
      </c>
      <c r="N204" s="13">
        <v>214</v>
      </c>
      <c r="O204" s="13">
        <v>229</v>
      </c>
      <c r="P204" s="13">
        <v>294</v>
      </c>
      <c r="Q204" s="13">
        <v>307</v>
      </c>
      <c r="R204" s="13">
        <v>326</v>
      </c>
      <c r="S204" s="13">
        <v>338</v>
      </c>
      <c r="T204" s="13">
        <v>396</v>
      </c>
      <c r="U204" s="13">
        <v>443</v>
      </c>
      <c r="V204" s="13">
        <v>522</v>
      </c>
    </row>
    <row r="205" spans="12:22">
      <c r="L205" s="12">
        <v>99</v>
      </c>
      <c r="M205" s="13">
        <v>134</v>
      </c>
      <c r="N205" s="13">
        <v>142</v>
      </c>
      <c r="O205" s="13">
        <v>150</v>
      </c>
      <c r="P205" s="13">
        <v>148</v>
      </c>
      <c r="Q205" s="13">
        <v>193</v>
      </c>
      <c r="R205" s="13">
        <v>228</v>
      </c>
      <c r="S205" s="13">
        <v>221</v>
      </c>
      <c r="T205" s="13">
        <v>240</v>
      </c>
      <c r="U205" s="13">
        <v>286</v>
      </c>
      <c r="V205" s="13">
        <v>312</v>
      </c>
    </row>
    <row r="206" spans="12:22">
      <c r="L206" s="12" t="s">
        <v>14</v>
      </c>
      <c r="M206" s="13">
        <v>196</v>
      </c>
      <c r="N206" s="13">
        <v>197</v>
      </c>
      <c r="O206" s="13">
        <v>218</v>
      </c>
      <c r="P206" s="13">
        <v>250</v>
      </c>
      <c r="Q206" s="13">
        <v>252</v>
      </c>
      <c r="R206" s="13">
        <v>305</v>
      </c>
      <c r="S206" s="13">
        <v>330</v>
      </c>
      <c r="T206" s="13">
        <v>348</v>
      </c>
      <c r="U206" s="13">
        <v>376</v>
      </c>
      <c r="V206" s="13">
        <v>418</v>
      </c>
    </row>
    <row r="207" spans="12:22">
      <c r="L207" s="12" t="s">
        <v>11</v>
      </c>
      <c r="M207" s="13">
        <v>2254769</v>
      </c>
      <c r="N207" s="13">
        <v>2258215</v>
      </c>
      <c r="O207" s="13">
        <v>2261617</v>
      </c>
      <c r="P207" s="13">
        <v>2264491</v>
      </c>
      <c r="Q207" s="13">
        <v>2268972</v>
      </c>
      <c r="R207" s="13">
        <v>2276964</v>
      </c>
      <c r="S207" s="13">
        <v>2285253</v>
      </c>
      <c r="T207" s="13">
        <v>2294741</v>
      </c>
      <c r="U207" s="13">
        <v>2304264</v>
      </c>
      <c r="V207" s="13">
        <v>2314882</v>
      </c>
    </row>
    <row r="209" spans="12:34">
      <c r="L209" s="40">
        <v>0</v>
      </c>
      <c r="M209" s="41">
        <f>M3+M106</f>
        <v>36125</v>
      </c>
      <c r="N209" s="41">
        <f t="shared" ref="N209:V209" si="4">N3+N106</f>
        <v>39217</v>
      </c>
      <c r="O209" s="41">
        <f t="shared" si="4"/>
        <v>38166</v>
      </c>
      <c r="P209" s="41">
        <f t="shared" si="4"/>
        <v>37644</v>
      </c>
      <c r="Q209" s="41">
        <f t="shared" si="4"/>
        <v>38137</v>
      </c>
      <c r="R209" s="41">
        <f t="shared" si="4"/>
        <v>39586</v>
      </c>
      <c r="S209" s="41">
        <f t="shared" si="4"/>
        <v>40658</v>
      </c>
      <c r="T209" s="41">
        <f t="shared" si="4"/>
        <v>41401</v>
      </c>
      <c r="U209" s="41">
        <f t="shared" si="4"/>
        <v>41755</v>
      </c>
      <c r="V209" s="41">
        <f t="shared" si="4"/>
        <v>43013</v>
      </c>
      <c r="W209" s="42">
        <f>X3</f>
        <v>41843</v>
      </c>
      <c r="X209" s="42">
        <f t="shared" ref="X209:AH209" si="5">Y3</f>
        <v>43344</v>
      </c>
      <c r="Y209" s="42">
        <f t="shared" si="5"/>
        <v>43986</v>
      </c>
      <c r="Z209" s="42">
        <f t="shared" si="5"/>
        <v>46740</v>
      </c>
      <c r="AA209" s="42">
        <f t="shared" si="5"/>
        <v>46098</v>
      </c>
      <c r="AB209" s="42">
        <f t="shared" si="5"/>
        <v>46786</v>
      </c>
      <c r="AC209" s="42">
        <f t="shared" si="5"/>
        <v>47326</v>
      </c>
      <c r="AD209" s="42">
        <f t="shared" si="5"/>
        <v>48234</v>
      </c>
      <c r="AE209" s="42">
        <f t="shared" si="5"/>
        <v>46979</v>
      </c>
      <c r="AF209" s="42">
        <f t="shared" si="5"/>
        <v>46195</v>
      </c>
      <c r="AG209" s="42">
        <f t="shared" si="5"/>
        <v>44460</v>
      </c>
      <c r="AH209" s="42">
        <f t="shared" si="5"/>
        <v>43708</v>
      </c>
    </row>
    <row r="210" spans="12:34">
      <c r="L210" s="40">
        <v>1</v>
      </c>
      <c r="M210" s="41">
        <f t="shared" ref="M210:V225" si="6">M4+M107</f>
        <v>37153</v>
      </c>
      <c r="N210" s="41">
        <f t="shared" si="6"/>
        <v>36593</v>
      </c>
      <c r="O210" s="41">
        <f t="shared" si="6"/>
        <v>39292</v>
      </c>
      <c r="P210" s="41">
        <f t="shared" si="6"/>
        <v>38237</v>
      </c>
      <c r="Q210" s="41">
        <f t="shared" si="6"/>
        <v>37836</v>
      </c>
      <c r="R210" s="41">
        <f t="shared" si="6"/>
        <v>38459</v>
      </c>
      <c r="S210" s="41">
        <f t="shared" si="6"/>
        <v>39875</v>
      </c>
      <c r="T210" s="41">
        <f t="shared" si="6"/>
        <v>40736</v>
      </c>
      <c r="U210" s="41">
        <f t="shared" si="6"/>
        <v>41551</v>
      </c>
      <c r="V210" s="41">
        <f t="shared" si="6"/>
        <v>42148</v>
      </c>
      <c r="W210" s="42">
        <f t="shared" ref="W210:AH225" si="7">X4</f>
        <v>43080</v>
      </c>
      <c r="X210" s="42">
        <f t="shared" si="7"/>
        <v>42289</v>
      </c>
      <c r="Y210" s="42">
        <f t="shared" si="7"/>
        <v>43663</v>
      </c>
      <c r="Z210" s="42">
        <f t="shared" si="7"/>
        <v>44512</v>
      </c>
      <c r="AA210" s="42">
        <f t="shared" si="7"/>
        <v>46724</v>
      </c>
      <c r="AB210" s="42">
        <f t="shared" si="7"/>
        <v>46282</v>
      </c>
      <c r="AC210" s="42">
        <f t="shared" si="7"/>
        <v>47082</v>
      </c>
      <c r="AD210" s="42">
        <f t="shared" si="7"/>
        <v>47517</v>
      </c>
      <c r="AE210" s="42">
        <f t="shared" si="7"/>
        <v>48111</v>
      </c>
      <c r="AF210" s="42">
        <f t="shared" si="7"/>
        <v>46725</v>
      </c>
      <c r="AG210" s="42">
        <f t="shared" si="7"/>
        <v>46070</v>
      </c>
      <c r="AH210" s="42">
        <f t="shared" si="7"/>
        <v>44808</v>
      </c>
    </row>
    <row r="211" spans="12:34">
      <c r="L211" s="40">
        <v>2</v>
      </c>
      <c r="M211" s="41">
        <f t="shared" si="6"/>
        <v>36694</v>
      </c>
      <c r="N211" s="41">
        <f t="shared" si="6"/>
        <v>37577</v>
      </c>
      <c r="O211" s="41">
        <f t="shared" si="6"/>
        <v>36866</v>
      </c>
      <c r="P211" s="41">
        <f t="shared" si="6"/>
        <v>39400</v>
      </c>
      <c r="Q211" s="41">
        <f t="shared" si="6"/>
        <v>38406</v>
      </c>
      <c r="R211" s="41">
        <f t="shared" si="6"/>
        <v>38086</v>
      </c>
      <c r="S211" s="41">
        <f t="shared" si="6"/>
        <v>38700</v>
      </c>
      <c r="T211" s="41">
        <f t="shared" si="6"/>
        <v>40141</v>
      </c>
      <c r="U211" s="41">
        <f t="shared" si="6"/>
        <v>40820</v>
      </c>
      <c r="V211" s="41">
        <f t="shared" si="6"/>
        <v>41680</v>
      </c>
      <c r="W211" s="42">
        <f t="shared" si="7"/>
        <v>42497</v>
      </c>
      <c r="X211" s="42">
        <f t="shared" si="7"/>
        <v>43637</v>
      </c>
      <c r="Y211" s="42">
        <f t="shared" si="7"/>
        <v>42747</v>
      </c>
      <c r="Z211" s="42">
        <f t="shared" si="7"/>
        <v>44064</v>
      </c>
      <c r="AA211" s="42">
        <f t="shared" si="7"/>
        <v>44952</v>
      </c>
      <c r="AB211" s="42">
        <f t="shared" si="7"/>
        <v>46885</v>
      </c>
      <c r="AC211" s="42">
        <f t="shared" si="7"/>
        <v>46541</v>
      </c>
      <c r="AD211" s="42">
        <f t="shared" si="7"/>
        <v>47395</v>
      </c>
      <c r="AE211" s="42">
        <f t="shared" si="7"/>
        <v>47359</v>
      </c>
      <c r="AF211" s="42">
        <f t="shared" si="7"/>
        <v>47802</v>
      </c>
      <c r="AG211" s="42">
        <f t="shared" si="7"/>
        <v>46589</v>
      </c>
      <c r="AH211" s="42">
        <f t="shared" si="7"/>
        <v>46372</v>
      </c>
    </row>
    <row r="212" spans="12:34">
      <c r="L212" s="40">
        <v>3</v>
      </c>
      <c r="M212" s="41">
        <f t="shared" si="6"/>
        <v>36827</v>
      </c>
      <c r="N212" s="41">
        <f t="shared" si="6"/>
        <v>36864</v>
      </c>
      <c r="O212" s="41">
        <f t="shared" si="6"/>
        <v>37748</v>
      </c>
      <c r="P212" s="41">
        <f t="shared" si="6"/>
        <v>37189</v>
      </c>
      <c r="Q212" s="41">
        <f t="shared" si="6"/>
        <v>39534</v>
      </c>
      <c r="R212" s="41">
        <f t="shared" si="6"/>
        <v>38657</v>
      </c>
      <c r="S212" s="41">
        <f t="shared" si="6"/>
        <v>38342</v>
      </c>
      <c r="T212" s="41">
        <f t="shared" si="6"/>
        <v>39026</v>
      </c>
      <c r="U212" s="41">
        <f t="shared" si="6"/>
        <v>40429</v>
      </c>
      <c r="V212" s="41">
        <f t="shared" si="6"/>
        <v>40949</v>
      </c>
      <c r="W212" s="42">
        <f t="shared" si="7"/>
        <v>41815</v>
      </c>
      <c r="X212" s="42">
        <f t="shared" si="7"/>
        <v>42888</v>
      </c>
      <c r="Y212" s="42">
        <f t="shared" si="7"/>
        <v>44099</v>
      </c>
      <c r="Z212" s="42">
        <f t="shared" si="7"/>
        <v>43239</v>
      </c>
      <c r="AA212" s="42">
        <f t="shared" si="7"/>
        <v>44429</v>
      </c>
      <c r="AB212" s="42">
        <f t="shared" si="7"/>
        <v>45173</v>
      </c>
      <c r="AC212" s="42">
        <f t="shared" si="7"/>
        <v>47230</v>
      </c>
      <c r="AD212" s="42">
        <f t="shared" si="7"/>
        <v>46852</v>
      </c>
      <c r="AE212" s="42">
        <f t="shared" si="7"/>
        <v>47285</v>
      </c>
      <c r="AF212" s="42">
        <f t="shared" si="7"/>
        <v>47091</v>
      </c>
      <c r="AG212" s="42">
        <f t="shared" si="7"/>
        <v>47677</v>
      </c>
      <c r="AH212" s="42">
        <f t="shared" si="7"/>
        <v>46898</v>
      </c>
    </row>
    <row r="213" spans="12:34">
      <c r="L213" s="40">
        <v>4</v>
      </c>
      <c r="M213" s="41">
        <f t="shared" si="6"/>
        <v>34924</v>
      </c>
      <c r="N213" s="41">
        <f t="shared" si="6"/>
        <v>37217</v>
      </c>
      <c r="O213" s="41">
        <f t="shared" si="6"/>
        <v>37044</v>
      </c>
      <c r="P213" s="41">
        <f t="shared" si="6"/>
        <v>37982</v>
      </c>
      <c r="Q213" s="41">
        <f t="shared" si="6"/>
        <v>37509</v>
      </c>
      <c r="R213" s="41">
        <f t="shared" si="6"/>
        <v>39765</v>
      </c>
      <c r="S213" s="41">
        <f t="shared" si="6"/>
        <v>38888</v>
      </c>
      <c r="T213" s="41">
        <f t="shared" si="6"/>
        <v>38602</v>
      </c>
      <c r="U213" s="41">
        <f t="shared" si="6"/>
        <v>39326</v>
      </c>
      <c r="V213" s="41">
        <f t="shared" si="6"/>
        <v>40651</v>
      </c>
      <c r="W213" s="42">
        <f t="shared" si="7"/>
        <v>41032</v>
      </c>
      <c r="X213" s="42">
        <f t="shared" si="7"/>
        <v>42249</v>
      </c>
      <c r="Y213" s="42">
        <f t="shared" si="7"/>
        <v>43273</v>
      </c>
      <c r="Z213" s="42">
        <f t="shared" si="7"/>
        <v>44560</v>
      </c>
      <c r="AA213" s="42">
        <f t="shared" si="7"/>
        <v>43749</v>
      </c>
      <c r="AB213" s="42">
        <f t="shared" si="7"/>
        <v>44672</v>
      </c>
      <c r="AC213" s="42">
        <f t="shared" si="7"/>
        <v>45608</v>
      </c>
      <c r="AD213" s="42">
        <f t="shared" si="7"/>
        <v>47492</v>
      </c>
      <c r="AE213" s="42">
        <f t="shared" si="7"/>
        <v>46861</v>
      </c>
      <c r="AF213" s="42">
        <f t="shared" si="7"/>
        <v>47080</v>
      </c>
      <c r="AG213" s="42">
        <f t="shared" si="7"/>
        <v>47142</v>
      </c>
      <c r="AH213" s="42">
        <f t="shared" si="7"/>
        <v>47961</v>
      </c>
    </row>
    <row r="214" spans="12:34">
      <c r="L214" s="40">
        <v>5</v>
      </c>
      <c r="M214" s="41">
        <f t="shared" si="6"/>
        <v>35863</v>
      </c>
      <c r="N214" s="41">
        <f t="shared" si="6"/>
        <v>35091</v>
      </c>
      <c r="O214" s="41">
        <f t="shared" si="6"/>
        <v>37441</v>
      </c>
      <c r="P214" s="41">
        <f t="shared" si="6"/>
        <v>37240</v>
      </c>
      <c r="Q214" s="41">
        <f t="shared" si="6"/>
        <v>38290</v>
      </c>
      <c r="R214" s="41">
        <f t="shared" si="6"/>
        <v>38010</v>
      </c>
      <c r="S214" s="41">
        <f t="shared" si="6"/>
        <v>39984</v>
      </c>
      <c r="T214" s="41">
        <f t="shared" si="6"/>
        <v>39144</v>
      </c>
      <c r="U214" s="41">
        <f t="shared" si="6"/>
        <v>38826</v>
      </c>
      <c r="V214" s="41">
        <f t="shared" si="6"/>
        <v>39509</v>
      </c>
      <c r="W214" s="42">
        <f t="shared" si="7"/>
        <v>40911</v>
      </c>
      <c r="X214" s="42">
        <f t="shared" si="7"/>
        <v>41548</v>
      </c>
      <c r="Y214" s="42">
        <f t="shared" si="7"/>
        <v>42684</v>
      </c>
      <c r="Z214" s="42">
        <f t="shared" si="7"/>
        <v>43772</v>
      </c>
      <c r="AA214" s="42">
        <f t="shared" si="7"/>
        <v>45058</v>
      </c>
      <c r="AB214" s="42">
        <f t="shared" si="7"/>
        <v>44046</v>
      </c>
      <c r="AC214" s="42">
        <f t="shared" si="7"/>
        <v>45121</v>
      </c>
      <c r="AD214" s="42">
        <f t="shared" si="7"/>
        <v>46005</v>
      </c>
      <c r="AE214" s="42">
        <f t="shared" si="7"/>
        <v>47432</v>
      </c>
      <c r="AF214" s="42">
        <f t="shared" si="7"/>
        <v>46724</v>
      </c>
      <c r="AG214" s="42">
        <f t="shared" si="7"/>
        <v>47090</v>
      </c>
      <c r="AH214" s="42">
        <f t="shared" si="7"/>
        <v>47395</v>
      </c>
    </row>
    <row r="215" spans="12:34">
      <c r="L215" s="40">
        <v>6</v>
      </c>
      <c r="M215" s="41">
        <f t="shared" si="6"/>
        <v>38440</v>
      </c>
      <c r="N215" s="41">
        <f t="shared" si="6"/>
        <v>36090</v>
      </c>
      <c r="O215" s="41">
        <f t="shared" si="6"/>
        <v>35249</v>
      </c>
      <c r="P215" s="41">
        <f t="shared" si="6"/>
        <v>37641</v>
      </c>
      <c r="Q215" s="41">
        <f t="shared" si="6"/>
        <v>37476</v>
      </c>
      <c r="R215" s="41">
        <f t="shared" si="6"/>
        <v>38712</v>
      </c>
      <c r="S215" s="41">
        <f t="shared" si="6"/>
        <v>38474</v>
      </c>
      <c r="T215" s="41">
        <f t="shared" si="6"/>
        <v>40306</v>
      </c>
      <c r="U215" s="41">
        <f t="shared" si="6"/>
        <v>39406</v>
      </c>
      <c r="V215" s="41">
        <f t="shared" si="6"/>
        <v>39089</v>
      </c>
      <c r="W215" s="42">
        <f t="shared" si="7"/>
        <v>39713</v>
      </c>
      <c r="X215" s="42">
        <f t="shared" si="7"/>
        <v>41390</v>
      </c>
      <c r="Y215" s="42">
        <f t="shared" si="7"/>
        <v>42113</v>
      </c>
      <c r="Z215" s="42">
        <f t="shared" si="7"/>
        <v>43209</v>
      </c>
      <c r="AA215" s="42">
        <f t="shared" si="7"/>
        <v>44243</v>
      </c>
      <c r="AB215" s="42">
        <f t="shared" si="7"/>
        <v>45421</v>
      </c>
      <c r="AC215" s="42">
        <f t="shared" si="7"/>
        <v>44532</v>
      </c>
      <c r="AD215" s="42">
        <f t="shared" si="7"/>
        <v>45445</v>
      </c>
      <c r="AE215" s="42">
        <f t="shared" si="7"/>
        <v>46055</v>
      </c>
      <c r="AF215" s="42">
        <f t="shared" si="7"/>
        <v>47168</v>
      </c>
      <c r="AG215" s="42">
        <f t="shared" si="7"/>
        <v>46735</v>
      </c>
      <c r="AH215" s="42">
        <f t="shared" si="7"/>
        <v>47424</v>
      </c>
    </row>
    <row r="216" spans="12:34">
      <c r="L216" s="40">
        <v>7</v>
      </c>
      <c r="M216" s="41">
        <f t="shared" si="6"/>
        <v>38265</v>
      </c>
      <c r="N216" s="41">
        <f t="shared" si="6"/>
        <v>38602</v>
      </c>
      <c r="O216" s="41">
        <f t="shared" si="6"/>
        <v>36262</v>
      </c>
      <c r="P216" s="41">
        <f t="shared" si="6"/>
        <v>35411</v>
      </c>
      <c r="Q216" s="41">
        <f t="shared" si="6"/>
        <v>37897</v>
      </c>
      <c r="R216" s="41">
        <f t="shared" si="6"/>
        <v>37827</v>
      </c>
      <c r="S216" s="41">
        <f t="shared" si="6"/>
        <v>39175</v>
      </c>
      <c r="T216" s="41">
        <f t="shared" si="6"/>
        <v>39074</v>
      </c>
      <c r="U216" s="41">
        <f t="shared" si="6"/>
        <v>40548</v>
      </c>
      <c r="V216" s="41">
        <f t="shared" si="6"/>
        <v>39696</v>
      </c>
      <c r="W216" s="42">
        <f t="shared" si="7"/>
        <v>39282</v>
      </c>
      <c r="X216" s="42">
        <f t="shared" si="7"/>
        <v>40163</v>
      </c>
      <c r="Y216" s="42">
        <f t="shared" si="7"/>
        <v>41810</v>
      </c>
      <c r="Z216" s="42">
        <f t="shared" si="7"/>
        <v>42572</v>
      </c>
      <c r="AA216" s="42">
        <f t="shared" si="7"/>
        <v>43744</v>
      </c>
      <c r="AB216" s="42">
        <f t="shared" si="7"/>
        <v>44564</v>
      </c>
      <c r="AC216" s="42">
        <f t="shared" si="7"/>
        <v>45942</v>
      </c>
      <c r="AD216" s="42">
        <f t="shared" si="7"/>
        <v>44969</v>
      </c>
      <c r="AE216" s="42">
        <f t="shared" si="7"/>
        <v>45522</v>
      </c>
      <c r="AF216" s="42">
        <f t="shared" si="7"/>
        <v>46008</v>
      </c>
      <c r="AG216" s="42">
        <f t="shared" si="7"/>
        <v>47128</v>
      </c>
      <c r="AH216" s="42">
        <f t="shared" si="7"/>
        <v>46955</v>
      </c>
    </row>
    <row r="217" spans="12:34">
      <c r="L217" s="40">
        <v>8</v>
      </c>
      <c r="M217" s="41">
        <f t="shared" si="6"/>
        <v>39263</v>
      </c>
      <c r="N217" s="41">
        <f t="shared" si="6"/>
        <v>38496</v>
      </c>
      <c r="O217" s="41">
        <f t="shared" si="6"/>
        <v>38787</v>
      </c>
      <c r="P217" s="41">
        <f t="shared" si="6"/>
        <v>36414</v>
      </c>
      <c r="Q217" s="41">
        <f t="shared" si="6"/>
        <v>35589</v>
      </c>
      <c r="R217" s="41">
        <f t="shared" si="6"/>
        <v>38240</v>
      </c>
      <c r="S217" s="41">
        <f t="shared" si="6"/>
        <v>38228</v>
      </c>
      <c r="T217" s="41">
        <f t="shared" si="6"/>
        <v>39709</v>
      </c>
      <c r="U217" s="41">
        <f t="shared" si="6"/>
        <v>39685</v>
      </c>
      <c r="V217" s="41">
        <f t="shared" si="6"/>
        <v>40807</v>
      </c>
      <c r="W217" s="42">
        <f t="shared" si="7"/>
        <v>39905</v>
      </c>
      <c r="X217" s="42">
        <f t="shared" si="7"/>
        <v>39711</v>
      </c>
      <c r="Y217" s="42">
        <f t="shared" si="7"/>
        <v>40583</v>
      </c>
      <c r="Z217" s="42">
        <f t="shared" si="7"/>
        <v>42236</v>
      </c>
      <c r="AA217" s="42">
        <f t="shared" si="7"/>
        <v>43134</v>
      </c>
      <c r="AB217" s="42">
        <f t="shared" si="7"/>
        <v>44068</v>
      </c>
      <c r="AC217" s="42">
        <f t="shared" si="7"/>
        <v>45048</v>
      </c>
      <c r="AD217" s="42">
        <f t="shared" si="7"/>
        <v>46394</v>
      </c>
      <c r="AE217" s="42">
        <f t="shared" si="7"/>
        <v>45086</v>
      </c>
      <c r="AF217" s="42">
        <f t="shared" si="7"/>
        <v>45476</v>
      </c>
      <c r="AG217" s="42">
        <f t="shared" si="7"/>
        <v>46009</v>
      </c>
      <c r="AH217" s="42">
        <f t="shared" si="7"/>
        <v>47296</v>
      </c>
    </row>
    <row r="218" spans="12:34">
      <c r="L218" s="40">
        <v>9</v>
      </c>
      <c r="M218" s="41">
        <f t="shared" si="6"/>
        <v>40885</v>
      </c>
      <c r="N218" s="41">
        <f t="shared" si="6"/>
        <v>39490</v>
      </c>
      <c r="O218" s="41">
        <f t="shared" si="6"/>
        <v>38632</v>
      </c>
      <c r="P218" s="41">
        <f t="shared" si="6"/>
        <v>38947</v>
      </c>
      <c r="Q218" s="41">
        <f t="shared" si="6"/>
        <v>36646</v>
      </c>
      <c r="R218" s="41">
        <f t="shared" si="6"/>
        <v>35872</v>
      </c>
      <c r="S218" s="41">
        <f t="shared" si="6"/>
        <v>38591</v>
      </c>
      <c r="T218" s="41">
        <f t="shared" si="6"/>
        <v>38669</v>
      </c>
      <c r="U218" s="41">
        <f t="shared" si="6"/>
        <v>40286</v>
      </c>
      <c r="V218" s="41">
        <f t="shared" si="6"/>
        <v>40328</v>
      </c>
      <c r="W218" s="42">
        <f t="shared" si="7"/>
        <v>41022</v>
      </c>
      <c r="X218" s="42">
        <f t="shared" si="7"/>
        <v>40301</v>
      </c>
      <c r="Y218" s="42">
        <f t="shared" si="7"/>
        <v>40171</v>
      </c>
      <c r="Z218" s="42">
        <f t="shared" si="7"/>
        <v>41006</v>
      </c>
      <c r="AA218" s="42">
        <f t="shared" si="7"/>
        <v>42760</v>
      </c>
      <c r="AB218" s="42">
        <f t="shared" si="7"/>
        <v>43523</v>
      </c>
      <c r="AC218" s="42">
        <f t="shared" si="7"/>
        <v>44605</v>
      </c>
      <c r="AD218" s="42">
        <f t="shared" si="7"/>
        <v>45466</v>
      </c>
      <c r="AE218" s="42">
        <f t="shared" si="7"/>
        <v>46651</v>
      </c>
      <c r="AF218" s="42">
        <f t="shared" si="7"/>
        <v>45141</v>
      </c>
      <c r="AG218" s="42">
        <f t="shared" si="7"/>
        <v>45399</v>
      </c>
      <c r="AH218" s="42">
        <f t="shared" si="7"/>
        <v>46237</v>
      </c>
    </row>
    <row r="219" spans="12:34">
      <c r="L219" s="40">
        <v>10</v>
      </c>
      <c r="M219" s="41">
        <f t="shared" si="6"/>
        <v>42245</v>
      </c>
      <c r="N219" s="41">
        <f t="shared" si="6"/>
        <v>41077</v>
      </c>
      <c r="O219" s="41">
        <f t="shared" si="6"/>
        <v>39650</v>
      </c>
      <c r="P219" s="41">
        <f t="shared" si="6"/>
        <v>38766</v>
      </c>
      <c r="Q219" s="41">
        <f t="shared" si="6"/>
        <v>39137</v>
      </c>
      <c r="R219" s="41">
        <f t="shared" si="6"/>
        <v>36971</v>
      </c>
      <c r="S219" s="41">
        <f t="shared" si="6"/>
        <v>36182</v>
      </c>
      <c r="T219" s="41">
        <f t="shared" si="6"/>
        <v>39036</v>
      </c>
      <c r="U219" s="41">
        <f t="shared" si="6"/>
        <v>39048</v>
      </c>
      <c r="V219" s="41">
        <f t="shared" si="6"/>
        <v>40808</v>
      </c>
      <c r="W219" s="42">
        <f t="shared" si="7"/>
        <v>40830</v>
      </c>
      <c r="X219" s="42">
        <f t="shared" si="7"/>
        <v>41339</v>
      </c>
      <c r="Y219" s="42">
        <f t="shared" si="7"/>
        <v>40692</v>
      </c>
      <c r="Z219" s="42">
        <f t="shared" si="7"/>
        <v>40788</v>
      </c>
      <c r="AA219" s="42">
        <f t="shared" si="7"/>
        <v>41444</v>
      </c>
      <c r="AB219" s="42">
        <f t="shared" si="7"/>
        <v>43050</v>
      </c>
      <c r="AC219" s="42">
        <f t="shared" si="7"/>
        <v>44029</v>
      </c>
      <c r="AD219" s="42">
        <f t="shared" si="7"/>
        <v>45093</v>
      </c>
      <c r="AE219" s="42">
        <f t="shared" si="7"/>
        <v>45568</v>
      </c>
      <c r="AF219" s="42">
        <f t="shared" si="7"/>
        <v>46727</v>
      </c>
      <c r="AG219" s="42">
        <f t="shared" si="7"/>
        <v>45130</v>
      </c>
      <c r="AH219" s="42">
        <f t="shared" si="7"/>
        <v>45591</v>
      </c>
    </row>
    <row r="220" spans="12:34">
      <c r="L220" s="40">
        <v>11</v>
      </c>
      <c r="M220" s="41">
        <f t="shared" si="6"/>
        <v>43062</v>
      </c>
      <c r="N220" s="41">
        <f t="shared" si="6"/>
        <v>42371</v>
      </c>
      <c r="O220" s="41">
        <f t="shared" si="6"/>
        <v>41244</v>
      </c>
      <c r="P220" s="41">
        <f t="shared" si="6"/>
        <v>39788</v>
      </c>
      <c r="Q220" s="41">
        <f t="shared" si="6"/>
        <v>38980</v>
      </c>
      <c r="R220" s="41">
        <f t="shared" si="6"/>
        <v>39423</v>
      </c>
      <c r="S220" s="41">
        <f t="shared" si="6"/>
        <v>37320</v>
      </c>
      <c r="T220" s="41">
        <f t="shared" si="6"/>
        <v>36530</v>
      </c>
      <c r="U220" s="41">
        <f t="shared" si="6"/>
        <v>39389</v>
      </c>
      <c r="V220" s="41">
        <f t="shared" si="6"/>
        <v>39506</v>
      </c>
      <c r="W220" s="42">
        <f t="shared" si="7"/>
        <v>41223</v>
      </c>
      <c r="X220" s="42">
        <f t="shared" si="7"/>
        <v>41219</v>
      </c>
      <c r="Y220" s="42">
        <f t="shared" si="7"/>
        <v>41756</v>
      </c>
      <c r="Z220" s="42">
        <f t="shared" si="7"/>
        <v>41131</v>
      </c>
      <c r="AA220" s="42">
        <f t="shared" si="7"/>
        <v>41332</v>
      </c>
      <c r="AB220" s="42">
        <f t="shared" si="7"/>
        <v>41796</v>
      </c>
      <c r="AC220" s="42">
        <f t="shared" si="7"/>
        <v>43578</v>
      </c>
      <c r="AD220" s="42">
        <f t="shared" si="7"/>
        <v>44578</v>
      </c>
      <c r="AE220" s="42">
        <f t="shared" si="7"/>
        <v>45377</v>
      </c>
      <c r="AF220" s="42">
        <f t="shared" si="7"/>
        <v>45589</v>
      </c>
      <c r="AG220" s="42">
        <f t="shared" si="7"/>
        <v>46717</v>
      </c>
      <c r="AH220" s="42">
        <f t="shared" si="7"/>
        <v>45387</v>
      </c>
    </row>
    <row r="221" spans="12:34">
      <c r="L221" s="40">
        <v>12</v>
      </c>
      <c r="M221" s="41">
        <f t="shared" si="6"/>
        <v>45443</v>
      </c>
      <c r="N221" s="41">
        <f t="shared" si="6"/>
        <v>43183</v>
      </c>
      <c r="O221" s="41">
        <f t="shared" si="6"/>
        <v>42531</v>
      </c>
      <c r="P221" s="41">
        <f t="shared" si="6"/>
        <v>41438</v>
      </c>
      <c r="Q221" s="41">
        <f t="shared" si="6"/>
        <v>39971</v>
      </c>
      <c r="R221" s="41">
        <f t="shared" si="6"/>
        <v>39229</v>
      </c>
      <c r="S221" s="41">
        <f t="shared" si="6"/>
        <v>39765</v>
      </c>
      <c r="T221" s="41">
        <f t="shared" si="6"/>
        <v>37727</v>
      </c>
      <c r="U221" s="41">
        <f t="shared" si="6"/>
        <v>36898</v>
      </c>
      <c r="V221" s="41">
        <f t="shared" si="6"/>
        <v>39812</v>
      </c>
      <c r="W221" s="42">
        <f t="shared" si="7"/>
        <v>39854</v>
      </c>
      <c r="X221" s="42">
        <f t="shared" si="7"/>
        <v>41559</v>
      </c>
      <c r="Y221" s="42">
        <f t="shared" si="7"/>
        <v>41598</v>
      </c>
      <c r="Z221" s="42">
        <f t="shared" si="7"/>
        <v>42236</v>
      </c>
      <c r="AA221" s="42">
        <f t="shared" si="7"/>
        <v>41698</v>
      </c>
      <c r="AB221" s="42">
        <f t="shared" si="7"/>
        <v>41721</v>
      </c>
      <c r="AC221" s="42">
        <f t="shared" si="7"/>
        <v>42364</v>
      </c>
      <c r="AD221" s="42">
        <f t="shared" si="7"/>
        <v>44085</v>
      </c>
      <c r="AE221" s="42">
        <f t="shared" si="7"/>
        <v>44873</v>
      </c>
      <c r="AF221" s="42">
        <f t="shared" si="7"/>
        <v>45526</v>
      </c>
      <c r="AG221" s="42">
        <f t="shared" si="7"/>
        <v>45498</v>
      </c>
      <c r="AH221" s="42">
        <f t="shared" si="7"/>
        <v>46979</v>
      </c>
    </row>
    <row r="222" spans="12:34">
      <c r="L222" s="40">
        <v>13</v>
      </c>
      <c r="M222" s="41">
        <f t="shared" si="6"/>
        <v>49720</v>
      </c>
      <c r="N222" s="41">
        <f t="shared" si="6"/>
        <v>45555</v>
      </c>
      <c r="O222" s="41">
        <f t="shared" si="6"/>
        <v>43364</v>
      </c>
      <c r="P222" s="41">
        <f t="shared" si="6"/>
        <v>42714</v>
      </c>
      <c r="Q222" s="41">
        <f t="shared" si="6"/>
        <v>41648</v>
      </c>
      <c r="R222" s="41">
        <f t="shared" si="6"/>
        <v>40253</v>
      </c>
      <c r="S222" s="41">
        <f t="shared" si="6"/>
        <v>39507</v>
      </c>
      <c r="T222" s="41">
        <f t="shared" si="6"/>
        <v>40108</v>
      </c>
      <c r="U222" s="41">
        <f t="shared" si="6"/>
        <v>38135</v>
      </c>
      <c r="V222" s="41">
        <f t="shared" si="6"/>
        <v>37229</v>
      </c>
      <c r="W222" s="42">
        <f t="shared" si="7"/>
        <v>40148</v>
      </c>
      <c r="X222" s="42">
        <f t="shared" si="7"/>
        <v>40167</v>
      </c>
      <c r="Y222" s="42">
        <f t="shared" si="7"/>
        <v>41900</v>
      </c>
      <c r="Z222" s="42">
        <f t="shared" si="7"/>
        <v>42076</v>
      </c>
      <c r="AA222" s="42">
        <f t="shared" si="7"/>
        <v>42752</v>
      </c>
      <c r="AB222" s="42">
        <f t="shared" si="7"/>
        <v>42052</v>
      </c>
      <c r="AC222" s="42">
        <f t="shared" si="7"/>
        <v>42308</v>
      </c>
      <c r="AD222" s="42">
        <f t="shared" si="7"/>
        <v>42927</v>
      </c>
      <c r="AE222" s="42">
        <f t="shared" si="7"/>
        <v>44281</v>
      </c>
      <c r="AF222" s="42">
        <f t="shared" si="7"/>
        <v>45118</v>
      </c>
      <c r="AG222" s="42">
        <f t="shared" si="7"/>
        <v>45464</v>
      </c>
      <c r="AH222" s="42">
        <f t="shared" si="7"/>
        <v>45734</v>
      </c>
    </row>
    <row r="223" spans="12:34">
      <c r="L223" s="40">
        <v>14</v>
      </c>
      <c r="M223" s="41">
        <f t="shared" si="6"/>
        <v>52859</v>
      </c>
      <c r="N223" s="41">
        <f t="shared" si="6"/>
        <v>49821</v>
      </c>
      <c r="O223" s="41">
        <f t="shared" si="6"/>
        <v>45741</v>
      </c>
      <c r="P223" s="41">
        <f t="shared" si="6"/>
        <v>43521</v>
      </c>
      <c r="Q223" s="41">
        <f t="shared" si="6"/>
        <v>42898</v>
      </c>
      <c r="R223" s="41">
        <f t="shared" si="6"/>
        <v>41940</v>
      </c>
      <c r="S223" s="41">
        <f t="shared" si="6"/>
        <v>40554</v>
      </c>
      <c r="T223" s="41">
        <f t="shared" si="6"/>
        <v>39853</v>
      </c>
      <c r="U223" s="41">
        <f t="shared" si="6"/>
        <v>40482</v>
      </c>
      <c r="V223" s="41">
        <f t="shared" si="6"/>
        <v>38557</v>
      </c>
      <c r="W223" s="42">
        <f t="shared" si="7"/>
        <v>37509</v>
      </c>
      <c r="X223" s="42">
        <f t="shared" si="7"/>
        <v>40455</v>
      </c>
      <c r="Y223" s="42">
        <f t="shared" si="7"/>
        <v>40512</v>
      </c>
      <c r="Z223" s="42">
        <f t="shared" si="7"/>
        <v>42266</v>
      </c>
      <c r="AA223" s="42">
        <f t="shared" si="7"/>
        <v>42443</v>
      </c>
      <c r="AB223" s="42">
        <f t="shared" si="7"/>
        <v>43118</v>
      </c>
      <c r="AC223" s="42">
        <f t="shared" si="7"/>
        <v>42585</v>
      </c>
      <c r="AD223" s="42">
        <f t="shared" si="7"/>
        <v>42891</v>
      </c>
      <c r="AE223" s="42">
        <f t="shared" si="7"/>
        <v>43201</v>
      </c>
      <c r="AF223" s="42">
        <f t="shared" si="7"/>
        <v>44452</v>
      </c>
      <c r="AG223" s="42">
        <f t="shared" si="7"/>
        <v>45091</v>
      </c>
      <c r="AH223" s="42">
        <f t="shared" si="7"/>
        <v>45769</v>
      </c>
    </row>
    <row r="224" spans="12:34">
      <c r="L224" s="40">
        <v>15</v>
      </c>
      <c r="M224" s="41">
        <f t="shared" si="6"/>
        <v>55945</v>
      </c>
      <c r="N224" s="41">
        <f t="shared" si="6"/>
        <v>52962</v>
      </c>
      <c r="O224" s="41">
        <f t="shared" si="6"/>
        <v>49985</v>
      </c>
      <c r="P224" s="41">
        <f t="shared" si="6"/>
        <v>45940</v>
      </c>
      <c r="Q224" s="41">
        <f t="shared" si="6"/>
        <v>43757</v>
      </c>
      <c r="R224" s="41">
        <f t="shared" si="6"/>
        <v>43216</v>
      </c>
      <c r="S224" s="41">
        <f t="shared" si="6"/>
        <v>42259</v>
      </c>
      <c r="T224" s="41">
        <f t="shared" si="6"/>
        <v>40894</v>
      </c>
      <c r="U224" s="41">
        <f t="shared" si="6"/>
        <v>40247</v>
      </c>
      <c r="V224" s="41">
        <f t="shared" si="6"/>
        <v>40821</v>
      </c>
      <c r="W224" s="42">
        <f t="shared" si="7"/>
        <v>38843</v>
      </c>
      <c r="X224" s="42">
        <f t="shared" si="7"/>
        <v>37816</v>
      </c>
      <c r="Y224" s="42">
        <f t="shared" si="7"/>
        <v>40778</v>
      </c>
      <c r="Z224" s="42">
        <f t="shared" si="7"/>
        <v>40933</v>
      </c>
      <c r="AA224" s="42">
        <f t="shared" si="7"/>
        <v>42703</v>
      </c>
      <c r="AB224" s="42">
        <f t="shared" si="7"/>
        <v>42691</v>
      </c>
      <c r="AC224" s="42">
        <f t="shared" si="7"/>
        <v>43617</v>
      </c>
      <c r="AD224" s="42">
        <f t="shared" si="7"/>
        <v>43129</v>
      </c>
      <c r="AE224" s="42">
        <f t="shared" si="7"/>
        <v>43165</v>
      </c>
      <c r="AF224" s="42">
        <f t="shared" si="7"/>
        <v>43394</v>
      </c>
      <c r="AG224" s="42">
        <f t="shared" si="7"/>
        <v>44406</v>
      </c>
      <c r="AH224" s="42">
        <f t="shared" si="7"/>
        <v>45427</v>
      </c>
    </row>
    <row r="225" spans="12:34">
      <c r="L225" s="40">
        <v>16</v>
      </c>
      <c r="M225" s="41">
        <f t="shared" si="6"/>
        <v>60141</v>
      </c>
      <c r="N225" s="41">
        <f t="shared" si="6"/>
        <v>56087</v>
      </c>
      <c r="O225" s="41">
        <f t="shared" si="6"/>
        <v>53108</v>
      </c>
      <c r="P225" s="41">
        <f t="shared" si="6"/>
        <v>50122</v>
      </c>
      <c r="Q225" s="41">
        <f t="shared" si="6"/>
        <v>46149</v>
      </c>
      <c r="R225" s="41">
        <f t="shared" si="6"/>
        <v>44109</v>
      </c>
      <c r="S225" s="41">
        <f t="shared" si="6"/>
        <v>43531</v>
      </c>
      <c r="T225" s="41">
        <f t="shared" si="6"/>
        <v>42597</v>
      </c>
      <c r="U225" s="41">
        <f t="shared" si="6"/>
        <v>41228</v>
      </c>
      <c r="V225" s="41">
        <f t="shared" si="6"/>
        <v>40660</v>
      </c>
      <c r="W225" s="42">
        <f t="shared" si="7"/>
        <v>41126</v>
      </c>
      <c r="X225" s="42">
        <f t="shared" si="7"/>
        <v>39056</v>
      </c>
      <c r="Y225" s="42">
        <f t="shared" si="7"/>
        <v>38225</v>
      </c>
      <c r="Z225" s="42">
        <f t="shared" si="7"/>
        <v>41228</v>
      </c>
      <c r="AA225" s="42">
        <f t="shared" si="7"/>
        <v>41503</v>
      </c>
      <c r="AB225" s="42">
        <f t="shared" si="7"/>
        <v>43021</v>
      </c>
      <c r="AC225" s="42">
        <f t="shared" si="7"/>
        <v>43109</v>
      </c>
      <c r="AD225" s="42">
        <f t="shared" si="7"/>
        <v>44178</v>
      </c>
      <c r="AE225" s="42">
        <f t="shared" si="7"/>
        <v>43494</v>
      </c>
      <c r="AF225" s="42">
        <f t="shared" si="7"/>
        <v>43434</v>
      </c>
      <c r="AG225" s="42">
        <f t="shared" si="7"/>
        <v>43406</v>
      </c>
      <c r="AH225" s="42">
        <f t="shared" si="7"/>
        <v>44659</v>
      </c>
    </row>
    <row r="226" spans="12:34">
      <c r="L226" s="40">
        <v>17</v>
      </c>
      <c r="M226" s="41">
        <f t="shared" ref="M226:V241" si="8">M20+M123</f>
        <v>65794</v>
      </c>
      <c r="N226" s="41">
        <f t="shared" si="8"/>
        <v>60215</v>
      </c>
      <c r="O226" s="41">
        <f t="shared" si="8"/>
        <v>56231</v>
      </c>
      <c r="P226" s="41">
        <f t="shared" si="8"/>
        <v>53239</v>
      </c>
      <c r="Q226" s="41">
        <f t="shared" si="8"/>
        <v>50315</v>
      </c>
      <c r="R226" s="41">
        <f t="shared" si="8"/>
        <v>46480</v>
      </c>
      <c r="S226" s="41">
        <f t="shared" si="8"/>
        <v>44496</v>
      </c>
      <c r="T226" s="41">
        <f t="shared" si="8"/>
        <v>43890</v>
      </c>
      <c r="U226" s="41">
        <f t="shared" si="8"/>
        <v>42993</v>
      </c>
      <c r="V226" s="41">
        <f t="shared" si="8"/>
        <v>41662</v>
      </c>
      <c r="W226" s="42">
        <f t="shared" ref="W226:AH241" si="9">X20</f>
        <v>41009</v>
      </c>
      <c r="X226" s="42">
        <f t="shared" si="9"/>
        <v>41413</v>
      </c>
      <c r="Y226" s="42">
        <f t="shared" si="9"/>
        <v>39323</v>
      </c>
      <c r="Z226" s="42">
        <f t="shared" si="9"/>
        <v>38830</v>
      </c>
      <c r="AA226" s="42">
        <f t="shared" si="9"/>
        <v>41746</v>
      </c>
      <c r="AB226" s="42">
        <f t="shared" si="9"/>
        <v>41931</v>
      </c>
      <c r="AC226" s="42">
        <f t="shared" si="9"/>
        <v>43517</v>
      </c>
      <c r="AD226" s="42">
        <f t="shared" si="9"/>
        <v>43621</v>
      </c>
      <c r="AE226" s="42">
        <f t="shared" si="9"/>
        <v>44647</v>
      </c>
      <c r="AF226" s="42">
        <f t="shared" si="9"/>
        <v>43759</v>
      </c>
      <c r="AG226" s="42">
        <f t="shared" si="9"/>
        <v>43585</v>
      </c>
      <c r="AH226" s="42">
        <f t="shared" si="9"/>
        <v>43715</v>
      </c>
    </row>
    <row r="227" spans="12:34">
      <c r="L227" s="40">
        <v>18</v>
      </c>
      <c r="M227" s="41">
        <f t="shared" si="8"/>
        <v>66307</v>
      </c>
      <c r="N227" s="41">
        <f t="shared" si="8"/>
        <v>65870</v>
      </c>
      <c r="O227" s="41">
        <f t="shared" si="8"/>
        <v>60360</v>
      </c>
      <c r="P227" s="41">
        <f t="shared" si="8"/>
        <v>56405</v>
      </c>
      <c r="Q227" s="41">
        <f t="shared" si="8"/>
        <v>53442</v>
      </c>
      <c r="R227" s="41">
        <f t="shared" si="8"/>
        <v>50639</v>
      </c>
      <c r="S227" s="41">
        <f t="shared" si="8"/>
        <v>46830</v>
      </c>
      <c r="T227" s="41">
        <f t="shared" si="8"/>
        <v>44882</v>
      </c>
      <c r="U227" s="41">
        <f t="shared" si="8"/>
        <v>44280</v>
      </c>
      <c r="V227" s="41">
        <f t="shared" si="8"/>
        <v>43440</v>
      </c>
      <c r="W227" s="42">
        <f t="shared" si="9"/>
        <v>42037</v>
      </c>
      <c r="X227" s="42">
        <f t="shared" si="9"/>
        <v>41350</v>
      </c>
      <c r="Y227" s="42">
        <f t="shared" si="9"/>
        <v>41816</v>
      </c>
      <c r="Z227" s="42">
        <f t="shared" si="9"/>
        <v>39908</v>
      </c>
      <c r="AA227" s="42">
        <f t="shared" si="9"/>
        <v>39613</v>
      </c>
      <c r="AB227" s="42">
        <f t="shared" si="9"/>
        <v>42364</v>
      </c>
      <c r="AC227" s="42">
        <f t="shared" si="9"/>
        <v>42673</v>
      </c>
      <c r="AD227" s="42">
        <f t="shared" si="9"/>
        <v>44373</v>
      </c>
      <c r="AE227" s="42">
        <f t="shared" si="9"/>
        <v>44145</v>
      </c>
      <c r="AF227" s="42">
        <f t="shared" si="9"/>
        <v>45084</v>
      </c>
      <c r="AG227" s="42">
        <f t="shared" si="9"/>
        <v>43946</v>
      </c>
      <c r="AH227" s="42">
        <f t="shared" si="9"/>
        <v>43933</v>
      </c>
    </row>
    <row r="228" spans="12:34">
      <c r="L228" s="40">
        <v>19</v>
      </c>
      <c r="M228" s="41">
        <f t="shared" si="8"/>
        <v>68163</v>
      </c>
      <c r="N228" s="41">
        <f t="shared" si="8"/>
        <v>66418</v>
      </c>
      <c r="O228" s="41">
        <f t="shared" si="8"/>
        <v>66029</v>
      </c>
      <c r="P228" s="41">
        <f t="shared" si="8"/>
        <v>60581</v>
      </c>
      <c r="Q228" s="41">
        <f t="shared" si="8"/>
        <v>56657</v>
      </c>
      <c r="R228" s="41">
        <f t="shared" si="8"/>
        <v>53837</v>
      </c>
      <c r="S228" s="41">
        <f t="shared" si="8"/>
        <v>50967</v>
      </c>
      <c r="T228" s="41">
        <f t="shared" si="8"/>
        <v>47283</v>
      </c>
      <c r="U228" s="41">
        <f t="shared" si="8"/>
        <v>45394</v>
      </c>
      <c r="V228" s="41">
        <f t="shared" si="8"/>
        <v>44679</v>
      </c>
      <c r="W228" s="42">
        <f t="shared" si="9"/>
        <v>43853</v>
      </c>
      <c r="X228" s="42">
        <f t="shared" si="9"/>
        <v>42305</v>
      </c>
      <c r="Y228" s="42">
        <f t="shared" si="9"/>
        <v>41966</v>
      </c>
      <c r="Z228" s="42">
        <f t="shared" si="9"/>
        <v>42363</v>
      </c>
      <c r="AA228" s="42">
        <f t="shared" si="9"/>
        <v>40427</v>
      </c>
      <c r="AB228" s="42">
        <f t="shared" si="9"/>
        <v>40225</v>
      </c>
      <c r="AC228" s="42">
        <f t="shared" si="9"/>
        <v>43493</v>
      </c>
      <c r="AD228" s="42">
        <f t="shared" si="9"/>
        <v>43718</v>
      </c>
      <c r="AE228" s="42">
        <f t="shared" si="9"/>
        <v>44992</v>
      </c>
      <c r="AF228" s="42">
        <f t="shared" si="9"/>
        <v>44683</v>
      </c>
      <c r="AG228" s="42">
        <f t="shared" si="9"/>
        <v>45506</v>
      </c>
      <c r="AH228" s="42">
        <f t="shared" si="9"/>
        <v>44436</v>
      </c>
    </row>
    <row r="229" spans="12:34">
      <c r="L229" s="40">
        <v>20</v>
      </c>
      <c r="M229" s="41">
        <f t="shared" si="8"/>
        <v>70221</v>
      </c>
      <c r="N229" s="41">
        <f t="shared" si="8"/>
        <v>68316</v>
      </c>
      <c r="O229" s="41">
        <f t="shared" si="8"/>
        <v>66660</v>
      </c>
      <c r="P229" s="41">
        <f t="shared" si="8"/>
        <v>66210</v>
      </c>
      <c r="Q229" s="41">
        <f t="shared" si="8"/>
        <v>60898</v>
      </c>
      <c r="R229" s="41">
        <f t="shared" si="8"/>
        <v>57156</v>
      </c>
      <c r="S229" s="41">
        <f t="shared" si="8"/>
        <v>54266</v>
      </c>
      <c r="T229" s="41">
        <f t="shared" si="8"/>
        <v>51458</v>
      </c>
      <c r="U229" s="41">
        <f t="shared" si="8"/>
        <v>47878</v>
      </c>
      <c r="V229" s="41">
        <f t="shared" si="8"/>
        <v>45994</v>
      </c>
      <c r="W229" s="42">
        <f t="shared" si="9"/>
        <v>45169</v>
      </c>
      <c r="X229" s="42">
        <f t="shared" si="9"/>
        <v>44154</v>
      </c>
      <c r="Y229" s="42">
        <f t="shared" si="9"/>
        <v>43084</v>
      </c>
      <c r="Z229" s="42">
        <f t="shared" si="9"/>
        <v>42690</v>
      </c>
      <c r="AA229" s="42">
        <f t="shared" si="9"/>
        <v>42859</v>
      </c>
      <c r="AB229" s="42">
        <f t="shared" si="9"/>
        <v>40926</v>
      </c>
      <c r="AC229" s="42">
        <f t="shared" si="9"/>
        <v>41566</v>
      </c>
      <c r="AD229" s="42">
        <f t="shared" si="9"/>
        <v>44707</v>
      </c>
      <c r="AE229" s="42">
        <f t="shared" si="9"/>
        <v>44380</v>
      </c>
      <c r="AF229" s="42">
        <f t="shared" si="9"/>
        <v>45482</v>
      </c>
      <c r="AG229" s="42">
        <f t="shared" si="9"/>
        <v>45124</v>
      </c>
      <c r="AH229" s="42">
        <f t="shared" si="9"/>
        <v>46076</v>
      </c>
    </row>
    <row r="230" spans="12:34">
      <c r="L230" s="40">
        <v>21</v>
      </c>
      <c r="M230" s="41">
        <f t="shared" si="8"/>
        <v>70586</v>
      </c>
      <c r="N230" s="41">
        <f t="shared" si="8"/>
        <v>70428</v>
      </c>
      <c r="O230" s="41">
        <f t="shared" si="8"/>
        <v>68579</v>
      </c>
      <c r="P230" s="41">
        <f t="shared" si="8"/>
        <v>66950</v>
      </c>
      <c r="Q230" s="41">
        <f t="shared" si="8"/>
        <v>66509</v>
      </c>
      <c r="R230" s="41">
        <f t="shared" si="8"/>
        <v>61449</v>
      </c>
      <c r="S230" s="41">
        <f t="shared" si="8"/>
        <v>57747</v>
      </c>
      <c r="T230" s="41">
        <f t="shared" si="8"/>
        <v>54861</v>
      </c>
      <c r="U230" s="41">
        <f t="shared" si="8"/>
        <v>52063</v>
      </c>
      <c r="V230" s="41">
        <f t="shared" si="8"/>
        <v>48511</v>
      </c>
      <c r="W230" s="42">
        <f t="shared" si="9"/>
        <v>46655</v>
      </c>
      <c r="X230" s="42">
        <f t="shared" si="9"/>
        <v>45633</v>
      </c>
      <c r="Y230" s="42">
        <f t="shared" si="9"/>
        <v>45204</v>
      </c>
      <c r="Z230" s="42">
        <f t="shared" si="9"/>
        <v>43991</v>
      </c>
      <c r="AA230" s="42">
        <f t="shared" si="9"/>
        <v>43257</v>
      </c>
      <c r="AB230" s="42">
        <f t="shared" si="9"/>
        <v>43435</v>
      </c>
      <c r="AC230" s="42">
        <f t="shared" si="9"/>
        <v>42454</v>
      </c>
      <c r="AD230" s="42">
        <f t="shared" si="9"/>
        <v>42962</v>
      </c>
      <c r="AE230" s="42">
        <f t="shared" si="9"/>
        <v>45356</v>
      </c>
      <c r="AF230" s="42">
        <f t="shared" si="9"/>
        <v>44995</v>
      </c>
      <c r="AG230" s="42">
        <f t="shared" si="9"/>
        <v>46157</v>
      </c>
      <c r="AH230" s="42">
        <f t="shared" si="9"/>
        <v>45874</v>
      </c>
    </row>
    <row r="231" spans="12:34">
      <c r="L231" s="40">
        <v>22</v>
      </c>
      <c r="M231" s="41">
        <f t="shared" si="8"/>
        <v>73270</v>
      </c>
      <c r="N231" s="41">
        <f t="shared" si="8"/>
        <v>70761</v>
      </c>
      <c r="O231" s="41">
        <f t="shared" si="8"/>
        <v>70606</v>
      </c>
      <c r="P231" s="41">
        <f t="shared" si="8"/>
        <v>68758</v>
      </c>
      <c r="Q231" s="41">
        <f t="shared" si="8"/>
        <v>67250</v>
      </c>
      <c r="R231" s="41">
        <f t="shared" si="8"/>
        <v>67052</v>
      </c>
      <c r="S231" s="41">
        <f t="shared" si="8"/>
        <v>62062</v>
      </c>
      <c r="T231" s="41">
        <f t="shared" si="8"/>
        <v>58373</v>
      </c>
      <c r="U231" s="41">
        <f t="shared" si="8"/>
        <v>55496</v>
      </c>
      <c r="V231" s="41">
        <f t="shared" si="8"/>
        <v>52725</v>
      </c>
      <c r="W231" s="42">
        <f t="shared" si="9"/>
        <v>49238</v>
      </c>
      <c r="X231" s="42">
        <f t="shared" si="9"/>
        <v>47270</v>
      </c>
      <c r="Y231" s="42">
        <f t="shared" si="9"/>
        <v>46989</v>
      </c>
      <c r="Z231" s="42">
        <f t="shared" si="9"/>
        <v>46426</v>
      </c>
      <c r="AA231" s="42">
        <f t="shared" si="9"/>
        <v>44637</v>
      </c>
      <c r="AB231" s="42">
        <f t="shared" si="9"/>
        <v>43942</v>
      </c>
      <c r="AC231" s="42">
        <f t="shared" si="9"/>
        <v>45216</v>
      </c>
      <c r="AD231" s="42">
        <f t="shared" si="9"/>
        <v>43976</v>
      </c>
      <c r="AE231" s="42">
        <f t="shared" si="9"/>
        <v>43701</v>
      </c>
      <c r="AF231" s="42">
        <f t="shared" si="9"/>
        <v>46078</v>
      </c>
      <c r="AG231" s="42">
        <f t="shared" si="9"/>
        <v>45937</v>
      </c>
      <c r="AH231" s="42">
        <f t="shared" si="9"/>
        <v>46790</v>
      </c>
    </row>
    <row r="232" spans="12:34">
      <c r="L232" s="40">
        <v>23</v>
      </c>
      <c r="M232" s="41">
        <f t="shared" si="8"/>
        <v>73045</v>
      </c>
      <c r="N232" s="41">
        <f t="shared" si="8"/>
        <v>73574</v>
      </c>
      <c r="O232" s="41">
        <f t="shared" si="8"/>
        <v>71051</v>
      </c>
      <c r="P232" s="41">
        <f t="shared" si="8"/>
        <v>70908</v>
      </c>
      <c r="Q232" s="41">
        <f t="shared" si="8"/>
        <v>69136</v>
      </c>
      <c r="R232" s="41">
        <f t="shared" si="8"/>
        <v>67893</v>
      </c>
      <c r="S232" s="41">
        <f t="shared" si="8"/>
        <v>67733</v>
      </c>
      <c r="T232" s="41">
        <f t="shared" si="8"/>
        <v>62795</v>
      </c>
      <c r="U232" s="41">
        <f t="shared" si="8"/>
        <v>59190</v>
      </c>
      <c r="V232" s="41">
        <f t="shared" si="8"/>
        <v>56222</v>
      </c>
      <c r="W232" s="42">
        <f t="shared" si="9"/>
        <v>53498</v>
      </c>
      <c r="X232" s="42">
        <f t="shared" si="9"/>
        <v>49964</v>
      </c>
      <c r="Y232" s="42">
        <f t="shared" si="9"/>
        <v>49004</v>
      </c>
      <c r="Z232" s="42">
        <f t="shared" si="9"/>
        <v>48297</v>
      </c>
      <c r="AA232" s="42">
        <f t="shared" si="9"/>
        <v>47268</v>
      </c>
      <c r="AB232" s="42">
        <f t="shared" si="9"/>
        <v>45496</v>
      </c>
      <c r="AC232" s="42">
        <f t="shared" si="9"/>
        <v>45885</v>
      </c>
      <c r="AD232" s="42">
        <f t="shared" si="9"/>
        <v>46876</v>
      </c>
      <c r="AE232" s="42">
        <f t="shared" si="9"/>
        <v>44822</v>
      </c>
      <c r="AF232" s="42">
        <f t="shared" si="9"/>
        <v>44637</v>
      </c>
      <c r="AG232" s="42">
        <f t="shared" si="9"/>
        <v>47231</v>
      </c>
      <c r="AH232" s="42">
        <f t="shared" si="9"/>
        <v>46604</v>
      </c>
    </row>
    <row r="233" spans="12:34">
      <c r="L233" s="40">
        <v>24</v>
      </c>
      <c r="M233" s="41">
        <f t="shared" si="8"/>
        <v>74434</v>
      </c>
      <c r="N233" s="41">
        <f t="shared" si="8"/>
        <v>73290</v>
      </c>
      <c r="O233" s="41">
        <f t="shared" si="8"/>
        <v>73785</v>
      </c>
      <c r="P233" s="41">
        <f t="shared" si="8"/>
        <v>71355</v>
      </c>
      <c r="Q233" s="41">
        <f t="shared" si="8"/>
        <v>71313</v>
      </c>
      <c r="R233" s="41">
        <f t="shared" si="8"/>
        <v>69855</v>
      </c>
      <c r="S233" s="41">
        <f t="shared" si="8"/>
        <v>68580</v>
      </c>
      <c r="T233" s="41">
        <f t="shared" si="8"/>
        <v>68432</v>
      </c>
      <c r="U233" s="41">
        <f t="shared" si="8"/>
        <v>63560</v>
      </c>
      <c r="V233" s="41">
        <f t="shared" si="8"/>
        <v>60050</v>
      </c>
      <c r="W233" s="42">
        <f t="shared" si="9"/>
        <v>56940</v>
      </c>
      <c r="X233" s="42">
        <f t="shared" si="9"/>
        <v>54554</v>
      </c>
      <c r="Y233" s="42">
        <f t="shared" si="9"/>
        <v>52099</v>
      </c>
      <c r="Z233" s="42">
        <f t="shared" si="9"/>
        <v>50603</v>
      </c>
      <c r="AA233" s="42">
        <f t="shared" si="9"/>
        <v>49255</v>
      </c>
      <c r="AB233" s="42">
        <f t="shared" si="9"/>
        <v>48088</v>
      </c>
      <c r="AC233" s="42">
        <f t="shared" si="9"/>
        <v>47401</v>
      </c>
      <c r="AD233" s="42">
        <f t="shared" si="9"/>
        <v>47739</v>
      </c>
      <c r="AE233" s="42">
        <f t="shared" si="9"/>
        <v>47697</v>
      </c>
      <c r="AF233" s="42">
        <f t="shared" si="9"/>
        <v>45643</v>
      </c>
      <c r="AG233" s="42">
        <f t="shared" si="9"/>
        <v>46005</v>
      </c>
      <c r="AH233" s="42">
        <f t="shared" si="9"/>
        <v>48093</v>
      </c>
    </row>
    <row r="234" spans="12:34">
      <c r="L234" s="40">
        <v>25</v>
      </c>
      <c r="M234" s="41">
        <f t="shared" si="8"/>
        <v>77745</v>
      </c>
      <c r="N234" s="41">
        <f t="shared" si="8"/>
        <v>74659</v>
      </c>
      <c r="O234" s="41">
        <f t="shared" si="8"/>
        <v>73534</v>
      </c>
      <c r="P234" s="41">
        <f t="shared" si="8"/>
        <v>74126</v>
      </c>
      <c r="Q234" s="41">
        <f t="shared" si="8"/>
        <v>71667</v>
      </c>
      <c r="R234" s="41">
        <f t="shared" si="8"/>
        <v>71951</v>
      </c>
      <c r="S234" s="41">
        <f t="shared" si="8"/>
        <v>70593</v>
      </c>
      <c r="T234" s="41">
        <f t="shared" si="8"/>
        <v>69316</v>
      </c>
      <c r="U234" s="41">
        <f t="shared" si="8"/>
        <v>69279</v>
      </c>
      <c r="V234" s="41">
        <f t="shared" si="8"/>
        <v>64430</v>
      </c>
      <c r="W234" s="42">
        <f t="shared" si="9"/>
        <v>60909</v>
      </c>
      <c r="X234" s="42">
        <f t="shared" si="9"/>
        <v>58074</v>
      </c>
      <c r="Y234" s="42">
        <f t="shared" si="9"/>
        <v>56925</v>
      </c>
      <c r="Z234" s="42">
        <f t="shared" si="9"/>
        <v>53959</v>
      </c>
      <c r="AA234" s="42">
        <f t="shared" si="9"/>
        <v>51532</v>
      </c>
      <c r="AB234" s="42">
        <f t="shared" si="9"/>
        <v>50131</v>
      </c>
      <c r="AC234" s="42">
        <f t="shared" si="9"/>
        <v>50236</v>
      </c>
      <c r="AD234" s="42">
        <f t="shared" si="9"/>
        <v>49177</v>
      </c>
      <c r="AE234" s="42">
        <f t="shared" si="9"/>
        <v>48565</v>
      </c>
      <c r="AF234" s="42">
        <f t="shared" si="9"/>
        <v>48637</v>
      </c>
      <c r="AG234" s="42">
        <f t="shared" si="9"/>
        <v>46987</v>
      </c>
      <c r="AH234" s="42">
        <f t="shared" si="9"/>
        <v>46842</v>
      </c>
    </row>
    <row r="235" spans="12:34">
      <c r="L235" s="40">
        <v>26</v>
      </c>
      <c r="M235" s="41">
        <f t="shared" si="8"/>
        <v>78592</v>
      </c>
      <c r="N235" s="41">
        <f t="shared" si="8"/>
        <v>77906</v>
      </c>
      <c r="O235" s="41">
        <f t="shared" si="8"/>
        <v>74819</v>
      </c>
      <c r="P235" s="41">
        <f t="shared" si="8"/>
        <v>73825</v>
      </c>
      <c r="Q235" s="41">
        <f t="shared" si="8"/>
        <v>74579</v>
      </c>
      <c r="R235" s="41">
        <f t="shared" si="8"/>
        <v>72338</v>
      </c>
      <c r="S235" s="41">
        <f t="shared" si="8"/>
        <v>72586</v>
      </c>
      <c r="T235" s="41">
        <f t="shared" si="8"/>
        <v>71329</v>
      </c>
      <c r="U235" s="41">
        <f t="shared" si="8"/>
        <v>70113</v>
      </c>
      <c r="V235" s="41">
        <f t="shared" si="8"/>
        <v>70113</v>
      </c>
      <c r="W235" s="42">
        <f t="shared" si="9"/>
        <v>65272</v>
      </c>
      <c r="X235" s="42">
        <f t="shared" si="9"/>
        <v>62024</v>
      </c>
      <c r="Y235" s="42">
        <f t="shared" si="9"/>
        <v>60483</v>
      </c>
      <c r="Z235" s="42">
        <f t="shared" si="9"/>
        <v>58859</v>
      </c>
      <c r="AA235" s="42">
        <f t="shared" si="9"/>
        <v>55127</v>
      </c>
      <c r="AB235" s="42">
        <f t="shared" si="9"/>
        <v>52525</v>
      </c>
      <c r="AC235" s="42">
        <f t="shared" si="9"/>
        <v>52189</v>
      </c>
      <c r="AD235" s="42">
        <f t="shared" si="9"/>
        <v>52005</v>
      </c>
      <c r="AE235" s="42">
        <f t="shared" si="9"/>
        <v>49886</v>
      </c>
      <c r="AF235" s="42">
        <f t="shared" si="9"/>
        <v>49354</v>
      </c>
      <c r="AG235" s="42">
        <f t="shared" si="9"/>
        <v>50094</v>
      </c>
      <c r="AH235" s="42">
        <f t="shared" si="9"/>
        <v>47681</v>
      </c>
    </row>
    <row r="236" spans="12:34">
      <c r="L236" s="40">
        <v>27</v>
      </c>
      <c r="M236" s="41">
        <f t="shared" si="8"/>
        <v>79887</v>
      </c>
      <c r="N236" s="41">
        <f t="shared" si="8"/>
        <v>78731</v>
      </c>
      <c r="O236" s="41">
        <f t="shared" si="8"/>
        <v>78063</v>
      </c>
      <c r="P236" s="41">
        <f t="shared" si="8"/>
        <v>75066</v>
      </c>
      <c r="Q236" s="41">
        <f t="shared" si="8"/>
        <v>74153</v>
      </c>
      <c r="R236" s="41">
        <f t="shared" si="8"/>
        <v>75254</v>
      </c>
      <c r="S236" s="41">
        <f t="shared" si="8"/>
        <v>73088</v>
      </c>
      <c r="T236" s="41">
        <f t="shared" si="8"/>
        <v>73262</v>
      </c>
      <c r="U236" s="41">
        <f t="shared" si="8"/>
        <v>72081</v>
      </c>
      <c r="V236" s="41">
        <f t="shared" si="8"/>
        <v>70918</v>
      </c>
      <c r="W236" s="42">
        <f t="shared" si="9"/>
        <v>70960</v>
      </c>
      <c r="X236" s="42">
        <f t="shared" si="9"/>
        <v>66481</v>
      </c>
      <c r="Y236" s="42">
        <f t="shared" si="9"/>
        <v>64637</v>
      </c>
      <c r="Z236" s="42">
        <f t="shared" si="9"/>
        <v>62433</v>
      </c>
      <c r="AA236" s="42">
        <f t="shared" si="9"/>
        <v>60041</v>
      </c>
      <c r="AB236" s="42">
        <f t="shared" si="9"/>
        <v>56019</v>
      </c>
      <c r="AC236" s="42">
        <f t="shared" si="9"/>
        <v>54554</v>
      </c>
      <c r="AD236" s="42">
        <f t="shared" si="9"/>
        <v>53898</v>
      </c>
      <c r="AE236" s="42">
        <f t="shared" si="9"/>
        <v>52629</v>
      </c>
      <c r="AF236" s="42">
        <f t="shared" si="9"/>
        <v>50677</v>
      </c>
      <c r="AG236" s="42">
        <f t="shared" si="9"/>
        <v>50635</v>
      </c>
      <c r="AH236" s="42">
        <f t="shared" si="9"/>
        <v>50971</v>
      </c>
    </row>
    <row r="237" spans="12:34">
      <c r="L237" s="40">
        <v>28</v>
      </c>
      <c r="M237" s="41">
        <f t="shared" si="8"/>
        <v>75309</v>
      </c>
      <c r="N237" s="41">
        <f t="shared" si="8"/>
        <v>79988</v>
      </c>
      <c r="O237" s="41">
        <f t="shared" si="8"/>
        <v>78856</v>
      </c>
      <c r="P237" s="41">
        <f t="shared" si="8"/>
        <v>78205</v>
      </c>
      <c r="Q237" s="41">
        <f t="shared" si="8"/>
        <v>75344</v>
      </c>
      <c r="R237" s="41">
        <f t="shared" si="8"/>
        <v>74713</v>
      </c>
      <c r="S237" s="41">
        <f t="shared" si="8"/>
        <v>75881</v>
      </c>
      <c r="T237" s="41">
        <f t="shared" si="8"/>
        <v>73780</v>
      </c>
      <c r="U237" s="41">
        <f t="shared" si="8"/>
        <v>73996</v>
      </c>
      <c r="V237" s="41">
        <f t="shared" si="8"/>
        <v>72833</v>
      </c>
      <c r="W237" s="42">
        <f t="shared" si="9"/>
        <v>71734</v>
      </c>
      <c r="X237" s="42">
        <f t="shared" si="9"/>
        <v>72324</v>
      </c>
      <c r="Y237" s="42">
        <f t="shared" si="9"/>
        <v>69115</v>
      </c>
      <c r="Z237" s="42">
        <f t="shared" si="9"/>
        <v>66989</v>
      </c>
      <c r="AA237" s="42">
        <f t="shared" si="9"/>
        <v>63761</v>
      </c>
      <c r="AB237" s="42">
        <f t="shared" si="9"/>
        <v>61171</v>
      </c>
      <c r="AC237" s="42">
        <f t="shared" si="9"/>
        <v>58335</v>
      </c>
      <c r="AD237" s="42">
        <f t="shared" si="9"/>
        <v>56429</v>
      </c>
      <c r="AE237" s="42">
        <f t="shared" si="9"/>
        <v>54404</v>
      </c>
      <c r="AF237" s="42">
        <f t="shared" si="9"/>
        <v>53258</v>
      </c>
      <c r="AG237" s="42">
        <f t="shared" si="9"/>
        <v>52005</v>
      </c>
      <c r="AH237" s="42">
        <f t="shared" si="9"/>
        <v>51259</v>
      </c>
    </row>
    <row r="238" spans="12:34">
      <c r="L238" s="40">
        <v>29</v>
      </c>
      <c r="M238" s="41">
        <f t="shared" si="8"/>
        <v>72601</v>
      </c>
      <c r="N238" s="41">
        <f t="shared" si="8"/>
        <v>75397</v>
      </c>
      <c r="O238" s="41">
        <f t="shared" si="8"/>
        <v>80069</v>
      </c>
      <c r="P238" s="41">
        <f t="shared" si="8"/>
        <v>78937</v>
      </c>
      <c r="Q238" s="41">
        <f t="shared" si="8"/>
        <v>78457</v>
      </c>
      <c r="R238" s="41">
        <f t="shared" si="8"/>
        <v>75796</v>
      </c>
      <c r="S238" s="41">
        <f t="shared" si="8"/>
        <v>75217</v>
      </c>
      <c r="T238" s="41">
        <f t="shared" si="8"/>
        <v>76563</v>
      </c>
      <c r="U238" s="41">
        <f t="shared" si="8"/>
        <v>74570</v>
      </c>
      <c r="V238" s="41">
        <f t="shared" si="8"/>
        <v>74642</v>
      </c>
      <c r="W238" s="42">
        <f t="shared" si="9"/>
        <v>73538</v>
      </c>
      <c r="X238" s="42">
        <f t="shared" si="9"/>
        <v>72983</v>
      </c>
      <c r="Y238" s="42">
        <f t="shared" si="9"/>
        <v>74835</v>
      </c>
      <c r="Z238" s="42">
        <f t="shared" si="9"/>
        <v>71176</v>
      </c>
      <c r="AA238" s="42">
        <f t="shared" si="9"/>
        <v>68160</v>
      </c>
      <c r="AB238" s="42">
        <f t="shared" si="9"/>
        <v>64672</v>
      </c>
      <c r="AC238" s="42">
        <f t="shared" si="9"/>
        <v>63316</v>
      </c>
      <c r="AD238" s="42">
        <f t="shared" si="9"/>
        <v>59839</v>
      </c>
      <c r="AE238" s="42">
        <f t="shared" si="9"/>
        <v>56856</v>
      </c>
      <c r="AF238" s="42">
        <f t="shared" si="9"/>
        <v>54798</v>
      </c>
      <c r="AG238" s="42">
        <f t="shared" si="9"/>
        <v>54467</v>
      </c>
      <c r="AH238" s="42">
        <f t="shared" si="9"/>
        <v>52679</v>
      </c>
    </row>
    <row r="239" spans="12:34">
      <c r="L239" s="40">
        <v>30</v>
      </c>
      <c r="M239" s="41">
        <f t="shared" si="8"/>
        <v>71969</v>
      </c>
      <c r="N239" s="41">
        <f t="shared" si="8"/>
        <v>72730</v>
      </c>
      <c r="O239" s="41">
        <f t="shared" si="8"/>
        <v>75472</v>
      </c>
      <c r="P239" s="41">
        <f t="shared" si="8"/>
        <v>80157</v>
      </c>
      <c r="Q239" s="41">
        <f t="shared" si="8"/>
        <v>79168</v>
      </c>
      <c r="R239" s="41">
        <f t="shared" si="8"/>
        <v>78884</v>
      </c>
      <c r="S239" s="41">
        <f t="shared" si="8"/>
        <v>76245</v>
      </c>
      <c r="T239" s="41">
        <f t="shared" si="8"/>
        <v>75777</v>
      </c>
      <c r="U239" s="41">
        <f t="shared" si="8"/>
        <v>77265</v>
      </c>
      <c r="V239" s="41">
        <f t="shared" si="8"/>
        <v>75350</v>
      </c>
      <c r="W239" s="42">
        <f t="shared" si="9"/>
        <v>75318</v>
      </c>
      <c r="X239" s="42">
        <f t="shared" si="9"/>
        <v>74926</v>
      </c>
      <c r="Y239" s="42">
        <f t="shared" si="9"/>
        <v>75397</v>
      </c>
      <c r="Z239" s="42">
        <f t="shared" si="9"/>
        <v>76735</v>
      </c>
      <c r="AA239" s="42">
        <f t="shared" si="9"/>
        <v>72381</v>
      </c>
      <c r="AB239" s="42">
        <f t="shared" si="9"/>
        <v>69042</v>
      </c>
      <c r="AC239" s="42">
        <f t="shared" si="9"/>
        <v>66505</v>
      </c>
      <c r="AD239" s="42">
        <f t="shared" si="9"/>
        <v>64861</v>
      </c>
      <c r="AE239" s="42">
        <f t="shared" si="9"/>
        <v>60252</v>
      </c>
      <c r="AF239" s="42">
        <f t="shared" si="9"/>
        <v>57171</v>
      </c>
      <c r="AG239" s="42">
        <f t="shared" si="9"/>
        <v>56055</v>
      </c>
      <c r="AH239" s="42">
        <f t="shared" si="9"/>
        <v>54864</v>
      </c>
    </row>
    <row r="240" spans="12:34">
      <c r="L240" s="40">
        <v>31</v>
      </c>
      <c r="M240" s="41">
        <f t="shared" si="8"/>
        <v>67811</v>
      </c>
      <c r="N240" s="41">
        <f t="shared" si="8"/>
        <v>72029</v>
      </c>
      <c r="O240" s="41">
        <f t="shared" si="8"/>
        <v>72829</v>
      </c>
      <c r="P240" s="41">
        <f t="shared" si="8"/>
        <v>75571</v>
      </c>
      <c r="Q240" s="41">
        <f t="shared" si="8"/>
        <v>80289</v>
      </c>
      <c r="R240" s="41">
        <f t="shared" si="8"/>
        <v>79558</v>
      </c>
      <c r="S240" s="41">
        <f t="shared" si="8"/>
        <v>79313</v>
      </c>
      <c r="T240" s="41">
        <f t="shared" si="8"/>
        <v>76709</v>
      </c>
      <c r="U240" s="41">
        <f t="shared" si="8"/>
        <v>76367</v>
      </c>
      <c r="V240" s="41">
        <f t="shared" si="8"/>
        <v>77890</v>
      </c>
      <c r="W240" s="42">
        <f t="shared" si="9"/>
        <v>75911</v>
      </c>
      <c r="X240" s="42">
        <f t="shared" si="9"/>
        <v>76398</v>
      </c>
      <c r="Y240" s="42">
        <f t="shared" si="9"/>
        <v>76931</v>
      </c>
      <c r="Z240" s="42">
        <f t="shared" si="9"/>
        <v>76695</v>
      </c>
      <c r="AA240" s="42">
        <f t="shared" si="9"/>
        <v>77455</v>
      </c>
      <c r="AB240" s="42">
        <f t="shared" si="9"/>
        <v>72838</v>
      </c>
      <c r="AC240" s="42">
        <f t="shared" si="9"/>
        <v>70532</v>
      </c>
      <c r="AD240" s="42">
        <f t="shared" si="9"/>
        <v>67645</v>
      </c>
      <c r="AE240" s="42">
        <f t="shared" si="9"/>
        <v>64884</v>
      </c>
      <c r="AF240" s="42">
        <f t="shared" si="9"/>
        <v>60187</v>
      </c>
      <c r="AG240" s="42">
        <f t="shared" si="9"/>
        <v>57911</v>
      </c>
      <c r="AH240" s="42">
        <f t="shared" si="9"/>
        <v>56551</v>
      </c>
    </row>
    <row r="241" spans="12:34">
      <c r="L241" s="40">
        <v>32</v>
      </c>
      <c r="M241" s="41">
        <f t="shared" si="8"/>
        <v>68013</v>
      </c>
      <c r="N241" s="41">
        <f t="shared" si="8"/>
        <v>67891</v>
      </c>
      <c r="O241" s="41">
        <f t="shared" si="8"/>
        <v>72089</v>
      </c>
      <c r="P241" s="41">
        <f t="shared" si="8"/>
        <v>72874</v>
      </c>
      <c r="Q241" s="41">
        <f t="shared" si="8"/>
        <v>75700</v>
      </c>
      <c r="R241" s="41">
        <f t="shared" si="8"/>
        <v>80544</v>
      </c>
      <c r="S241" s="41">
        <f t="shared" si="8"/>
        <v>79884</v>
      </c>
      <c r="T241" s="41">
        <f t="shared" si="8"/>
        <v>79787</v>
      </c>
      <c r="U241" s="41">
        <f t="shared" si="8"/>
        <v>77133</v>
      </c>
      <c r="V241" s="41">
        <f t="shared" si="8"/>
        <v>76920</v>
      </c>
      <c r="W241" s="42">
        <f t="shared" si="9"/>
        <v>78400</v>
      </c>
      <c r="X241" s="42">
        <f t="shared" si="9"/>
        <v>76666</v>
      </c>
      <c r="Y241" s="42">
        <f t="shared" si="9"/>
        <v>78078</v>
      </c>
      <c r="Z241" s="42">
        <f t="shared" si="9"/>
        <v>77929</v>
      </c>
      <c r="AA241" s="42">
        <f t="shared" si="9"/>
        <v>77217</v>
      </c>
      <c r="AB241" s="42">
        <f t="shared" si="9"/>
        <v>77786</v>
      </c>
      <c r="AC241" s="42">
        <f t="shared" si="9"/>
        <v>74041</v>
      </c>
      <c r="AD241" s="42">
        <f t="shared" si="9"/>
        <v>71353</v>
      </c>
      <c r="AE241" s="42">
        <f t="shared" si="9"/>
        <v>67573</v>
      </c>
      <c r="AF241" s="42">
        <f t="shared" si="9"/>
        <v>64806</v>
      </c>
      <c r="AG241" s="42">
        <f t="shared" si="9"/>
        <v>60676</v>
      </c>
      <c r="AH241" s="42">
        <f t="shared" si="9"/>
        <v>58493</v>
      </c>
    </row>
    <row r="242" spans="12:34">
      <c r="L242" s="40">
        <v>33</v>
      </c>
      <c r="M242" s="41">
        <f t="shared" ref="M242:V257" si="10">M36+M139</f>
        <v>63916</v>
      </c>
      <c r="N242" s="41">
        <f t="shared" si="10"/>
        <v>68116</v>
      </c>
      <c r="O242" s="41">
        <f t="shared" si="10"/>
        <v>67944</v>
      </c>
      <c r="P242" s="41">
        <f t="shared" si="10"/>
        <v>72171</v>
      </c>
      <c r="Q242" s="41">
        <f t="shared" si="10"/>
        <v>73042</v>
      </c>
      <c r="R242" s="41">
        <f t="shared" si="10"/>
        <v>75996</v>
      </c>
      <c r="S242" s="41">
        <f t="shared" si="10"/>
        <v>80802</v>
      </c>
      <c r="T242" s="41">
        <f t="shared" si="10"/>
        <v>80299</v>
      </c>
      <c r="U242" s="41">
        <f t="shared" si="10"/>
        <v>80226</v>
      </c>
      <c r="V242" s="41">
        <f t="shared" si="10"/>
        <v>77560</v>
      </c>
      <c r="W242" s="42">
        <f t="shared" ref="W242:AH257" si="11">X36</f>
        <v>77324</v>
      </c>
      <c r="X242" s="42">
        <f t="shared" si="11"/>
        <v>79244</v>
      </c>
      <c r="Y242" s="42">
        <f t="shared" si="11"/>
        <v>78232</v>
      </c>
      <c r="Z242" s="42">
        <f t="shared" si="11"/>
        <v>79050</v>
      </c>
      <c r="AA242" s="42">
        <f t="shared" si="11"/>
        <v>78396</v>
      </c>
      <c r="AB242" s="42">
        <f t="shared" si="11"/>
        <v>77161</v>
      </c>
      <c r="AC242" s="42">
        <f t="shared" si="11"/>
        <v>78855</v>
      </c>
      <c r="AD242" s="42">
        <f t="shared" si="11"/>
        <v>74651</v>
      </c>
      <c r="AE242" s="42">
        <f t="shared" si="11"/>
        <v>70902</v>
      </c>
      <c r="AF242" s="42">
        <f t="shared" si="11"/>
        <v>67321</v>
      </c>
      <c r="AG242" s="42">
        <f t="shared" si="11"/>
        <v>64980</v>
      </c>
      <c r="AH242" s="42">
        <f t="shared" si="11"/>
        <v>61347</v>
      </c>
    </row>
    <row r="243" spans="12:34">
      <c r="L243" s="40">
        <v>34</v>
      </c>
      <c r="M243" s="41">
        <f t="shared" si="10"/>
        <v>63471</v>
      </c>
      <c r="N243" s="41">
        <f t="shared" si="10"/>
        <v>63991</v>
      </c>
      <c r="O243" s="41">
        <f t="shared" si="10"/>
        <v>68142</v>
      </c>
      <c r="P243" s="41">
        <f t="shared" si="10"/>
        <v>68037</v>
      </c>
      <c r="Q243" s="41">
        <f t="shared" si="10"/>
        <v>72247</v>
      </c>
      <c r="R243" s="41">
        <f t="shared" si="10"/>
        <v>73371</v>
      </c>
      <c r="S243" s="41">
        <f t="shared" si="10"/>
        <v>76220</v>
      </c>
      <c r="T243" s="41">
        <f t="shared" si="10"/>
        <v>81141</v>
      </c>
      <c r="U243" s="41">
        <f t="shared" si="10"/>
        <v>80638</v>
      </c>
      <c r="V243" s="41">
        <f t="shared" si="10"/>
        <v>80547</v>
      </c>
      <c r="W243" s="42">
        <f t="shared" si="11"/>
        <v>77942</v>
      </c>
      <c r="X243" s="42">
        <f t="shared" si="11"/>
        <v>78245</v>
      </c>
      <c r="Y243" s="42">
        <f t="shared" si="11"/>
        <v>80650</v>
      </c>
      <c r="Z243" s="42">
        <f t="shared" si="11"/>
        <v>79138</v>
      </c>
      <c r="AA243" s="42">
        <f t="shared" si="11"/>
        <v>79417</v>
      </c>
      <c r="AB243" s="42">
        <f t="shared" si="11"/>
        <v>78463</v>
      </c>
      <c r="AC243" s="42">
        <f t="shared" si="11"/>
        <v>78098</v>
      </c>
      <c r="AD243" s="42">
        <f t="shared" si="11"/>
        <v>79369</v>
      </c>
      <c r="AE243" s="42">
        <f t="shared" si="11"/>
        <v>74303</v>
      </c>
      <c r="AF243" s="42">
        <f t="shared" si="11"/>
        <v>70693</v>
      </c>
      <c r="AG243" s="42">
        <f t="shared" si="11"/>
        <v>67673</v>
      </c>
      <c r="AH243" s="42">
        <f t="shared" si="11"/>
        <v>65428</v>
      </c>
    </row>
    <row r="244" spans="12:34">
      <c r="L244" s="40">
        <v>35</v>
      </c>
      <c r="M244" s="41">
        <f t="shared" si="10"/>
        <v>62977</v>
      </c>
      <c r="N244" s="41">
        <f t="shared" si="10"/>
        <v>63433</v>
      </c>
      <c r="O244" s="41">
        <f t="shared" si="10"/>
        <v>64040</v>
      </c>
      <c r="P244" s="41">
        <f t="shared" si="10"/>
        <v>68172</v>
      </c>
      <c r="Q244" s="41">
        <f t="shared" si="10"/>
        <v>68154</v>
      </c>
      <c r="R244" s="41">
        <f t="shared" si="10"/>
        <v>72450</v>
      </c>
      <c r="S244" s="41">
        <f t="shared" si="10"/>
        <v>73646</v>
      </c>
      <c r="T244" s="41">
        <f t="shared" si="10"/>
        <v>76531</v>
      </c>
      <c r="U244" s="41">
        <f t="shared" si="10"/>
        <v>81371</v>
      </c>
      <c r="V244" s="41">
        <f t="shared" si="10"/>
        <v>81014</v>
      </c>
      <c r="W244" s="42">
        <f t="shared" si="11"/>
        <v>80776</v>
      </c>
      <c r="X244" s="42">
        <f t="shared" si="11"/>
        <v>78754</v>
      </c>
      <c r="Y244" s="42">
        <f t="shared" si="11"/>
        <v>79607</v>
      </c>
      <c r="Z244" s="42">
        <f t="shared" si="11"/>
        <v>81474</v>
      </c>
      <c r="AA244" s="42">
        <f t="shared" si="11"/>
        <v>79559</v>
      </c>
      <c r="AB244" s="42">
        <f t="shared" si="11"/>
        <v>79553</v>
      </c>
      <c r="AC244" s="42">
        <f t="shared" si="11"/>
        <v>79334</v>
      </c>
      <c r="AD244" s="42">
        <f t="shared" si="11"/>
        <v>78626</v>
      </c>
      <c r="AE244" s="42">
        <f t="shared" si="11"/>
        <v>79321</v>
      </c>
      <c r="AF244" s="42">
        <f t="shared" si="11"/>
        <v>74273</v>
      </c>
      <c r="AG244" s="42">
        <f t="shared" si="11"/>
        <v>70901</v>
      </c>
      <c r="AH244" s="42">
        <f t="shared" si="11"/>
        <v>68278</v>
      </c>
    </row>
    <row r="245" spans="12:34">
      <c r="L245" s="40">
        <v>36</v>
      </c>
      <c r="M245" s="41">
        <f t="shared" si="10"/>
        <v>61147</v>
      </c>
      <c r="N245" s="41">
        <f t="shared" si="10"/>
        <v>63036</v>
      </c>
      <c r="O245" s="41">
        <f t="shared" si="10"/>
        <v>63418</v>
      </c>
      <c r="P245" s="41">
        <f t="shared" si="10"/>
        <v>64083</v>
      </c>
      <c r="Q245" s="41">
        <f t="shared" si="10"/>
        <v>68208</v>
      </c>
      <c r="R245" s="41">
        <f t="shared" si="10"/>
        <v>68371</v>
      </c>
      <c r="S245" s="41">
        <f t="shared" si="10"/>
        <v>72647</v>
      </c>
      <c r="T245" s="41">
        <f t="shared" si="10"/>
        <v>73947</v>
      </c>
      <c r="U245" s="41">
        <f t="shared" si="10"/>
        <v>76795</v>
      </c>
      <c r="V245" s="41">
        <f t="shared" si="10"/>
        <v>81597</v>
      </c>
      <c r="W245" s="42">
        <f t="shared" si="11"/>
        <v>81339</v>
      </c>
      <c r="X245" s="42">
        <f t="shared" si="11"/>
        <v>81653</v>
      </c>
      <c r="Y245" s="42">
        <f t="shared" si="11"/>
        <v>80269</v>
      </c>
      <c r="Z245" s="42">
        <f t="shared" si="11"/>
        <v>80730</v>
      </c>
      <c r="AA245" s="42">
        <f t="shared" si="11"/>
        <v>82194</v>
      </c>
      <c r="AB245" s="42">
        <f t="shared" si="11"/>
        <v>79910</v>
      </c>
      <c r="AC245" s="42">
        <f t="shared" si="11"/>
        <v>80703</v>
      </c>
      <c r="AD245" s="42">
        <f t="shared" si="11"/>
        <v>79990</v>
      </c>
      <c r="AE245" s="42">
        <f t="shared" si="11"/>
        <v>78759</v>
      </c>
      <c r="AF245" s="42">
        <f t="shared" si="11"/>
        <v>79379</v>
      </c>
      <c r="AG245" s="42">
        <f t="shared" si="11"/>
        <v>74458</v>
      </c>
      <c r="AH245" s="42">
        <f t="shared" si="11"/>
        <v>71473</v>
      </c>
    </row>
    <row r="246" spans="12:34">
      <c r="L246" s="40">
        <v>37</v>
      </c>
      <c r="M246" s="41">
        <f t="shared" si="10"/>
        <v>60758</v>
      </c>
      <c r="N246" s="41">
        <f t="shared" si="10"/>
        <v>61174</v>
      </c>
      <c r="O246" s="41">
        <f t="shared" si="10"/>
        <v>63080</v>
      </c>
      <c r="P246" s="41">
        <f t="shared" si="10"/>
        <v>63397</v>
      </c>
      <c r="Q246" s="41">
        <f t="shared" si="10"/>
        <v>64119</v>
      </c>
      <c r="R246" s="41">
        <f t="shared" si="10"/>
        <v>68320</v>
      </c>
      <c r="S246" s="41">
        <f t="shared" si="10"/>
        <v>68598</v>
      </c>
      <c r="T246" s="41">
        <f t="shared" si="10"/>
        <v>72876</v>
      </c>
      <c r="U246" s="41">
        <f t="shared" si="10"/>
        <v>74195</v>
      </c>
      <c r="V246" s="41">
        <f t="shared" si="10"/>
        <v>77055</v>
      </c>
      <c r="W246" s="42">
        <f t="shared" si="11"/>
        <v>81796</v>
      </c>
      <c r="X246" s="42">
        <f t="shared" si="11"/>
        <v>81996</v>
      </c>
      <c r="Y246" s="42">
        <f t="shared" si="11"/>
        <v>82819</v>
      </c>
      <c r="Z246" s="42">
        <f t="shared" si="11"/>
        <v>81241</v>
      </c>
      <c r="AA246" s="42">
        <f t="shared" si="11"/>
        <v>81188</v>
      </c>
      <c r="AB246" s="42">
        <f t="shared" si="11"/>
        <v>82463</v>
      </c>
      <c r="AC246" s="42">
        <f t="shared" si="11"/>
        <v>80993</v>
      </c>
      <c r="AD246" s="42">
        <f t="shared" si="11"/>
        <v>81431</v>
      </c>
      <c r="AE246" s="42">
        <f t="shared" si="11"/>
        <v>80062</v>
      </c>
      <c r="AF246" s="42">
        <f t="shared" si="11"/>
        <v>78887</v>
      </c>
      <c r="AG246" s="42">
        <f t="shared" si="11"/>
        <v>79311</v>
      </c>
      <c r="AH246" s="42">
        <f t="shared" si="11"/>
        <v>74746</v>
      </c>
    </row>
    <row r="247" spans="12:34">
      <c r="L247" s="40">
        <v>38</v>
      </c>
      <c r="M247" s="41">
        <f t="shared" si="10"/>
        <v>59332</v>
      </c>
      <c r="N247" s="41">
        <f t="shared" si="10"/>
        <v>60757</v>
      </c>
      <c r="O247" s="41">
        <f t="shared" si="10"/>
        <v>61176</v>
      </c>
      <c r="P247" s="41">
        <f t="shared" si="10"/>
        <v>63055</v>
      </c>
      <c r="Q247" s="41">
        <f t="shared" si="10"/>
        <v>63427</v>
      </c>
      <c r="R247" s="41">
        <f t="shared" si="10"/>
        <v>64217</v>
      </c>
      <c r="S247" s="41">
        <f t="shared" si="10"/>
        <v>68433</v>
      </c>
      <c r="T247" s="41">
        <f t="shared" si="10"/>
        <v>68823</v>
      </c>
      <c r="U247" s="41">
        <f t="shared" si="10"/>
        <v>73038</v>
      </c>
      <c r="V247" s="41">
        <f t="shared" si="10"/>
        <v>74437</v>
      </c>
      <c r="W247" s="42">
        <f t="shared" si="11"/>
        <v>77242</v>
      </c>
      <c r="X247" s="42">
        <f t="shared" si="11"/>
        <v>82376</v>
      </c>
      <c r="Y247" s="42">
        <f t="shared" si="11"/>
        <v>82982</v>
      </c>
      <c r="Z247" s="42">
        <f t="shared" si="11"/>
        <v>83440</v>
      </c>
      <c r="AA247" s="42">
        <f t="shared" si="11"/>
        <v>81761</v>
      </c>
      <c r="AB247" s="42">
        <f t="shared" si="11"/>
        <v>81440</v>
      </c>
      <c r="AC247" s="42">
        <f t="shared" si="11"/>
        <v>83436</v>
      </c>
      <c r="AD247" s="42">
        <f t="shared" si="11"/>
        <v>81532</v>
      </c>
      <c r="AE247" s="42">
        <f t="shared" si="11"/>
        <v>81389</v>
      </c>
      <c r="AF247" s="42">
        <f t="shared" si="11"/>
        <v>80079</v>
      </c>
      <c r="AG247" s="42">
        <f t="shared" si="11"/>
        <v>78752</v>
      </c>
      <c r="AH247" s="42">
        <f t="shared" si="11"/>
        <v>79798</v>
      </c>
    </row>
    <row r="248" spans="12:34">
      <c r="L248" s="40">
        <v>39</v>
      </c>
      <c r="M248" s="41">
        <f t="shared" si="10"/>
        <v>59288</v>
      </c>
      <c r="N248" s="41">
        <f t="shared" si="10"/>
        <v>59333</v>
      </c>
      <c r="O248" s="41">
        <f t="shared" si="10"/>
        <v>60746</v>
      </c>
      <c r="P248" s="41">
        <f t="shared" si="10"/>
        <v>61148</v>
      </c>
      <c r="Q248" s="41">
        <f t="shared" si="10"/>
        <v>63060</v>
      </c>
      <c r="R248" s="41">
        <f t="shared" si="10"/>
        <v>63444</v>
      </c>
      <c r="S248" s="41">
        <f t="shared" si="10"/>
        <v>64302</v>
      </c>
      <c r="T248" s="41">
        <f t="shared" si="10"/>
        <v>68526</v>
      </c>
      <c r="U248" s="41">
        <f t="shared" si="10"/>
        <v>69002</v>
      </c>
      <c r="V248" s="41">
        <f t="shared" si="10"/>
        <v>73216</v>
      </c>
      <c r="W248" s="42">
        <f t="shared" si="11"/>
        <v>74609</v>
      </c>
      <c r="X248" s="42">
        <f t="shared" si="11"/>
        <v>77688</v>
      </c>
      <c r="Y248" s="42">
        <f t="shared" si="11"/>
        <v>83415</v>
      </c>
      <c r="Z248" s="42">
        <f t="shared" si="11"/>
        <v>83707</v>
      </c>
      <c r="AA248" s="42">
        <f t="shared" si="11"/>
        <v>83693</v>
      </c>
      <c r="AB248" s="42">
        <f t="shared" si="11"/>
        <v>82138</v>
      </c>
      <c r="AC248" s="42">
        <f t="shared" si="11"/>
        <v>82451</v>
      </c>
      <c r="AD248" s="42">
        <f t="shared" si="11"/>
        <v>83932</v>
      </c>
      <c r="AE248" s="42">
        <f t="shared" si="11"/>
        <v>81600</v>
      </c>
      <c r="AF248" s="42">
        <f t="shared" si="11"/>
        <v>81306</v>
      </c>
      <c r="AG248" s="42">
        <f t="shared" si="11"/>
        <v>79911</v>
      </c>
      <c r="AH248" s="42">
        <f t="shared" si="11"/>
        <v>79218</v>
      </c>
    </row>
    <row r="249" spans="12:34">
      <c r="L249" s="40">
        <v>40</v>
      </c>
      <c r="M249" s="41">
        <f t="shared" si="10"/>
        <v>59036</v>
      </c>
      <c r="N249" s="41">
        <f t="shared" si="10"/>
        <v>59300</v>
      </c>
      <c r="O249" s="41">
        <f t="shared" si="10"/>
        <v>59316</v>
      </c>
      <c r="P249" s="41">
        <f t="shared" si="10"/>
        <v>60731</v>
      </c>
      <c r="Q249" s="41">
        <f t="shared" si="10"/>
        <v>61135</v>
      </c>
      <c r="R249" s="41">
        <f t="shared" si="10"/>
        <v>63129</v>
      </c>
      <c r="S249" s="41">
        <f t="shared" si="10"/>
        <v>63449</v>
      </c>
      <c r="T249" s="41">
        <f t="shared" si="10"/>
        <v>64456</v>
      </c>
      <c r="U249" s="41">
        <f t="shared" si="10"/>
        <v>68649</v>
      </c>
      <c r="V249" s="41">
        <f t="shared" si="10"/>
        <v>69202</v>
      </c>
      <c r="W249" s="42">
        <f t="shared" si="11"/>
        <v>73275</v>
      </c>
      <c r="X249" s="42">
        <f t="shared" si="11"/>
        <v>75014</v>
      </c>
      <c r="Y249" s="42">
        <f t="shared" si="11"/>
        <v>78577</v>
      </c>
      <c r="Z249" s="42">
        <f t="shared" si="11"/>
        <v>84199</v>
      </c>
      <c r="AA249" s="42">
        <f t="shared" si="11"/>
        <v>84008</v>
      </c>
      <c r="AB249" s="42">
        <f t="shared" si="11"/>
        <v>83818</v>
      </c>
      <c r="AC249" s="42">
        <f t="shared" si="11"/>
        <v>83120</v>
      </c>
      <c r="AD249" s="42">
        <f t="shared" si="11"/>
        <v>82886</v>
      </c>
      <c r="AE249" s="42">
        <f t="shared" si="11"/>
        <v>83784</v>
      </c>
      <c r="AF249" s="42">
        <f t="shared" si="11"/>
        <v>81611</v>
      </c>
      <c r="AG249" s="42">
        <f t="shared" si="11"/>
        <v>81007</v>
      </c>
      <c r="AH249" s="42">
        <f t="shared" si="11"/>
        <v>80426</v>
      </c>
    </row>
    <row r="250" spans="12:34">
      <c r="L250" s="40">
        <v>41</v>
      </c>
      <c r="M250" s="41">
        <f t="shared" si="10"/>
        <v>61945</v>
      </c>
      <c r="N250" s="41">
        <f t="shared" si="10"/>
        <v>58991</v>
      </c>
      <c r="O250" s="41">
        <f t="shared" si="10"/>
        <v>59271</v>
      </c>
      <c r="P250" s="41">
        <f t="shared" si="10"/>
        <v>59302</v>
      </c>
      <c r="Q250" s="41">
        <f t="shared" si="10"/>
        <v>60740</v>
      </c>
      <c r="R250" s="41">
        <f t="shared" si="10"/>
        <v>61158</v>
      </c>
      <c r="S250" s="41">
        <f t="shared" si="10"/>
        <v>63202</v>
      </c>
      <c r="T250" s="41">
        <f t="shared" si="10"/>
        <v>63493</v>
      </c>
      <c r="U250" s="41">
        <f t="shared" si="10"/>
        <v>64546</v>
      </c>
      <c r="V250" s="41">
        <f t="shared" si="10"/>
        <v>68757</v>
      </c>
      <c r="W250" s="42">
        <f t="shared" si="11"/>
        <v>69354</v>
      </c>
      <c r="X250" s="42">
        <f t="shared" si="11"/>
        <v>73570</v>
      </c>
      <c r="Y250" s="42">
        <f t="shared" si="11"/>
        <v>75840</v>
      </c>
      <c r="Z250" s="42">
        <f t="shared" si="11"/>
        <v>79117</v>
      </c>
      <c r="AA250" s="42">
        <f t="shared" si="11"/>
        <v>84468</v>
      </c>
      <c r="AB250" s="42">
        <f t="shared" si="11"/>
        <v>84127</v>
      </c>
      <c r="AC250" s="42">
        <f t="shared" si="11"/>
        <v>84403</v>
      </c>
      <c r="AD250" s="42">
        <f t="shared" si="11"/>
        <v>83630</v>
      </c>
      <c r="AE250" s="42">
        <f t="shared" si="11"/>
        <v>82833</v>
      </c>
      <c r="AF250" s="42">
        <f t="shared" si="11"/>
        <v>83637</v>
      </c>
      <c r="AG250" s="42">
        <f t="shared" si="11"/>
        <v>81310</v>
      </c>
      <c r="AH250" s="42">
        <f t="shared" si="11"/>
        <v>81741</v>
      </c>
    </row>
    <row r="251" spans="12:34">
      <c r="L251" s="40">
        <v>42</v>
      </c>
      <c r="M251" s="41">
        <f t="shared" si="10"/>
        <v>61994</v>
      </c>
      <c r="N251" s="41">
        <f t="shared" si="10"/>
        <v>61914</v>
      </c>
      <c r="O251" s="41">
        <f t="shared" si="10"/>
        <v>58951</v>
      </c>
      <c r="P251" s="41">
        <f t="shared" si="10"/>
        <v>59261</v>
      </c>
      <c r="Q251" s="41">
        <f t="shared" si="10"/>
        <v>59295</v>
      </c>
      <c r="R251" s="41">
        <f t="shared" si="10"/>
        <v>60734</v>
      </c>
      <c r="S251" s="41">
        <f t="shared" si="10"/>
        <v>61170</v>
      </c>
      <c r="T251" s="41">
        <f t="shared" si="10"/>
        <v>63215</v>
      </c>
      <c r="U251" s="41">
        <f t="shared" si="10"/>
        <v>63501</v>
      </c>
      <c r="V251" s="41">
        <f t="shared" si="10"/>
        <v>64637</v>
      </c>
      <c r="W251" s="42">
        <f t="shared" si="11"/>
        <v>68813</v>
      </c>
      <c r="X251" s="42">
        <f t="shared" si="11"/>
        <v>69632</v>
      </c>
      <c r="Y251" s="42">
        <f t="shared" si="11"/>
        <v>74396</v>
      </c>
      <c r="Z251" s="42">
        <f t="shared" si="11"/>
        <v>76367</v>
      </c>
      <c r="AA251" s="42">
        <f t="shared" si="11"/>
        <v>79305</v>
      </c>
      <c r="AB251" s="42">
        <f t="shared" si="11"/>
        <v>84624</v>
      </c>
      <c r="AC251" s="42">
        <f t="shared" si="11"/>
        <v>84685</v>
      </c>
      <c r="AD251" s="42">
        <f t="shared" si="11"/>
        <v>84631</v>
      </c>
      <c r="AE251" s="42">
        <f t="shared" si="11"/>
        <v>83611</v>
      </c>
      <c r="AF251" s="42">
        <f t="shared" si="11"/>
        <v>82809</v>
      </c>
      <c r="AG251" s="42">
        <f t="shared" si="11"/>
        <v>83402</v>
      </c>
      <c r="AH251" s="42">
        <f t="shared" si="11"/>
        <v>81829</v>
      </c>
    </row>
    <row r="252" spans="12:34">
      <c r="L252" s="40">
        <v>43</v>
      </c>
      <c r="M252" s="41">
        <f t="shared" si="10"/>
        <v>64432</v>
      </c>
      <c r="N252" s="41">
        <f t="shared" si="10"/>
        <v>61937</v>
      </c>
      <c r="O252" s="41">
        <f t="shared" si="10"/>
        <v>61880</v>
      </c>
      <c r="P252" s="41">
        <f t="shared" si="10"/>
        <v>58868</v>
      </c>
      <c r="Q252" s="41">
        <f t="shared" si="10"/>
        <v>59255</v>
      </c>
      <c r="R252" s="41">
        <f t="shared" si="10"/>
        <v>59312</v>
      </c>
      <c r="S252" s="41">
        <f t="shared" si="10"/>
        <v>60731</v>
      </c>
      <c r="T252" s="41">
        <f t="shared" si="10"/>
        <v>61192</v>
      </c>
      <c r="U252" s="41">
        <f t="shared" si="10"/>
        <v>63250</v>
      </c>
      <c r="V252" s="41">
        <f t="shared" si="10"/>
        <v>63518</v>
      </c>
      <c r="W252" s="42">
        <f t="shared" si="11"/>
        <v>64740</v>
      </c>
      <c r="X252" s="42">
        <f t="shared" si="11"/>
        <v>69102</v>
      </c>
      <c r="Y252" s="42">
        <f t="shared" si="11"/>
        <v>70445</v>
      </c>
      <c r="Z252" s="42">
        <f t="shared" si="11"/>
        <v>74843</v>
      </c>
      <c r="AA252" s="42">
        <f t="shared" si="11"/>
        <v>76508</v>
      </c>
      <c r="AB252" s="42">
        <f t="shared" si="11"/>
        <v>79445</v>
      </c>
      <c r="AC252" s="42">
        <f t="shared" si="11"/>
        <v>85199</v>
      </c>
      <c r="AD252" s="42">
        <f t="shared" si="11"/>
        <v>84945</v>
      </c>
      <c r="AE252" s="42">
        <f t="shared" si="11"/>
        <v>84555</v>
      </c>
      <c r="AF252" s="42">
        <f t="shared" si="11"/>
        <v>83615</v>
      </c>
      <c r="AG252" s="42">
        <f t="shared" si="11"/>
        <v>82442</v>
      </c>
      <c r="AH252" s="42">
        <f t="shared" si="11"/>
        <v>83667</v>
      </c>
    </row>
    <row r="253" spans="12:34">
      <c r="L253" s="40">
        <v>44</v>
      </c>
      <c r="M253" s="41">
        <f t="shared" si="10"/>
        <v>63788</v>
      </c>
      <c r="N253" s="41">
        <f t="shared" si="10"/>
        <v>64385</v>
      </c>
      <c r="O253" s="41">
        <f t="shared" si="10"/>
        <v>61893</v>
      </c>
      <c r="P253" s="41">
        <f t="shared" si="10"/>
        <v>61796</v>
      </c>
      <c r="Q253" s="41">
        <f t="shared" si="10"/>
        <v>58831</v>
      </c>
      <c r="R253" s="41">
        <f t="shared" si="10"/>
        <v>59278</v>
      </c>
      <c r="S253" s="41">
        <f t="shared" si="10"/>
        <v>59299</v>
      </c>
      <c r="T253" s="41">
        <f t="shared" si="10"/>
        <v>60708</v>
      </c>
      <c r="U253" s="41">
        <f t="shared" si="10"/>
        <v>61195</v>
      </c>
      <c r="V253" s="41">
        <f t="shared" si="10"/>
        <v>63327</v>
      </c>
      <c r="W253" s="42">
        <f t="shared" si="11"/>
        <v>63476</v>
      </c>
      <c r="X253" s="42">
        <f t="shared" si="11"/>
        <v>65065</v>
      </c>
      <c r="Y253" s="42">
        <f t="shared" si="11"/>
        <v>69929</v>
      </c>
      <c r="Z253" s="42">
        <f t="shared" si="11"/>
        <v>70921</v>
      </c>
      <c r="AA253" s="42">
        <f t="shared" si="11"/>
        <v>75021</v>
      </c>
      <c r="AB253" s="42">
        <f t="shared" si="11"/>
        <v>76591</v>
      </c>
      <c r="AC253" s="42">
        <f t="shared" si="11"/>
        <v>79876</v>
      </c>
      <c r="AD253" s="42">
        <f t="shared" si="11"/>
        <v>85565</v>
      </c>
      <c r="AE253" s="42">
        <f t="shared" si="11"/>
        <v>84780</v>
      </c>
      <c r="AF253" s="42">
        <f t="shared" si="11"/>
        <v>84434</v>
      </c>
      <c r="AG253" s="42">
        <f t="shared" si="11"/>
        <v>83144</v>
      </c>
      <c r="AH253" s="42">
        <f t="shared" si="11"/>
        <v>82887</v>
      </c>
    </row>
    <row r="254" spans="12:34">
      <c r="L254" s="40">
        <v>45</v>
      </c>
      <c r="M254" s="41">
        <f t="shared" si="10"/>
        <v>69858</v>
      </c>
      <c r="N254" s="41">
        <f t="shared" si="10"/>
        <v>63632</v>
      </c>
      <c r="O254" s="41">
        <f t="shared" si="10"/>
        <v>64289</v>
      </c>
      <c r="P254" s="41">
        <f t="shared" si="10"/>
        <v>61815</v>
      </c>
      <c r="Q254" s="41">
        <f t="shared" si="10"/>
        <v>61765</v>
      </c>
      <c r="R254" s="41">
        <f t="shared" si="10"/>
        <v>58826</v>
      </c>
      <c r="S254" s="41">
        <f t="shared" si="10"/>
        <v>59290</v>
      </c>
      <c r="T254" s="41">
        <f t="shared" si="10"/>
        <v>59355</v>
      </c>
      <c r="U254" s="41">
        <f t="shared" si="10"/>
        <v>60679</v>
      </c>
      <c r="V254" s="41">
        <f t="shared" si="10"/>
        <v>61229</v>
      </c>
      <c r="W254" s="42">
        <f t="shared" si="11"/>
        <v>63323</v>
      </c>
      <c r="X254" s="42">
        <f t="shared" si="11"/>
        <v>63758</v>
      </c>
      <c r="Y254" s="42">
        <f t="shared" si="11"/>
        <v>65785</v>
      </c>
      <c r="Z254" s="42">
        <f t="shared" si="11"/>
        <v>70351</v>
      </c>
      <c r="AA254" s="42">
        <f t="shared" si="11"/>
        <v>71012</v>
      </c>
      <c r="AB254" s="42">
        <f t="shared" si="11"/>
        <v>75071</v>
      </c>
      <c r="AC254" s="42">
        <f t="shared" si="11"/>
        <v>77026</v>
      </c>
      <c r="AD254" s="42">
        <f t="shared" si="11"/>
        <v>80116</v>
      </c>
      <c r="AE254" s="42">
        <f t="shared" si="11"/>
        <v>85460</v>
      </c>
      <c r="AF254" s="42">
        <f t="shared" si="11"/>
        <v>84599</v>
      </c>
      <c r="AG254" s="42">
        <f t="shared" si="11"/>
        <v>83704</v>
      </c>
      <c r="AH254" s="42">
        <f t="shared" si="11"/>
        <v>83499</v>
      </c>
    </row>
    <row r="255" spans="12:34">
      <c r="L255" s="40">
        <v>46</v>
      </c>
      <c r="M255" s="41">
        <f t="shared" si="10"/>
        <v>47850</v>
      </c>
      <c r="N255" s="41">
        <f t="shared" si="10"/>
        <v>69738</v>
      </c>
      <c r="O255" s="41">
        <f t="shared" si="10"/>
        <v>63519</v>
      </c>
      <c r="P255" s="41">
        <f t="shared" si="10"/>
        <v>64140</v>
      </c>
      <c r="Q255" s="41">
        <f t="shared" si="10"/>
        <v>61704</v>
      </c>
      <c r="R255" s="41">
        <f t="shared" si="10"/>
        <v>61820</v>
      </c>
      <c r="S255" s="41">
        <f t="shared" si="10"/>
        <v>58788</v>
      </c>
      <c r="T255" s="41">
        <f t="shared" si="10"/>
        <v>59297</v>
      </c>
      <c r="U255" s="41">
        <f t="shared" si="10"/>
        <v>59323</v>
      </c>
      <c r="V255" s="41">
        <f t="shared" si="10"/>
        <v>60658</v>
      </c>
      <c r="W255" s="42">
        <f t="shared" si="11"/>
        <v>61220</v>
      </c>
      <c r="X255" s="42">
        <f t="shared" si="11"/>
        <v>63452</v>
      </c>
      <c r="Y255" s="42">
        <f t="shared" si="11"/>
        <v>64508</v>
      </c>
      <c r="Z255" s="42">
        <f t="shared" si="11"/>
        <v>66200</v>
      </c>
      <c r="AA255" s="42">
        <f t="shared" si="11"/>
        <v>70531</v>
      </c>
      <c r="AB255" s="42">
        <f t="shared" si="11"/>
        <v>71092</v>
      </c>
      <c r="AC255" s="42">
        <f t="shared" si="11"/>
        <v>75403</v>
      </c>
      <c r="AD255" s="42">
        <f t="shared" si="11"/>
        <v>77204</v>
      </c>
      <c r="AE255" s="42">
        <f t="shared" si="11"/>
        <v>80038</v>
      </c>
      <c r="AF255" s="42">
        <f t="shared" si="11"/>
        <v>85333</v>
      </c>
      <c r="AG255" s="42">
        <f t="shared" si="11"/>
        <v>83973</v>
      </c>
      <c r="AH255" s="42">
        <f t="shared" si="11"/>
        <v>84202</v>
      </c>
    </row>
    <row r="256" spans="12:34">
      <c r="L256" s="40">
        <v>47</v>
      </c>
      <c r="M256" s="41">
        <f t="shared" si="10"/>
        <v>56468</v>
      </c>
      <c r="N256" s="41">
        <f t="shared" si="10"/>
        <v>47766</v>
      </c>
      <c r="O256" s="41">
        <f t="shared" si="10"/>
        <v>69612</v>
      </c>
      <c r="P256" s="41">
        <f t="shared" si="10"/>
        <v>63368</v>
      </c>
      <c r="Q256" s="41">
        <f t="shared" si="10"/>
        <v>64023</v>
      </c>
      <c r="R256" s="41">
        <f t="shared" si="10"/>
        <v>61603</v>
      </c>
      <c r="S256" s="41">
        <f t="shared" si="10"/>
        <v>61749</v>
      </c>
      <c r="T256" s="41">
        <f t="shared" si="10"/>
        <v>58752</v>
      </c>
      <c r="U256" s="41">
        <f t="shared" si="10"/>
        <v>59278</v>
      </c>
      <c r="V256" s="41">
        <f t="shared" si="10"/>
        <v>59307</v>
      </c>
      <c r="W256" s="42">
        <f t="shared" si="11"/>
        <v>60610</v>
      </c>
      <c r="X256" s="42">
        <f t="shared" si="11"/>
        <v>61356</v>
      </c>
      <c r="Y256" s="42">
        <f t="shared" si="11"/>
        <v>64118</v>
      </c>
      <c r="Z256" s="42">
        <f t="shared" si="11"/>
        <v>64846</v>
      </c>
      <c r="AA256" s="42">
        <f t="shared" si="11"/>
        <v>66256</v>
      </c>
      <c r="AB256" s="42">
        <f t="shared" si="11"/>
        <v>70583</v>
      </c>
      <c r="AC256" s="42">
        <f t="shared" si="11"/>
        <v>71454</v>
      </c>
      <c r="AD256" s="42">
        <f t="shared" si="11"/>
        <v>75587</v>
      </c>
      <c r="AE256" s="42">
        <f t="shared" si="11"/>
        <v>77107</v>
      </c>
      <c r="AF256" s="42">
        <f t="shared" si="11"/>
        <v>79893</v>
      </c>
      <c r="AG256" s="42">
        <f t="shared" si="11"/>
        <v>84718</v>
      </c>
      <c r="AH256" s="42">
        <f t="shared" si="11"/>
        <v>84291</v>
      </c>
    </row>
    <row r="257" spans="12:34">
      <c r="L257" s="40">
        <v>48</v>
      </c>
      <c r="M257" s="41">
        <f t="shared" si="10"/>
        <v>58144</v>
      </c>
      <c r="N257" s="41">
        <f t="shared" si="10"/>
        <v>56341</v>
      </c>
      <c r="O257" s="41">
        <f t="shared" si="10"/>
        <v>47706</v>
      </c>
      <c r="P257" s="41">
        <f t="shared" si="10"/>
        <v>69436</v>
      </c>
      <c r="Q257" s="41">
        <f t="shared" si="10"/>
        <v>63225</v>
      </c>
      <c r="R257" s="41">
        <f t="shared" si="10"/>
        <v>63922</v>
      </c>
      <c r="S257" s="41">
        <f t="shared" si="10"/>
        <v>61501</v>
      </c>
      <c r="T257" s="41">
        <f t="shared" si="10"/>
        <v>61736</v>
      </c>
      <c r="U257" s="41">
        <f t="shared" si="10"/>
        <v>58743</v>
      </c>
      <c r="V257" s="41">
        <f t="shared" si="10"/>
        <v>59237</v>
      </c>
      <c r="W257" s="42">
        <f t="shared" si="11"/>
        <v>59275</v>
      </c>
      <c r="X257" s="42">
        <f t="shared" si="11"/>
        <v>60707</v>
      </c>
      <c r="Y257" s="42">
        <f t="shared" si="11"/>
        <v>61910</v>
      </c>
      <c r="Z257" s="42">
        <f t="shared" si="11"/>
        <v>64308</v>
      </c>
      <c r="AA257" s="42">
        <f t="shared" si="11"/>
        <v>64990</v>
      </c>
      <c r="AB257" s="42">
        <f t="shared" si="11"/>
        <v>66344</v>
      </c>
      <c r="AC257" s="42">
        <f t="shared" si="11"/>
        <v>71014</v>
      </c>
      <c r="AD257" s="42">
        <f t="shared" si="11"/>
        <v>71662</v>
      </c>
      <c r="AE257" s="42">
        <f t="shared" si="11"/>
        <v>75527</v>
      </c>
      <c r="AF257" s="42">
        <f t="shared" si="11"/>
        <v>76937</v>
      </c>
      <c r="AG257" s="42">
        <f t="shared" si="11"/>
        <v>79283</v>
      </c>
      <c r="AH257" s="42">
        <f t="shared" si="11"/>
        <v>85131</v>
      </c>
    </row>
    <row r="258" spans="12:34">
      <c r="L258" s="40">
        <v>49</v>
      </c>
      <c r="M258" s="41">
        <f t="shared" ref="M258:V273" si="12">M52+M155</f>
        <v>56923</v>
      </c>
      <c r="N258" s="41">
        <f t="shared" si="12"/>
        <v>57987</v>
      </c>
      <c r="O258" s="41">
        <f t="shared" si="12"/>
        <v>56196</v>
      </c>
      <c r="P258" s="41">
        <f t="shared" si="12"/>
        <v>47574</v>
      </c>
      <c r="Q258" s="41">
        <f t="shared" si="12"/>
        <v>69256</v>
      </c>
      <c r="R258" s="41">
        <f t="shared" si="12"/>
        <v>63063</v>
      </c>
      <c r="S258" s="41">
        <f t="shared" si="12"/>
        <v>63780</v>
      </c>
      <c r="T258" s="41">
        <f t="shared" si="12"/>
        <v>61413</v>
      </c>
      <c r="U258" s="41">
        <f t="shared" si="12"/>
        <v>61670</v>
      </c>
      <c r="V258" s="41">
        <f t="shared" si="12"/>
        <v>58667</v>
      </c>
      <c r="W258" s="42">
        <f t="shared" ref="W258:AH273" si="13">X52</f>
        <v>59208</v>
      </c>
      <c r="X258" s="42">
        <f t="shared" si="13"/>
        <v>59368</v>
      </c>
      <c r="Y258" s="42">
        <f t="shared" si="13"/>
        <v>61219</v>
      </c>
      <c r="Z258" s="42">
        <f t="shared" si="13"/>
        <v>62174</v>
      </c>
      <c r="AA258" s="42">
        <f t="shared" si="13"/>
        <v>64284</v>
      </c>
      <c r="AB258" s="42">
        <f t="shared" si="13"/>
        <v>65003</v>
      </c>
      <c r="AC258" s="42">
        <f t="shared" si="13"/>
        <v>66792</v>
      </c>
      <c r="AD258" s="42">
        <f t="shared" si="13"/>
        <v>71179</v>
      </c>
      <c r="AE258" s="42">
        <f t="shared" si="13"/>
        <v>71527</v>
      </c>
      <c r="AF258" s="42">
        <f t="shared" si="13"/>
        <v>75436</v>
      </c>
      <c r="AG258" s="42">
        <f t="shared" si="13"/>
        <v>76391</v>
      </c>
      <c r="AH258" s="42">
        <f t="shared" si="13"/>
        <v>79646</v>
      </c>
    </row>
    <row r="259" spans="12:34">
      <c r="L259" s="40">
        <v>50</v>
      </c>
      <c r="M259" s="41">
        <f t="shared" si="12"/>
        <v>57284</v>
      </c>
      <c r="N259" s="41">
        <f t="shared" si="12"/>
        <v>56786</v>
      </c>
      <c r="O259" s="41">
        <f t="shared" si="12"/>
        <v>57835</v>
      </c>
      <c r="P259" s="41">
        <f t="shared" si="12"/>
        <v>56053</v>
      </c>
      <c r="Q259" s="41">
        <f t="shared" si="12"/>
        <v>47448</v>
      </c>
      <c r="R259" s="41">
        <f t="shared" si="12"/>
        <v>69049</v>
      </c>
      <c r="S259" s="41">
        <f t="shared" si="12"/>
        <v>62886</v>
      </c>
      <c r="T259" s="41">
        <f t="shared" si="12"/>
        <v>63612</v>
      </c>
      <c r="U259" s="41">
        <f t="shared" si="12"/>
        <v>61296</v>
      </c>
      <c r="V259" s="41">
        <f t="shared" si="12"/>
        <v>61604</v>
      </c>
      <c r="W259" s="42">
        <f t="shared" si="13"/>
        <v>58580</v>
      </c>
      <c r="X259" s="42">
        <f t="shared" si="13"/>
        <v>59220</v>
      </c>
      <c r="Y259" s="42">
        <f t="shared" si="13"/>
        <v>59733</v>
      </c>
      <c r="Z259" s="42">
        <f t="shared" si="13"/>
        <v>61404</v>
      </c>
      <c r="AA259" s="42">
        <f t="shared" si="13"/>
        <v>62229</v>
      </c>
      <c r="AB259" s="42">
        <f t="shared" si="13"/>
        <v>64238</v>
      </c>
      <c r="AC259" s="42">
        <f t="shared" si="13"/>
        <v>65309</v>
      </c>
      <c r="AD259" s="42">
        <f t="shared" si="13"/>
        <v>66853</v>
      </c>
      <c r="AE259" s="42">
        <f t="shared" si="13"/>
        <v>71169</v>
      </c>
      <c r="AF259" s="42">
        <f t="shared" si="13"/>
        <v>71422</v>
      </c>
      <c r="AG259" s="42">
        <f t="shared" si="13"/>
        <v>74708</v>
      </c>
      <c r="AH259" s="42">
        <f t="shared" si="13"/>
        <v>76710</v>
      </c>
    </row>
    <row r="260" spans="12:34">
      <c r="L260" s="40">
        <v>51</v>
      </c>
      <c r="M260" s="41">
        <f t="shared" si="12"/>
        <v>60865</v>
      </c>
      <c r="N260" s="41">
        <f t="shared" si="12"/>
        <v>57114</v>
      </c>
      <c r="O260" s="41">
        <f t="shared" si="12"/>
        <v>56565</v>
      </c>
      <c r="P260" s="41">
        <f t="shared" si="12"/>
        <v>57651</v>
      </c>
      <c r="Q260" s="41">
        <f t="shared" si="12"/>
        <v>55883</v>
      </c>
      <c r="R260" s="41">
        <f t="shared" si="12"/>
        <v>47330</v>
      </c>
      <c r="S260" s="41">
        <f t="shared" si="12"/>
        <v>68850</v>
      </c>
      <c r="T260" s="41">
        <f t="shared" si="12"/>
        <v>62701</v>
      </c>
      <c r="U260" s="41">
        <f t="shared" si="12"/>
        <v>63474</v>
      </c>
      <c r="V260" s="41">
        <f t="shared" si="12"/>
        <v>61163</v>
      </c>
      <c r="W260" s="42">
        <f t="shared" si="13"/>
        <v>61510</v>
      </c>
      <c r="X260" s="42">
        <f t="shared" si="13"/>
        <v>58594</v>
      </c>
      <c r="Y260" s="42">
        <f t="shared" si="13"/>
        <v>59514</v>
      </c>
      <c r="Z260" s="42">
        <f t="shared" si="13"/>
        <v>59827</v>
      </c>
      <c r="AA260" s="42">
        <f t="shared" si="13"/>
        <v>61482</v>
      </c>
      <c r="AB260" s="42">
        <f t="shared" si="13"/>
        <v>62171</v>
      </c>
      <c r="AC260" s="42">
        <f t="shared" si="13"/>
        <v>64407</v>
      </c>
      <c r="AD260" s="42">
        <f t="shared" si="13"/>
        <v>65488</v>
      </c>
      <c r="AE260" s="42">
        <f t="shared" si="13"/>
        <v>66755</v>
      </c>
      <c r="AF260" s="42">
        <f t="shared" si="13"/>
        <v>71065</v>
      </c>
      <c r="AG260" s="42">
        <f t="shared" si="13"/>
        <v>70927</v>
      </c>
      <c r="AH260" s="42">
        <f t="shared" si="13"/>
        <v>74925</v>
      </c>
    </row>
    <row r="261" spans="12:34">
      <c r="L261" s="40">
        <v>52</v>
      </c>
      <c r="M261" s="41">
        <f t="shared" si="12"/>
        <v>60341</v>
      </c>
      <c r="N261" s="41">
        <f t="shared" si="12"/>
        <v>60698</v>
      </c>
      <c r="O261" s="41">
        <f t="shared" si="12"/>
        <v>56947</v>
      </c>
      <c r="P261" s="41">
        <f t="shared" si="12"/>
        <v>56375</v>
      </c>
      <c r="Q261" s="41">
        <f t="shared" si="12"/>
        <v>57497</v>
      </c>
      <c r="R261" s="41">
        <f t="shared" si="12"/>
        <v>55710</v>
      </c>
      <c r="S261" s="41">
        <f t="shared" si="12"/>
        <v>47255</v>
      </c>
      <c r="T261" s="41">
        <f t="shared" si="12"/>
        <v>68659</v>
      </c>
      <c r="U261" s="41">
        <f t="shared" si="12"/>
        <v>62521</v>
      </c>
      <c r="V261" s="41">
        <f t="shared" si="12"/>
        <v>63314</v>
      </c>
      <c r="W261" s="42">
        <f t="shared" si="13"/>
        <v>61005</v>
      </c>
      <c r="X261" s="42">
        <f t="shared" si="13"/>
        <v>61464</v>
      </c>
      <c r="Y261" s="42">
        <f t="shared" si="13"/>
        <v>58791</v>
      </c>
      <c r="Z261" s="42">
        <f t="shared" si="13"/>
        <v>59554</v>
      </c>
      <c r="AA261" s="42">
        <f t="shared" si="13"/>
        <v>59769</v>
      </c>
      <c r="AB261" s="42">
        <f t="shared" si="13"/>
        <v>61455</v>
      </c>
      <c r="AC261" s="42">
        <f t="shared" si="13"/>
        <v>62359</v>
      </c>
      <c r="AD261" s="42">
        <f t="shared" si="13"/>
        <v>64432</v>
      </c>
      <c r="AE261" s="42">
        <f t="shared" si="13"/>
        <v>65435</v>
      </c>
      <c r="AF261" s="42">
        <f t="shared" si="13"/>
        <v>66627</v>
      </c>
      <c r="AG261" s="42">
        <f t="shared" si="13"/>
        <v>70700</v>
      </c>
      <c r="AH261" s="42">
        <f t="shared" si="13"/>
        <v>71177</v>
      </c>
    </row>
    <row r="262" spans="12:34">
      <c r="L262" s="40">
        <v>53</v>
      </c>
      <c r="M262" s="41">
        <f t="shared" si="12"/>
        <v>59109</v>
      </c>
      <c r="N262" s="41">
        <f t="shared" si="12"/>
        <v>60098</v>
      </c>
      <c r="O262" s="41">
        <f t="shared" si="12"/>
        <v>60459</v>
      </c>
      <c r="P262" s="41">
        <f t="shared" si="12"/>
        <v>56736</v>
      </c>
      <c r="Q262" s="41">
        <f t="shared" si="12"/>
        <v>56218</v>
      </c>
      <c r="R262" s="41">
        <f t="shared" si="12"/>
        <v>57345</v>
      </c>
      <c r="S262" s="41">
        <f t="shared" si="12"/>
        <v>55559</v>
      </c>
      <c r="T262" s="41">
        <f t="shared" si="12"/>
        <v>47159</v>
      </c>
      <c r="U262" s="41">
        <f t="shared" si="12"/>
        <v>68390</v>
      </c>
      <c r="V262" s="41">
        <f t="shared" si="12"/>
        <v>62278</v>
      </c>
      <c r="W262" s="42">
        <f t="shared" si="13"/>
        <v>63087</v>
      </c>
      <c r="X262" s="42">
        <f t="shared" si="13"/>
        <v>60987</v>
      </c>
      <c r="Y262" s="42">
        <f t="shared" si="13"/>
        <v>61589</v>
      </c>
      <c r="Z262" s="42">
        <f t="shared" si="13"/>
        <v>58799</v>
      </c>
      <c r="AA262" s="42">
        <f t="shared" si="13"/>
        <v>59402</v>
      </c>
      <c r="AB262" s="42">
        <f t="shared" si="13"/>
        <v>59675</v>
      </c>
      <c r="AC262" s="42">
        <f t="shared" si="13"/>
        <v>61542</v>
      </c>
      <c r="AD262" s="42">
        <f t="shared" si="13"/>
        <v>62426</v>
      </c>
      <c r="AE262" s="42">
        <f t="shared" si="13"/>
        <v>64273</v>
      </c>
      <c r="AF262" s="42">
        <f t="shared" si="13"/>
        <v>65376</v>
      </c>
      <c r="AG262" s="42">
        <f t="shared" si="13"/>
        <v>66353</v>
      </c>
      <c r="AH262" s="42">
        <f t="shared" si="13"/>
        <v>70854</v>
      </c>
    </row>
    <row r="263" spans="12:34">
      <c r="L263" s="40">
        <v>54</v>
      </c>
      <c r="M263" s="41">
        <f t="shared" si="12"/>
        <v>54643</v>
      </c>
      <c r="N263" s="41">
        <f t="shared" si="12"/>
        <v>58859</v>
      </c>
      <c r="O263" s="41">
        <f t="shared" si="12"/>
        <v>59870</v>
      </c>
      <c r="P263" s="41">
        <f t="shared" si="12"/>
        <v>60241</v>
      </c>
      <c r="Q263" s="41">
        <f t="shared" si="12"/>
        <v>56544</v>
      </c>
      <c r="R263" s="41">
        <f t="shared" si="12"/>
        <v>55998</v>
      </c>
      <c r="S263" s="41">
        <f t="shared" si="12"/>
        <v>57180</v>
      </c>
      <c r="T263" s="41">
        <f t="shared" si="12"/>
        <v>55399</v>
      </c>
      <c r="U263" s="41">
        <f t="shared" si="12"/>
        <v>47039</v>
      </c>
      <c r="V263" s="41">
        <f t="shared" si="12"/>
        <v>68131</v>
      </c>
      <c r="W263" s="42">
        <f t="shared" si="13"/>
        <v>62059</v>
      </c>
      <c r="X263" s="42">
        <f t="shared" si="13"/>
        <v>63073</v>
      </c>
      <c r="Y263" s="42">
        <f t="shared" si="13"/>
        <v>61175</v>
      </c>
      <c r="Z263" s="42">
        <f t="shared" si="13"/>
        <v>61582</v>
      </c>
      <c r="AA263" s="42">
        <f t="shared" si="13"/>
        <v>58704</v>
      </c>
      <c r="AB263" s="42">
        <f t="shared" si="13"/>
        <v>59280</v>
      </c>
      <c r="AC263" s="42">
        <f t="shared" si="13"/>
        <v>59671</v>
      </c>
      <c r="AD263" s="42">
        <f t="shared" si="13"/>
        <v>61548</v>
      </c>
      <c r="AE263" s="42">
        <f t="shared" si="13"/>
        <v>62330</v>
      </c>
      <c r="AF263" s="42">
        <f t="shared" si="13"/>
        <v>64182</v>
      </c>
      <c r="AG263" s="42">
        <f t="shared" si="13"/>
        <v>65068</v>
      </c>
      <c r="AH263" s="42">
        <f t="shared" si="13"/>
        <v>66380</v>
      </c>
    </row>
    <row r="264" spans="12:34">
      <c r="L264" s="40">
        <v>55</v>
      </c>
      <c r="M264" s="41">
        <f t="shared" si="12"/>
        <v>51836</v>
      </c>
      <c r="N264" s="41">
        <f t="shared" si="12"/>
        <v>54386</v>
      </c>
      <c r="O264" s="41">
        <f t="shared" si="12"/>
        <v>58617</v>
      </c>
      <c r="P264" s="41">
        <f t="shared" si="12"/>
        <v>59607</v>
      </c>
      <c r="Q264" s="41">
        <f t="shared" si="12"/>
        <v>60052</v>
      </c>
      <c r="R264" s="41">
        <f t="shared" si="12"/>
        <v>56342</v>
      </c>
      <c r="S264" s="41">
        <f t="shared" si="12"/>
        <v>55837</v>
      </c>
      <c r="T264" s="41">
        <f t="shared" si="12"/>
        <v>57006</v>
      </c>
      <c r="U264" s="41">
        <f t="shared" si="12"/>
        <v>55214</v>
      </c>
      <c r="V264" s="41">
        <f t="shared" si="12"/>
        <v>46884</v>
      </c>
      <c r="W264" s="42">
        <f t="shared" si="13"/>
        <v>67804</v>
      </c>
      <c r="X264" s="42">
        <f t="shared" si="13"/>
        <v>61994</v>
      </c>
      <c r="Y264" s="42">
        <f t="shared" si="13"/>
        <v>63149</v>
      </c>
      <c r="Z264" s="42">
        <f t="shared" si="13"/>
        <v>61176</v>
      </c>
      <c r="AA264" s="42">
        <f t="shared" si="13"/>
        <v>61456</v>
      </c>
      <c r="AB264" s="42">
        <f t="shared" si="13"/>
        <v>58510</v>
      </c>
      <c r="AC264" s="42">
        <f t="shared" si="13"/>
        <v>59167</v>
      </c>
      <c r="AD264" s="42">
        <f t="shared" si="13"/>
        <v>59641</v>
      </c>
      <c r="AE264" s="42">
        <f t="shared" si="13"/>
        <v>61376</v>
      </c>
      <c r="AF264" s="42">
        <f t="shared" si="13"/>
        <v>62197</v>
      </c>
      <c r="AG264" s="42">
        <f t="shared" si="13"/>
        <v>63982</v>
      </c>
      <c r="AH264" s="42">
        <f t="shared" si="13"/>
        <v>65174</v>
      </c>
    </row>
    <row r="265" spans="12:34">
      <c r="L265" s="40">
        <v>56</v>
      </c>
      <c r="M265" s="41">
        <f t="shared" si="12"/>
        <v>53475</v>
      </c>
      <c r="N265" s="41">
        <f t="shared" si="12"/>
        <v>51593</v>
      </c>
      <c r="O265" s="41">
        <f t="shared" si="12"/>
        <v>54110</v>
      </c>
      <c r="P265" s="41">
        <f t="shared" si="12"/>
        <v>58333</v>
      </c>
      <c r="Q265" s="41">
        <f t="shared" si="12"/>
        <v>59357</v>
      </c>
      <c r="R265" s="41">
        <f t="shared" si="12"/>
        <v>59771</v>
      </c>
      <c r="S265" s="41">
        <f t="shared" si="12"/>
        <v>56144</v>
      </c>
      <c r="T265" s="41">
        <f t="shared" si="12"/>
        <v>55609</v>
      </c>
      <c r="U265" s="41">
        <f t="shared" si="12"/>
        <v>56801</v>
      </c>
      <c r="V265" s="41">
        <f t="shared" si="12"/>
        <v>54936</v>
      </c>
      <c r="W265" s="42">
        <f t="shared" si="13"/>
        <v>46684</v>
      </c>
      <c r="X265" s="42">
        <f t="shared" si="13"/>
        <v>67740</v>
      </c>
      <c r="Y265" s="42">
        <f t="shared" si="13"/>
        <v>62030</v>
      </c>
      <c r="Z265" s="42">
        <f t="shared" si="13"/>
        <v>63060</v>
      </c>
      <c r="AA265" s="42">
        <f t="shared" si="13"/>
        <v>61039</v>
      </c>
      <c r="AB265" s="42">
        <f t="shared" si="13"/>
        <v>61276</v>
      </c>
      <c r="AC265" s="42">
        <f t="shared" si="13"/>
        <v>58440</v>
      </c>
      <c r="AD265" s="42">
        <f t="shared" si="13"/>
        <v>59062</v>
      </c>
      <c r="AE265" s="42">
        <f t="shared" si="13"/>
        <v>59408</v>
      </c>
      <c r="AF265" s="42">
        <f t="shared" si="13"/>
        <v>61184</v>
      </c>
      <c r="AG265" s="42">
        <f t="shared" si="13"/>
        <v>61898</v>
      </c>
      <c r="AH265" s="42">
        <f t="shared" si="13"/>
        <v>64011</v>
      </c>
    </row>
    <row r="266" spans="12:34">
      <c r="L266" s="40">
        <v>57</v>
      </c>
      <c r="M266" s="41">
        <f t="shared" si="12"/>
        <v>52535</v>
      </c>
      <c r="N266" s="41">
        <f t="shared" si="12"/>
        <v>53198</v>
      </c>
      <c r="O266" s="41">
        <f t="shared" si="12"/>
        <v>51345</v>
      </c>
      <c r="P266" s="41">
        <f t="shared" si="12"/>
        <v>53788</v>
      </c>
      <c r="Q266" s="41">
        <f t="shared" si="12"/>
        <v>58040</v>
      </c>
      <c r="R266" s="41">
        <f t="shared" si="12"/>
        <v>59093</v>
      </c>
      <c r="S266" s="41">
        <f t="shared" si="12"/>
        <v>59598</v>
      </c>
      <c r="T266" s="41">
        <f t="shared" si="12"/>
        <v>55943</v>
      </c>
      <c r="U266" s="41">
        <f t="shared" si="12"/>
        <v>55407</v>
      </c>
      <c r="V266" s="41">
        <f t="shared" si="12"/>
        <v>56616</v>
      </c>
      <c r="W266" s="42">
        <f t="shared" si="13"/>
        <v>54681</v>
      </c>
      <c r="X266" s="42">
        <f t="shared" si="13"/>
        <v>46554</v>
      </c>
      <c r="Y266" s="42">
        <f t="shared" si="13"/>
        <v>67622</v>
      </c>
      <c r="Z266" s="42">
        <f t="shared" si="13"/>
        <v>61966</v>
      </c>
      <c r="AA266" s="42">
        <f t="shared" si="13"/>
        <v>62907</v>
      </c>
      <c r="AB266" s="42">
        <f t="shared" si="13"/>
        <v>60819</v>
      </c>
      <c r="AC266" s="42">
        <f t="shared" si="13"/>
        <v>61151</v>
      </c>
      <c r="AD266" s="42">
        <f t="shared" si="13"/>
        <v>58276</v>
      </c>
      <c r="AE266" s="42">
        <f t="shared" si="13"/>
        <v>58785</v>
      </c>
      <c r="AF266" s="42">
        <f t="shared" si="13"/>
        <v>59243</v>
      </c>
      <c r="AG266" s="42">
        <f t="shared" si="13"/>
        <v>60893</v>
      </c>
      <c r="AH266" s="42">
        <f t="shared" si="13"/>
        <v>61853</v>
      </c>
    </row>
    <row r="267" spans="12:34">
      <c r="L267" s="40">
        <v>58</v>
      </c>
      <c r="M267" s="41">
        <f t="shared" si="12"/>
        <v>49753</v>
      </c>
      <c r="N267" s="41">
        <f t="shared" si="12"/>
        <v>52166</v>
      </c>
      <c r="O267" s="41">
        <f t="shared" si="12"/>
        <v>52888</v>
      </c>
      <c r="P267" s="41">
        <f t="shared" si="12"/>
        <v>51021</v>
      </c>
      <c r="Q267" s="41">
        <f t="shared" si="12"/>
        <v>53468</v>
      </c>
      <c r="R267" s="41">
        <f t="shared" si="12"/>
        <v>57764</v>
      </c>
      <c r="S267" s="41">
        <f t="shared" si="12"/>
        <v>58810</v>
      </c>
      <c r="T267" s="41">
        <f t="shared" si="12"/>
        <v>59341</v>
      </c>
      <c r="U267" s="41">
        <f t="shared" si="12"/>
        <v>55710</v>
      </c>
      <c r="V267" s="41">
        <f t="shared" si="12"/>
        <v>55168</v>
      </c>
      <c r="W267" s="42">
        <f t="shared" si="13"/>
        <v>56333</v>
      </c>
      <c r="X267" s="42">
        <f t="shared" si="13"/>
        <v>54491</v>
      </c>
      <c r="Y267" s="42">
        <f t="shared" si="13"/>
        <v>46467</v>
      </c>
      <c r="Z267" s="42">
        <f t="shared" si="13"/>
        <v>67483</v>
      </c>
      <c r="AA267" s="42">
        <f t="shared" si="13"/>
        <v>61790</v>
      </c>
      <c r="AB267" s="42">
        <f t="shared" si="13"/>
        <v>62679</v>
      </c>
      <c r="AC267" s="42">
        <f t="shared" si="13"/>
        <v>60602</v>
      </c>
      <c r="AD267" s="42">
        <f t="shared" si="13"/>
        <v>61036</v>
      </c>
      <c r="AE267" s="42">
        <f t="shared" si="13"/>
        <v>58095</v>
      </c>
      <c r="AF267" s="42">
        <f t="shared" si="13"/>
        <v>58531</v>
      </c>
      <c r="AG267" s="42">
        <f t="shared" si="13"/>
        <v>58860</v>
      </c>
      <c r="AH267" s="42">
        <f t="shared" si="13"/>
        <v>60954</v>
      </c>
    </row>
    <row r="268" spans="12:34">
      <c r="L268" s="40">
        <v>59</v>
      </c>
      <c r="M268" s="41">
        <f t="shared" si="12"/>
        <v>49916</v>
      </c>
      <c r="N268" s="41">
        <f t="shared" si="12"/>
        <v>49426</v>
      </c>
      <c r="O268" s="41">
        <f t="shared" si="12"/>
        <v>51811</v>
      </c>
      <c r="P268" s="41">
        <f t="shared" si="12"/>
        <v>52539</v>
      </c>
      <c r="Q268" s="41">
        <f t="shared" si="12"/>
        <v>50725</v>
      </c>
      <c r="R268" s="41">
        <f t="shared" si="12"/>
        <v>53114</v>
      </c>
      <c r="S268" s="41">
        <f t="shared" si="12"/>
        <v>57430</v>
      </c>
      <c r="T268" s="41">
        <f t="shared" si="12"/>
        <v>58503</v>
      </c>
      <c r="U268" s="41">
        <f t="shared" si="12"/>
        <v>59054</v>
      </c>
      <c r="V268" s="41">
        <f t="shared" si="12"/>
        <v>55461</v>
      </c>
      <c r="W268" s="42">
        <f t="shared" si="13"/>
        <v>54870</v>
      </c>
      <c r="X268" s="42">
        <f t="shared" si="13"/>
        <v>56136</v>
      </c>
      <c r="Y268" s="42">
        <f t="shared" si="13"/>
        <v>54372</v>
      </c>
      <c r="Z268" s="42">
        <f t="shared" si="13"/>
        <v>46364</v>
      </c>
      <c r="AA268" s="42">
        <f t="shared" si="13"/>
        <v>67199</v>
      </c>
      <c r="AB268" s="42">
        <f t="shared" si="13"/>
        <v>61572</v>
      </c>
      <c r="AC268" s="42">
        <f t="shared" si="13"/>
        <v>62494</v>
      </c>
      <c r="AD268" s="42">
        <f t="shared" si="13"/>
        <v>60388</v>
      </c>
      <c r="AE268" s="42">
        <f t="shared" si="13"/>
        <v>60703</v>
      </c>
      <c r="AF268" s="42">
        <f t="shared" si="13"/>
        <v>57805</v>
      </c>
      <c r="AG268" s="42">
        <f t="shared" si="13"/>
        <v>58041</v>
      </c>
      <c r="AH268" s="42">
        <f t="shared" si="13"/>
        <v>58781</v>
      </c>
    </row>
    <row r="269" spans="12:34">
      <c r="L269" s="40">
        <v>60</v>
      </c>
      <c r="M269" s="41">
        <f t="shared" si="12"/>
        <v>50014</v>
      </c>
      <c r="N269" s="41">
        <f t="shared" si="12"/>
        <v>49445</v>
      </c>
      <c r="O269" s="41">
        <f t="shared" si="12"/>
        <v>49030</v>
      </c>
      <c r="P269" s="41">
        <f t="shared" si="12"/>
        <v>51417</v>
      </c>
      <c r="Q269" s="41">
        <f t="shared" si="12"/>
        <v>52180</v>
      </c>
      <c r="R269" s="41">
        <f t="shared" si="12"/>
        <v>50454</v>
      </c>
      <c r="S269" s="41">
        <f t="shared" si="12"/>
        <v>52783</v>
      </c>
      <c r="T269" s="41">
        <f t="shared" si="12"/>
        <v>57112</v>
      </c>
      <c r="U269" s="41">
        <f t="shared" si="12"/>
        <v>58126</v>
      </c>
      <c r="V269" s="41">
        <f t="shared" si="12"/>
        <v>58734</v>
      </c>
      <c r="W269" s="42">
        <f t="shared" si="13"/>
        <v>55098</v>
      </c>
      <c r="X269" s="42">
        <f t="shared" si="13"/>
        <v>54636</v>
      </c>
      <c r="Y269" s="42">
        <f t="shared" si="13"/>
        <v>55888</v>
      </c>
      <c r="Z269" s="42">
        <f t="shared" si="13"/>
        <v>54162</v>
      </c>
      <c r="AA269" s="42">
        <f t="shared" si="13"/>
        <v>46148</v>
      </c>
      <c r="AB269" s="42">
        <f t="shared" si="13"/>
        <v>66904</v>
      </c>
      <c r="AC269" s="42">
        <f t="shared" si="13"/>
        <v>61322</v>
      </c>
      <c r="AD269" s="42">
        <f t="shared" si="13"/>
        <v>62210</v>
      </c>
      <c r="AE269" s="42">
        <f t="shared" si="13"/>
        <v>60072</v>
      </c>
      <c r="AF269" s="42">
        <f t="shared" si="13"/>
        <v>60354</v>
      </c>
      <c r="AG269" s="42">
        <f t="shared" si="13"/>
        <v>57218</v>
      </c>
      <c r="AH269" s="42">
        <f t="shared" si="13"/>
        <v>57921</v>
      </c>
    </row>
    <row r="270" spans="12:34">
      <c r="L270" s="40">
        <v>61</v>
      </c>
      <c r="M270" s="41">
        <f t="shared" si="12"/>
        <v>51996</v>
      </c>
      <c r="N270" s="41">
        <f t="shared" si="12"/>
        <v>49540</v>
      </c>
      <c r="O270" s="41">
        <f t="shared" si="12"/>
        <v>49047</v>
      </c>
      <c r="P270" s="41">
        <f t="shared" si="12"/>
        <v>48669</v>
      </c>
      <c r="Q270" s="41">
        <f t="shared" si="12"/>
        <v>51043</v>
      </c>
      <c r="R270" s="41">
        <f t="shared" si="12"/>
        <v>51843</v>
      </c>
      <c r="S270" s="41">
        <f t="shared" si="12"/>
        <v>50125</v>
      </c>
      <c r="T270" s="41">
        <f t="shared" si="12"/>
        <v>52386</v>
      </c>
      <c r="U270" s="41">
        <f t="shared" si="12"/>
        <v>56745</v>
      </c>
      <c r="V270" s="41">
        <f t="shared" si="12"/>
        <v>57774</v>
      </c>
      <c r="W270" s="42">
        <f t="shared" si="13"/>
        <v>58367</v>
      </c>
      <c r="X270" s="42">
        <f t="shared" si="13"/>
        <v>54848</v>
      </c>
      <c r="Y270" s="42">
        <f t="shared" si="13"/>
        <v>54365</v>
      </c>
      <c r="Z270" s="42">
        <f t="shared" si="13"/>
        <v>55707</v>
      </c>
      <c r="AA270" s="42">
        <f t="shared" si="13"/>
        <v>53851</v>
      </c>
      <c r="AB270" s="42">
        <f t="shared" si="13"/>
        <v>45851</v>
      </c>
      <c r="AC270" s="42">
        <f t="shared" si="13"/>
        <v>66600</v>
      </c>
      <c r="AD270" s="42">
        <f t="shared" si="13"/>
        <v>61002</v>
      </c>
      <c r="AE270" s="42">
        <f t="shared" si="13"/>
        <v>61945</v>
      </c>
      <c r="AF270" s="42">
        <f t="shared" si="13"/>
        <v>59707</v>
      </c>
      <c r="AG270" s="42">
        <f t="shared" si="13"/>
        <v>59785</v>
      </c>
      <c r="AH270" s="42">
        <f t="shared" si="13"/>
        <v>57228</v>
      </c>
    </row>
    <row r="271" spans="12:34">
      <c r="L271" s="40">
        <v>62</v>
      </c>
      <c r="M271" s="41">
        <f t="shared" si="12"/>
        <v>48217</v>
      </c>
      <c r="N271" s="41">
        <f t="shared" si="12"/>
        <v>51491</v>
      </c>
      <c r="O271" s="41">
        <f t="shared" si="12"/>
        <v>49097</v>
      </c>
      <c r="P271" s="41">
        <f t="shared" si="12"/>
        <v>48651</v>
      </c>
      <c r="Q271" s="41">
        <f t="shared" si="12"/>
        <v>48270</v>
      </c>
      <c r="R271" s="41">
        <f t="shared" si="12"/>
        <v>50609</v>
      </c>
      <c r="S271" s="41">
        <f t="shared" si="12"/>
        <v>51414</v>
      </c>
      <c r="T271" s="41">
        <f t="shared" si="12"/>
        <v>49736</v>
      </c>
      <c r="U271" s="41">
        <f t="shared" si="12"/>
        <v>51938</v>
      </c>
      <c r="V271" s="41">
        <f t="shared" si="12"/>
        <v>56349</v>
      </c>
      <c r="W271" s="42">
        <f t="shared" si="13"/>
        <v>57333</v>
      </c>
      <c r="X271" s="42">
        <f t="shared" si="13"/>
        <v>58013</v>
      </c>
      <c r="Y271" s="42">
        <f t="shared" si="13"/>
        <v>54551</v>
      </c>
      <c r="Z271" s="42">
        <f t="shared" si="13"/>
        <v>54046</v>
      </c>
      <c r="AA271" s="42">
        <f t="shared" si="13"/>
        <v>55342</v>
      </c>
      <c r="AB271" s="42">
        <f t="shared" si="13"/>
        <v>53554</v>
      </c>
      <c r="AC271" s="42">
        <f t="shared" si="13"/>
        <v>45580</v>
      </c>
      <c r="AD271" s="42">
        <f t="shared" si="13"/>
        <v>66240</v>
      </c>
      <c r="AE271" s="42">
        <f t="shared" si="13"/>
        <v>60732</v>
      </c>
      <c r="AF271" s="42">
        <f t="shared" si="13"/>
        <v>61572</v>
      </c>
      <c r="AG271" s="42">
        <f t="shared" si="13"/>
        <v>59050</v>
      </c>
      <c r="AH271" s="42">
        <f t="shared" si="13"/>
        <v>59625</v>
      </c>
    </row>
    <row r="272" spans="12:34">
      <c r="L272" s="40">
        <v>63</v>
      </c>
      <c r="M272" s="41">
        <f t="shared" si="12"/>
        <v>49445</v>
      </c>
      <c r="N272" s="41">
        <f t="shared" si="12"/>
        <v>47680</v>
      </c>
      <c r="O272" s="41">
        <f t="shared" si="12"/>
        <v>50916</v>
      </c>
      <c r="P272" s="41">
        <f t="shared" si="12"/>
        <v>48598</v>
      </c>
      <c r="Q272" s="41">
        <f t="shared" si="12"/>
        <v>48219</v>
      </c>
      <c r="R272" s="41">
        <f t="shared" si="12"/>
        <v>47867</v>
      </c>
      <c r="S272" s="41">
        <f t="shared" si="12"/>
        <v>50132</v>
      </c>
      <c r="T272" s="41">
        <f t="shared" si="12"/>
        <v>50989</v>
      </c>
      <c r="U272" s="41">
        <f t="shared" si="12"/>
        <v>49343</v>
      </c>
      <c r="V272" s="41">
        <f t="shared" si="12"/>
        <v>51526</v>
      </c>
      <c r="W272" s="42">
        <f t="shared" si="13"/>
        <v>55886</v>
      </c>
      <c r="X272" s="42">
        <f t="shared" si="13"/>
        <v>57009</v>
      </c>
      <c r="Y272" s="42">
        <f t="shared" si="13"/>
        <v>57691</v>
      </c>
      <c r="Z272" s="42">
        <f t="shared" si="13"/>
        <v>54193</v>
      </c>
      <c r="AA272" s="42">
        <f t="shared" si="13"/>
        <v>53677</v>
      </c>
      <c r="AB272" s="42">
        <f t="shared" si="13"/>
        <v>55004</v>
      </c>
      <c r="AC272" s="42">
        <f t="shared" si="13"/>
        <v>53216</v>
      </c>
      <c r="AD272" s="42">
        <f t="shared" si="13"/>
        <v>45329</v>
      </c>
      <c r="AE272" s="42">
        <f t="shared" si="13"/>
        <v>65800</v>
      </c>
      <c r="AF272" s="42">
        <f t="shared" si="13"/>
        <v>60369</v>
      </c>
      <c r="AG272" s="42">
        <f t="shared" si="13"/>
        <v>60843</v>
      </c>
      <c r="AH272" s="42">
        <f t="shared" si="13"/>
        <v>58910</v>
      </c>
    </row>
    <row r="273" spans="12:34">
      <c r="L273" s="40">
        <v>64</v>
      </c>
      <c r="M273" s="41">
        <f t="shared" si="12"/>
        <v>50303</v>
      </c>
      <c r="N273" s="41">
        <f t="shared" si="12"/>
        <v>48848</v>
      </c>
      <c r="O273" s="41">
        <f t="shared" si="12"/>
        <v>47107</v>
      </c>
      <c r="P273" s="41">
        <f t="shared" si="12"/>
        <v>50269</v>
      </c>
      <c r="Q273" s="41">
        <f t="shared" si="12"/>
        <v>48142</v>
      </c>
      <c r="R273" s="41">
        <f t="shared" si="12"/>
        <v>47738</v>
      </c>
      <c r="S273" s="41">
        <f t="shared" si="12"/>
        <v>47387</v>
      </c>
      <c r="T273" s="41">
        <f t="shared" si="12"/>
        <v>49637</v>
      </c>
      <c r="U273" s="41">
        <f t="shared" si="12"/>
        <v>50570</v>
      </c>
      <c r="V273" s="41">
        <f t="shared" si="12"/>
        <v>48929</v>
      </c>
      <c r="W273" s="42">
        <f t="shared" si="13"/>
        <v>51048</v>
      </c>
      <c r="X273" s="42">
        <f t="shared" si="13"/>
        <v>55503</v>
      </c>
      <c r="Y273" s="42">
        <f t="shared" si="13"/>
        <v>56627</v>
      </c>
      <c r="Z273" s="42">
        <f t="shared" si="13"/>
        <v>57283</v>
      </c>
      <c r="AA273" s="42">
        <f t="shared" si="13"/>
        <v>53738</v>
      </c>
      <c r="AB273" s="42">
        <f t="shared" si="13"/>
        <v>53296</v>
      </c>
      <c r="AC273" s="42">
        <f t="shared" si="13"/>
        <v>54583</v>
      </c>
      <c r="AD273" s="42">
        <f t="shared" si="13"/>
        <v>52861</v>
      </c>
      <c r="AE273" s="42">
        <f t="shared" si="13"/>
        <v>45021</v>
      </c>
      <c r="AF273" s="42">
        <f t="shared" si="13"/>
        <v>65394</v>
      </c>
      <c r="AG273" s="42">
        <f t="shared" si="13"/>
        <v>59547</v>
      </c>
      <c r="AH273" s="42">
        <f t="shared" si="13"/>
        <v>60642</v>
      </c>
    </row>
    <row r="274" spans="12:34">
      <c r="L274" s="40">
        <v>65</v>
      </c>
      <c r="M274" s="41">
        <f t="shared" ref="M274:V289" si="14">M68+M171</f>
        <v>48488</v>
      </c>
      <c r="N274" s="41">
        <f t="shared" si="14"/>
        <v>49592</v>
      </c>
      <c r="O274" s="41">
        <f t="shared" si="14"/>
        <v>48205</v>
      </c>
      <c r="P274" s="41">
        <f t="shared" si="14"/>
        <v>46467</v>
      </c>
      <c r="Q274" s="41">
        <f t="shared" si="14"/>
        <v>49683</v>
      </c>
      <c r="R274" s="41">
        <f t="shared" si="14"/>
        <v>47621</v>
      </c>
      <c r="S274" s="41">
        <f t="shared" si="14"/>
        <v>47221</v>
      </c>
      <c r="T274" s="41">
        <f t="shared" si="14"/>
        <v>46861</v>
      </c>
      <c r="U274" s="41">
        <f t="shared" si="14"/>
        <v>49139</v>
      </c>
      <c r="V274" s="41">
        <f t="shared" si="14"/>
        <v>50060</v>
      </c>
      <c r="W274" s="42">
        <f t="shared" ref="W274:AH289" si="15">X68</f>
        <v>48478</v>
      </c>
      <c r="X274" s="42">
        <f t="shared" si="15"/>
        <v>50659</v>
      </c>
      <c r="Y274" s="42">
        <f t="shared" si="15"/>
        <v>55083</v>
      </c>
      <c r="Z274" s="42">
        <f t="shared" si="15"/>
        <v>56197</v>
      </c>
      <c r="AA274" s="42">
        <f t="shared" si="15"/>
        <v>56825</v>
      </c>
      <c r="AB274" s="42">
        <f t="shared" si="15"/>
        <v>53284</v>
      </c>
      <c r="AC274" s="42">
        <f t="shared" si="15"/>
        <v>52861</v>
      </c>
      <c r="AD274" s="42">
        <f t="shared" si="15"/>
        <v>54152</v>
      </c>
      <c r="AE274" s="42">
        <f t="shared" si="15"/>
        <v>52415</v>
      </c>
      <c r="AF274" s="42">
        <f t="shared" si="15"/>
        <v>44668</v>
      </c>
      <c r="AG274" s="42">
        <f t="shared" si="15"/>
        <v>64309</v>
      </c>
      <c r="AH274" s="42">
        <f t="shared" si="15"/>
        <v>59255</v>
      </c>
    </row>
    <row r="275" spans="12:34">
      <c r="L275" s="40">
        <v>66</v>
      </c>
      <c r="M275" s="41">
        <f t="shared" si="14"/>
        <v>48076</v>
      </c>
      <c r="N275" s="41">
        <f t="shared" si="14"/>
        <v>47722</v>
      </c>
      <c r="O275" s="41">
        <f t="shared" si="14"/>
        <v>48874</v>
      </c>
      <c r="P275" s="41">
        <f t="shared" si="14"/>
        <v>47555</v>
      </c>
      <c r="Q275" s="41">
        <f t="shared" si="14"/>
        <v>45832</v>
      </c>
      <c r="R275" s="41">
        <f t="shared" si="14"/>
        <v>49061</v>
      </c>
      <c r="S275" s="41">
        <f t="shared" si="14"/>
        <v>47071</v>
      </c>
      <c r="T275" s="41">
        <f t="shared" si="14"/>
        <v>46681</v>
      </c>
      <c r="U275" s="41">
        <f t="shared" si="14"/>
        <v>46310</v>
      </c>
      <c r="V275" s="41">
        <f t="shared" si="14"/>
        <v>48623</v>
      </c>
      <c r="W275" s="42">
        <f t="shared" si="15"/>
        <v>49512</v>
      </c>
      <c r="X275" s="42">
        <f t="shared" si="15"/>
        <v>48056</v>
      </c>
      <c r="Y275" s="42">
        <f t="shared" si="15"/>
        <v>50314</v>
      </c>
      <c r="Z275" s="42">
        <f t="shared" si="15"/>
        <v>54657</v>
      </c>
      <c r="AA275" s="42">
        <f t="shared" si="15"/>
        <v>55731</v>
      </c>
      <c r="AB275" s="42">
        <f t="shared" si="15"/>
        <v>56346</v>
      </c>
      <c r="AC275" s="42">
        <f t="shared" si="15"/>
        <v>52924</v>
      </c>
      <c r="AD275" s="42">
        <f t="shared" si="15"/>
        <v>52399</v>
      </c>
      <c r="AE275" s="42">
        <f t="shared" si="15"/>
        <v>53695</v>
      </c>
      <c r="AF275" s="42">
        <f t="shared" si="15"/>
        <v>51981</v>
      </c>
      <c r="AG275" s="42">
        <f t="shared" si="15"/>
        <v>44089</v>
      </c>
      <c r="AH275" s="42">
        <f t="shared" si="15"/>
        <v>63990</v>
      </c>
    </row>
    <row r="276" spans="12:34">
      <c r="L276" s="40">
        <v>67</v>
      </c>
      <c r="M276" s="41">
        <f t="shared" si="14"/>
        <v>46125</v>
      </c>
      <c r="N276" s="41">
        <f t="shared" si="14"/>
        <v>47253</v>
      </c>
      <c r="O276" s="41">
        <f t="shared" si="14"/>
        <v>46984</v>
      </c>
      <c r="P276" s="41">
        <f t="shared" si="14"/>
        <v>48081</v>
      </c>
      <c r="Q276" s="41">
        <f t="shared" si="14"/>
        <v>46793</v>
      </c>
      <c r="R276" s="41">
        <f t="shared" si="14"/>
        <v>45199</v>
      </c>
      <c r="S276" s="41">
        <f t="shared" si="14"/>
        <v>48391</v>
      </c>
      <c r="T276" s="41">
        <f t="shared" si="14"/>
        <v>46477</v>
      </c>
      <c r="U276" s="41">
        <f t="shared" si="14"/>
        <v>46103</v>
      </c>
      <c r="V276" s="41">
        <f t="shared" si="14"/>
        <v>45761</v>
      </c>
      <c r="W276" s="42">
        <f t="shared" si="15"/>
        <v>47978</v>
      </c>
      <c r="X276" s="42">
        <f t="shared" si="15"/>
        <v>48970</v>
      </c>
      <c r="Y276" s="42">
        <f t="shared" si="15"/>
        <v>47572</v>
      </c>
      <c r="Z276" s="42">
        <f t="shared" si="15"/>
        <v>49839</v>
      </c>
      <c r="AA276" s="42">
        <f t="shared" si="15"/>
        <v>54164</v>
      </c>
      <c r="AB276" s="42">
        <f t="shared" si="15"/>
        <v>55186</v>
      </c>
      <c r="AC276" s="42">
        <f t="shared" si="15"/>
        <v>55827</v>
      </c>
      <c r="AD276" s="42">
        <f t="shared" si="15"/>
        <v>52462</v>
      </c>
      <c r="AE276" s="42">
        <f t="shared" si="15"/>
        <v>51959</v>
      </c>
      <c r="AF276" s="42">
        <f t="shared" si="15"/>
        <v>53155</v>
      </c>
      <c r="AG276" s="42">
        <f t="shared" si="15"/>
        <v>51166</v>
      </c>
      <c r="AH276" s="42">
        <f t="shared" si="15"/>
        <v>43797</v>
      </c>
    </row>
    <row r="277" spans="12:34">
      <c r="L277" s="40">
        <v>68</v>
      </c>
      <c r="M277" s="41">
        <f t="shared" si="14"/>
        <v>46472</v>
      </c>
      <c r="N277" s="41">
        <f t="shared" si="14"/>
        <v>45277</v>
      </c>
      <c r="O277" s="41">
        <f t="shared" si="14"/>
        <v>46448</v>
      </c>
      <c r="P277" s="41">
        <f t="shared" si="14"/>
        <v>46169</v>
      </c>
      <c r="Q277" s="41">
        <f t="shared" si="14"/>
        <v>47248</v>
      </c>
      <c r="R277" s="41">
        <f t="shared" si="14"/>
        <v>46016</v>
      </c>
      <c r="S277" s="41">
        <f t="shared" si="14"/>
        <v>44504</v>
      </c>
      <c r="T277" s="41">
        <f t="shared" si="14"/>
        <v>47671</v>
      </c>
      <c r="U277" s="41">
        <f t="shared" si="14"/>
        <v>45784</v>
      </c>
      <c r="V277" s="41">
        <f t="shared" si="14"/>
        <v>45495</v>
      </c>
      <c r="W277" s="42">
        <f t="shared" si="15"/>
        <v>45227</v>
      </c>
      <c r="X277" s="42">
        <f t="shared" si="15"/>
        <v>47452</v>
      </c>
      <c r="Y277" s="42">
        <f t="shared" si="15"/>
        <v>48410</v>
      </c>
      <c r="Z277" s="42">
        <f t="shared" si="15"/>
        <v>46988</v>
      </c>
      <c r="AA277" s="42">
        <f t="shared" si="15"/>
        <v>49365</v>
      </c>
      <c r="AB277" s="42">
        <f t="shared" si="15"/>
        <v>53587</v>
      </c>
      <c r="AC277" s="42">
        <f t="shared" si="15"/>
        <v>54655</v>
      </c>
      <c r="AD277" s="42">
        <f t="shared" si="15"/>
        <v>55303</v>
      </c>
      <c r="AE277" s="42">
        <f t="shared" si="15"/>
        <v>51902</v>
      </c>
      <c r="AF277" s="42">
        <f t="shared" si="15"/>
        <v>51381</v>
      </c>
      <c r="AG277" s="42">
        <f t="shared" si="15"/>
        <v>52250</v>
      </c>
      <c r="AH277" s="42">
        <f t="shared" si="15"/>
        <v>50743</v>
      </c>
    </row>
    <row r="278" spans="12:34">
      <c r="L278" s="40">
        <v>69</v>
      </c>
      <c r="M278" s="41">
        <f t="shared" si="14"/>
        <v>43481</v>
      </c>
      <c r="N278" s="41">
        <f t="shared" si="14"/>
        <v>45611</v>
      </c>
      <c r="O278" s="41">
        <f t="shared" si="14"/>
        <v>44388</v>
      </c>
      <c r="P278" s="41">
        <f t="shared" si="14"/>
        <v>45520</v>
      </c>
      <c r="Q278" s="41">
        <f t="shared" si="14"/>
        <v>45304</v>
      </c>
      <c r="R278" s="41">
        <f t="shared" si="14"/>
        <v>46347</v>
      </c>
      <c r="S278" s="41">
        <f t="shared" si="14"/>
        <v>45196</v>
      </c>
      <c r="T278" s="41">
        <f t="shared" si="14"/>
        <v>43795</v>
      </c>
      <c r="U278" s="41">
        <f t="shared" si="14"/>
        <v>46907</v>
      </c>
      <c r="V278" s="41">
        <f t="shared" si="14"/>
        <v>45140</v>
      </c>
      <c r="W278" s="42">
        <f t="shared" si="15"/>
        <v>44863</v>
      </c>
      <c r="X278" s="42">
        <f t="shared" si="15"/>
        <v>44644</v>
      </c>
      <c r="Y278" s="42">
        <f t="shared" si="15"/>
        <v>46841</v>
      </c>
      <c r="Z278" s="42">
        <f t="shared" si="15"/>
        <v>47764</v>
      </c>
      <c r="AA278" s="42">
        <f t="shared" si="15"/>
        <v>46445</v>
      </c>
      <c r="AB278" s="42">
        <f t="shared" si="15"/>
        <v>48822</v>
      </c>
      <c r="AC278" s="42">
        <f t="shared" si="15"/>
        <v>52934</v>
      </c>
      <c r="AD278" s="42">
        <f t="shared" si="15"/>
        <v>54073</v>
      </c>
      <c r="AE278" s="42">
        <f t="shared" si="15"/>
        <v>54710</v>
      </c>
      <c r="AF278" s="42">
        <f t="shared" si="15"/>
        <v>51282</v>
      </c>
      <c r="AG278" s="42">
        <f t="shared" si="15"/>
        <v>50475</v>
      </c>
      <c r="AH278" s="42">
        <f t="shared" si="15"/>
        <v>51828</v>
      </c>
    </row>
    <row r="279" spans="12:34">
      <c r="L279" s="40">
        <v>70</v>
      </c>
      <c r="M279" s="41">
        <f t="shared" si="14"/>
        <v>42217</v>
      </c>
      <c r="N279" s="41">
        <f t="shared" si="14"/>
        <v>42528</v>
      </c>
      <c r="O279" s="41">
        <f t="shared" si="14"/>
        <v>44672</v>
      </c>
      <c r="P279" s="41">
        <f t="shared" si="14"/>
        <v>43426</v>
      </c>
      <c r="Q279" s="41">
        <f t="shared" si="14"/>
        <v>44573</v>
      </c>
      <c r="R279" s="41">
        <f t="shared" si="14"/>
        <v>44369</v>
      </c>
      <c r="S279" s="41">
        <f t="shared" si="14"/>
        <v>45399</v>
      </c>
      <c r="T279" s="41">
        <f t="shared" si="14"/>
        <v>44306</v>
      </c>
      <c r="U279" s="41">
        <f t="shared" si="14"/>
        <v>43096</v>
      </c>
      <c r="V279" s="41">
        <f t="shared" si="14"/>
        <v>46142</v>
      </c>
      <c r="W279" s="42">
        <f t="shared" si="15"/>
        <v>44428</v>
      </c>
      <c r="X279" s="42">
        <f t="shared" si="15"/>
        <v>44187</v>
      </c>
      <c r="Y279" s="42">
        <f t="shared" si="15"/>
        <v>43982</v>
      </c>
      <c r="Z279" s="42">
        <f t="shared" si="15"/>
        <v>46213</v>
      </c>
      <c r="AA279" s="42">
        <f t="shared" si="15"/>
        <v>47122</v>
      </c>
      <c r="AB279" s="42">
        <f t="shared" si="15"/>
        <v>45743</v>
      </c>
      <c r="AC279" s="42">
        <f t="shared" si="15"/>
        <v>48192</v>
      </c>
      <c r="AD279" s="42">
        <f t="shared" si="15"/>
        <v>52331</v>
      </c>
      <c r="AE279" s="42">
        <f t="shared" si="15"/>
        <v>53398</v>
      </c>
      <c r="AF279" s="42">
        <f t="shared" si="15"/>
        <v>54007</v>
      </c>
      <c r="AG279" s="42">
        <f t="shared" si="15"/>
        <v>50281</v>
      </c>
      <c r="AH279" s="42">
        <f t="shared" si="15"/>
        <v>50035</v>
      </c>
    </row>
    <row r="280" spans="12:34">
      <c r="L280" s="40">
        <v>71</v>
      </c>
      <c r="M280" s="41">
        <f t="shared" si="14"/>
        <v>41272</v>
      </c>
      <c r="N280" s="41">
        <f t="shared" si="14"/>
        <v>41232</v>
      </c>
      <c r="O280" s="41">
        <f t="shared" si="14"/>
        <v>41641</v>
      </c>
      <c r="P280" s="41">
        <f t="shared" si="14"/>
        <v>43682</v>
      </c>
      <c r="Q280" s="41">
        <f t="shared" si="14"/>
        <v>42520</v>
      </c>
      <c r="R280" s="41">
        <f t="shared" si="14"/>
        <v>43594</v>
      </c>
      <c r="S280" s="41">
        <f t="shared" si="14"/>
        <v>43311</v>
      </c>
      <c r="T280" s="41">
        <f t="shared" si="14"/>
        <v>44446</v>
      </c>
      <c r="U280" s="41">
        <f t="shared" si="14"/>
        <v>43420</v>
      </c>
      <c r="V280" s="41">
        <f t="shared" si="14"/>
        <v>42326</v>
      </c>
      <c r="W280" s="42">
        <f t="shared" si="15"/>
        <v>45352</v>
      </c>
      <c r="X280" s="42">
        <f t="shared" si="15"/>
        <v>43644</v>
      </c>
      <c r="Y280" s="42">
        <f t="shared" si="15"/>
        <v>43404</v>
      </c>
      <c r="Z280" s="42">
        <f t="shared" si="15"/>
        <v>43285</v>
      </c>
      <c r="AA280" s="42">
        <f t="shared" si="15"/>
        <v>45551</v>
      </c>
      <c r="AB280" s="42">
        <f t="shared" si="15"/>
        <v>46458</v>
      </c>
      <c r="AC280" s="42">
        <f t="shared" si="15"/>
        <v>45058</v>
      </c>
      <c r="AD280" s="42">
        <f t="shared" si="15"/>
        <v>47573</v>
      </c>
      <c r="AE280" s="42">
        <f t="shared" si="15"/>
        <v>51683</v>
      </c>
      <c r="AF280" s="42">
        <f t="shared" si="15"/>
        <v>52652</v>
      </c>
      <c r="AG280" s="42">
        <f t="shared" si="15"/>
        <v>52841</v>
      </c>
      <c r="AH280" s="42">
        <f t="shared" si="15"/>
        <v>49735</v>
      </c>
    </row>
    <row r="281" spans="12:34">
      <c r="L281" s="40">
        <v>72</v>
      </c>
      <c r="M281" s="41">
        <f t="shared" si="14"/>
        <v>25939</v>
      </c>
      <c r="N281" s="41">
        <f t="shared" si="14"/>
        <v>40179</v>
      </c>
      <c r="O281" s="41">
        <f t="shared" si="14"/>
        <v>40158</v>
      </c>
      <c r="P281" s="41">
        <f t="shared" si="14"/>
        <v>40590</v>
      </c>
      <c r="Q281" s="41">
        <f t="shared" si="14"/>
        <v>42614</v>
      </c>
      <c r="R281" s="41">
        <f t="shared" si="14"/>
        <v>41488</v>
      </c>
      <c r="S281" s="41">
        <f t="shared" si="14"/>
        <v>42602</v>
      </c>
      <c r="T281" s="41">
        <f t="shared" si="14"/>
        <v>42210</v>
      </c>
      <c r="U281" s="41">
        <f t="shared" si="14"/>
        <v>43470</v>
      </c>
      <c r="V281" s="41">
        <f t="shared" si="14"/>
        <v>42487</v>
      </c>
      <c r="W281" s="42">
        <f t="shared" si="15"/>
        <v>41487</v>
      </c>
      <c r="X281" s="42">
        <f t="shared" si="15"/>
        <v>44540</v>
      </c>
      <c r="Y281" s="42">
        <f t="shared" si="15"/>
        <v>42847</v>
      </c>
      <c r="Z281" s="42">
        <f t="shared" si="15"/>
        <v>42669</v>
      </c>
      <c r="AA281" s="42">
        <f t="shared" si="15"/>
        <v>42499</v>
      </c>
      <c r="AB281" s="42">
        <f t="shared" si="15"/>
        <v>44752</v>
      </c>
      <c r="AC281" s="42">
        <f t="shared" si="15"/>
        <v>45724</v>
      </c>
      <c r="AD281" s="42">
        <f t="shared" si="15"/>
        <v>44392</v>
      </c>
      <c r="AE281" s="42">
        <f t="shared" si="15"/>
        <v>46826</v>
      </c>
      <c r="AF281" s="42">
        <f t="shared" si="15"/>
        <v>50857</v>
      </c>
      <c r="AG281" s="42">
        <f t="shared" si="15"/>
        <v>51458</v>
      </c>
      <c r="AH281" s="42">
        <f t="shared" si="15"/>
        <v>52276</v>
      </c>
    </row>
    <row r="282" spans="12:34">
      <c r="L282" s="40">
        <v>73</v>
      </c>
      <c r="M282" s="41">
        <f t="shared" si="14"/>
        <v>18597</v>
      </c>
      <c r="N282" s="41">
        <f t="shared" si="14"/>
        <v>25207</v>
      </c>
      <c r="O282" s="41">
        <f t="shared" si="14"/>
        <v>39007</v>
      </c>
      <c r="P282" s="41">
        <f t="shared" si="14"/>
        <v>39056</v>
      </c>
      <c r="Q282" s="41">
        <f t="shared" si="14"/>
        <v>39551</v>
      </c>
      <c r="R282" s="41">
        <f t="shared" si="14"/>
        <v>41543</v>
      </c>
      <c r="S282" s="41">
        <f t="shared" si="14"/>
        <v>40415</v>
      </c>
      <c r="T282" s="41">
        <f t="shared" si="14"/>
        <v>41498</v>
      </c>
      <c r="U282" s="41">
        <f t="shared" si="14"/>
        <v>41168</v>
      </c>
      <c r="V282" s="41">
        <f t="shared" si="14"/>
        <v>42441</v>
      </c>
      <c r="W282" s="42">
        <f t="shared" si="15"/>
        <v>41511</v>
      </c>
      <c r="X282" s="42">
        <f t="shared" si="15"/>
        <v>40646</v>
      </c>
      <c r="Y282" s="42">
        <f t="shared" si="15"/>
        <v>43648</v>
      </c>
      <c r="Z282" s="42">
        <f t="shared" si="15"/>
        <v>42029</v>
      </c>
      <c r="AA282" s="42">
        <f t="shared" si="15"/>
        <v>41763</v>
      </c>
      <c r="AB282" s="42">
        <f t="shared" si="15"/>
        <v>41665</v>
      </c>
      <c r="AC282" s="42">
        <f t="shared" si="15"/>
        <v>43982</v>
      </c>
      <c r="AD282" s="42">
        <f t="shared" si="15"/>
        <v>44962</v>
      </c>
      <c r="AE282" s="42">
        <f t="shared" si="15"/>
        <v>43560</v>
      </c>
      <c r="AF282" s="42">
        <f t="shared" si="15"/>
        <v>46040</v>
      </c>
      <c r="AG282" s="42">
        <f t="shared" si="15"/>
        <v>49631</v>
      </c>
      <c r="AH282" s="42">
        <f t="shared" si="15"/>
        <v>50761</v>
      </c>
    </row>
    <row r="283" spans="12:34">
      <c r="L283" s="40">
        <v>74</v>
      </c>
      <c r="M283" s="41">
        <f t="shared" si="14"/>
        <v>19143</v>
      </c>
      <c r="N283" s="41">
        <f t="shared" si="14"/>
        <v>18014</v>
      </c>
      <c r="O283" s="41">
        <f t="shared" si="14"/>
        <v>24446</v>
      </c>
      <c r="P283" s="41">
        <f t="shared" si="14"/>
        <v>37846</v>
      </c>
      <c r="Q283" s="41">
        <f t="shared" si="14"/>
        <v>37932</v>
      </c>
      <c r="R283" s="41">
        <f t="shared" si="14"/>
        <v>38510</v>
      </c>
      <c r="S283" s="41">
        <f t="shared" si="14"/>
        <v>40378</v>
      </c>
      <c r="T283" s="41">
        <f t="shared" si="14"/>
        <v>39374</v>
      </c>
      <c r="U283" s="41">
        <f t="shared" si="14"/>
        <v>40365</v>
      </c>
      <c r="V283" s="41">
        <f t="shared" si="14"/>
        <v>40099</v>
      </c>
      <c r="W283" s="42">
        <f t="shared" si="15"/>
        <v>41381</v>
      </c>
      <c r="X283" s="42">
        <f t="shared" si="15"/>
        <v>40610</v>
      </c>
      <c r="Y283" s="42">
        <f t="shared" si="15"/>
        <v>39678</v>
      </c>
      <c r="Z283" s="42">
        <f t="shared" si="15"/>
        <v>42702</v>
      </c>
      <c r="AA283" s="42">
        <f t="shared" si="15"/>
        <v>41111</v>
      </c>
      <c r="AB283" s="42">
        <f t="shared" si="15"/>
        <v>40894</v>
      </c>
      <c r="AC283" s="42">
        <f t="shared" si="15"/>
        <v>40787</v>
      </c>
      <c r="AD283" s="42">
        <f t="shared" si="15"/>
        <v>43103</v>
      </c>
      <c r="AE283" s="42">
        <f t="shared" si="15"/>
        <v>44079</v>
      </c>
      <c r="AF283" s="42">
        <f t="shared" si="15"/>
        <v>42649</v>
      </c>
      <c r="AG283" s="42">
        <f t="shared" si="15"/>
        <v>44852</v>
      </c>
      <c r="AH283" s="42">
        <f t="shared" si="15"/>
        <v>48905</v>
      </c>
    </row>
    <row r="284" spans="12:34">
      <c r="L284" s="40">
        <v>75</v>
      </c>
      <c r="M284" s="41">
        <f t="shared" si="14"/>
        <v>24047</v>
      </c>
      <c r="N284" s="41">
        <f t="shared" si="14"/>
        <v>18497</v>
      </c>
      <c r="O284" s="41">
        <f t="shared" si="14"/>
        <v>17422</v>
      </c>
      <c r="P284" s="41">
        <f t="shared" si="14"/>
        <v>23711</v>
      </c>
      <c r="Q284" s="41">
        <f t="shared" si="14"/>
        <v>36635</v>
      </c>
      <c r="R284" s="41">
        <f t="shared" si="14"/>
        <v>36836</v>
      </c>
      <c r="S284" s="41">
        <f t="shared" si="14"/>
        <v>37374</v>
      </c>
      <c r="T284" s="41">
        <f t="shared" si="14"/>
        <v>39107</v>
      </c>
      <c r="U284" s="41">
        <f t="shared" si="14"/>
        <v>38153</v>
      </c>
      <c r="V284" s="41">
        <f t="shared" si="14"/>
        <v>39172</v>
      </c>
      <c r="W284" s="42">
        <f t="shared" si="15"/>
        <v>39008</v>
      </c>
      <c r="X284" s="42">
        <f t="shared" si="15"/>
        <v>40391</v>
      </c>
      <c r="Y284" s="42">
        <f t="shared" si="15"/>
        <v>39566</v>
      </c>
      <c r="Z284" s="42">
        <f t="shared" si="15"/>
        <v>38651</v>
      </c>
      <c r="AA284" s="42">
        <f t="shared" si="15"/>
        <v>41614</v>
      </c>
      <c r="AB284" s="42">
        <f t="shared" si="15"/>
        <v>40162</v>
      </c>
      <c r="AC284" s="42">
        <f t="shared" si="15"/>
        <v>39931</v>
      </c>
      <c r="AD284" s="42">
        <f t="shared" si="15"/>
        <v>39883</v>
      </c>
      <c r="AE284" s="42">
        <f t="shared" si="15"/>
        <v>42141</v>
      </c>
      <c r="AF284" s="42">
        <f t="shared" si="15"/>
        <v>43136</v>
      </c>
      <c r="AG284" s="42">
        <f t="shared" si="15"/>
        <v>41543</v>
      </c>
      <c r="AH284" s="42">
        <f t="shared" si="15"/>
        <v>44110</v>
      </c>
    </row>
    <row r="285" spans="12:34">
      <c r="L285" s="40">
        <v>76</v>
      </c>
      <c r="M285" s="41">
        <f t="shared" si="14"/>
        <v>29888</v>
      </c>
      <c r="N285" s="41">
        <f t="shared" si="14"/>
        <v>23086</v>
      </c>
      <c r="O285" s="41">
        <f t="shared" si="14"/>
        <v>17789</v>
      </c>
      <c r="P285" s="41">
        <f t="shared" si="14"/>
        <v>16750</v>
      </c>
      <c r="Q285" s="41">
        <f t="shared" si="14"/>
        <v>22838</v>
      </c>
      <c r="R285" s="41">
        <f t="shared" si="14"/>
        <v>35384</v>
      </c>
      <c r="S285" s="41">
        <f t="shared" si="14"/>
        <v>35630</v>
      </c>
      <c r="T285" s="41">
        <f t="shared" si="14"/>
        <v>36152</v>
      </c>
      <c r="U285" s="41">
        <f t="shared" si="14"/>
        <v>37760</v>
      </c>
      <c r="V285" s="41">
        <f t="shared" si="14"/>
        <v>36908</v>
      </c>
      <c r="W285" s="42">
        <f t="shared" si="15"/>
        <v>37956</v>
      </c>
      <c r="X285" s="42">
        <f t="shared" si="15"/>
        <v>37883</v>
      </c>
      <c r="Y285" s="42">
        <f t="shared" si="15"/>
        <v>39254</v>
      </c>
      <c r="Z285" s="42">
        <f t="shared" si="15"/>
        <v>38437</v>
      </c>
      <c r="AA285" s="42">
        <f t="shared" si="15"/>
        <v>37523</v>
      </c>
      <c r="AB285" s="42">
        <f t="shared" si="15"/>
        <v>40494</v>
      </c>
      <c r="AC285" s="42">
        <f t="shared" si="15"/>
        <v>39065</v>
      </c>
      <c r="AD285" s="42">
        <f t="shared" si="15"/>
        <v>38982</v>
      </c>
      <c r="AE285" s="42">
        <f t="shared" si="15"/>
        <v>38849</v>
      </c>
      <c r="AF285" s="42">
        <f t="shared" si="15"/>
        <v>41185</v>
      </c>
      <c r="AG285" s="42">
        <f t="shared" si="15"/>
        <v>41848</v>
      </c>
      <c r="AH285" s="42">
        <f t="shared" si="15"/>
        <v>40698</v>
      </c>
    </row>
    <row r="286" spans="12:34">
      <c r="L286" s="40">
        <v>77</v>
      </c>
      <c r="M286" s="41">
        <f t="shared" si="14"/>
        <v>29850</v>
      </c>
      <c r="N286" s="41">
        <f t="shared" si="14"/>
        <v>28652</v>
      </c>
      <c r="O286" s="41">
        <f t="shared" si="14"/>
        <v>22120</v>
      </c>
      <c r="P286" s="41">
        <f t="shared" si="14"/>
        <v>17053</v>
      </c>
      <c r="Q286" s="41">
        <f t="shared" si="14"/>
        <v>16084</v>
      </c>
      <c r="R286" s="41">
        <f t="shared" si="14"/>
        <v>21954</v>
      </c>
      <c r="S286" s="41">
        <f t="shared" si="14"/>
        <v>34017</v>
      </c>
      <c r="T286" s="41">
        <f t="shared" si="14"/>
        <v>34377</v>
      </c>
      <c r="U286" s="41">
        <f t="shared" si="14"/>
        <v>34879</v>
      </c>
      <c r="V286" s="41">
        <f t="shared" si="14"/>
        <v>36389</v>
      </c>
      <c r="W286" s="42">
        <f t="shared" si="15"/>
        <v>35615</v>
      </c>
      <c r="X286" s="42">
        <f t="shared" si="15"/>
        <v>36719</v>
      </c>
      <c r="Y286" s="42">
        <f t="shared" si="15"/>
        <v>36700</v>
      </c>
      <c r="Z286" s="42">
        <f t="shared" si="15"/>
        <v>38173</v>
      </c>
      <c r="AA286" s="42">
        <f t="shared" si="15"/>
        <v>37207</v>
      </c>
      <c r="AB286" s="42">
        <f t="shared" si="15"/>
        <v>36412</v>
      </c>
      <c r="AC286" s="42">
        <f t="shared" si="15"/>
        <v>39331</v>
      </c>
      <c r="AD286" s="42">
        <f t="shared" si="15"/>
        <v>37842</v>
      </c>
      <c r="AE286" s="42">
        <f t="shared" si="15"/>
        <v>37864</v>
      </c>
      <c r="AF286" s="42">
        <f t="shared" si="15"/>
        <v>37633</v>
      </c>
      <c r="AG286" s="42">
        <f t="shared" si="15"/>
        <v>39866</v>
      </c>
      <c r="AH286" s="42">
        <f t="shared" si="15"/>
        <v>40906</v>
      </c>
    </row>
    <row r="287" spans="12:34">
      <c r="L287" s="40">
        <v>78</v>
      </c>
      <c r="M287" s="41">
        <f t="shared" si="14"/>
        <v>28764</v>
      </c>
      <c r="N287" s="41">
        <f t="shared" si="14"/>
        <v>28468</v>
      </c>
      <c r="O287" s="41">
        <f t="shared" si="14"/>
        <v>27318</v>
      </c>
      <c r="P287" s="41">
        <f t="shared" si="14"/>
        <v>21072</v>
      </c>
      <c r="Q287" s="41">
        <f t="shared" si="14"/>
        <v>16292</v>
      </c>
      <c r="R287" s="41">
        <f t="shared" si="14"/>
        <v>15392</v>
      </c>
      <c r="S287" s="41">
        <f t="shared" si="14"/>
        <v>21036</v>
      </c>
      <c r="T287" s="41">
        <f t="shared" si="14"/>
        <v>32686</v>
      </c>
      <c r="U287" s="41">
        <f t="shared" si="14"/>
        <v>33007</v>
      </c>
      <c r="V287" s="41">
        <f t="shared" si="14"/>
        <v>33555</v>
      </c>
      <c r="W287" s="42">
        <f t="shared" si="15"/>
        <v>34943</v>
      </c>
      <c r="X287" s="42">
        <f t="shared" si="15"/>
        <v>34350</v>
      </c>
      <c r="Y287" s="42">
        <f t="shared" si="15"/>
        <v>35414</v>
      </c>
      <c r="Z287" s="42">
        <f t="shared" si="15"/>
        <v>35555</v>
      </c>
      <c r="AA287" s="42">
        <f t="shared" si="15"/>
        <v>36928</v>
      </c>
      <c r="AB287" s="42">
        <f t="shared" si="15"/>
        <v>35982</v>
      </c>
      <c r="AC287" s="42">
        <f t="shared" si="15"/>
        <v>35188</v>
      </c>
      <c r="AD287" s="42">
        <f t="shared" si="15"/>
        <v>38064</v>
      </c>
      <c r="AE287" s="42">
        <f t="shared" si="15"/>
        <v>36512</v>
      </c>
      <c r="AF287" s="42">
        <f t="shared" si="15"/>
        <v>36710</v>
      </c>
      <c r="AG287" s="42">
        <f t="shared" si="15"/>
        <v>36254</v>
      </c>
      <c r="AH287" s="42">
        <f t="shared" si="15"/>
        <v>38766</v>
      </c>
    </row>
    <row r="288" spans="12:34">
      <c r="L288" s="40">
        <v>79</v>
      </c>
      <c r="M288" s="41">
        <f t="shared" si="14"/>
        <v>26710</v>
      </c>
      <c r="N288" s="41">
        <f t="shared" si="14"/>
        <v>27310</v>
      </c>
      <c r="O288" s="41">
        <f t="shared" si="14"/>
        <v>27131</v>
      </c>
      <c r="P288" s="41">
        <f t="shared" si="14"/>
        <v>25982</v>
      </c>
      <c r="Q288" s="41">
        <f t="shared" si="14"/>
        <v>20057</v>
      </c>
      <c r="R288" s="41">
        <f t="shared" si="14"/>
        <v>15519</v>
      </c>
      <c r="S288" s="41">
        <f t="shared" si="14"/>
        <v>14706</v>
      </c>
      <c r="T288" s="41">
        <f t="shared" si="14"/>
        <v>20140</v>
      </c>
      <c r="U288" s="41">
        <f t="shared" si="14"/>
        <v>31217</v>
      </c>
      <c r="V288" s="41">
        <f t="shared" si="14"/>
        <v>31575</v>
      </c>
      <c r="W288" s="42">
        <f t="shared" si="15"/>
        <v>32196</v>
      </c>
      <c r="X288" s="42">
        <f t="shared" si="15"/>
        <v>33403</v>
      </c>
      <c r="Y288" s="42">
        <f t="shared" si="15"/>
        <v>33024</v>
      </c>
      <c r="Z288" s="42">
        <f t="shared" si="15"/>
        <v>34060</v>
      </c>
      <c r="AA288" s="42">
        <f t="shared" si="15"/>
        <v>34232</v>
      </c>
      <c r="AB288" s="42">
        <f t="shared" si="15"/>
        <v>35597</v>
      </c>
      <c r="AC288" s="42">
        <f t="shared" si="15"/>
        <v>34694</v>
      </c>
      <c r="AD288" s="42">
        <f t="shared" si="15"/>
        <v>33839</v>
      </c>
      <c r="AE288" s="42">
        <f t="shared" si="15"/>
        <v>36649</v>
      </c>
      <c r="AF288" s="42">
        <f t="shared" si="15"/>
        <v>35218</v>
      </c>
      <c r="AG288" s="42">
        <f t="shared" si="15"/>
        <v>35283</v>
      </c>
      <c r="AH288" s="42">
        <f t="shared" si="15"/>
        <v>35098</v>
      </c>
    </row>
    <row r="289" spans="12:34">
      <c r="L289" s="40">
        <v>80</v>
      </c>
      <c r="M289" s="41">
        <f t="shared" si="14"/>
        <v>24181</v>
      </c>
      <c r="N289" s="41">
        <f t="shared" si="14"/>
        <v>25176</v>
      </c>
      <c r="O289" s="41">
        <f t="shared" si="14"/>
        <v>25777</v>
      </c>
      <c r="P289" s="41">
        <f t="shared" si="14"/>
        <v>25672</v>
      </c>
      <c r="Q289" s="41">
        <f t="shared" si="14"/>
        <v>24620</v>
      </c>
      <c r="R289" s="41">
        <f t="shared" si="14"/>
        <v>19019</v>
      </c>
      <c r="S289" s="41">
        <f t="shared" si="14"/>
        <v>14708</v>
      </c>
      <c r="T289" s="41">
        <f t="shared" si="14"/>
        <v>13923</v>
      </c>
      <c r="U289" s="41">
        <f t="shared" si="14"/>
        <v>19129</v>
      </c>
      <c r="V289" s="41">
        <f t="shared" si="14"/>
        <v>29694</v>
      </c>
      <c r="W289" s="42">
        <f t="shared" si="15"/>
        <v>29928</v>
      </c>
      <c r="X289" s="42">
        <f t="shared" si="15"/>
        <v>30814</v>
      </c>
      <c r="Y289" s="42">
        <f t="shared" si="15"/>
        <v>31793</v>
      </c>
      <c r="Z289" s="42">
        <f t="shared" si="15"/>
        <v>31580</v>
      </c>
      <c r="AA289" s="42">
        <f t="shared" si="15"/>
        <v>32610</v>
      </c>
      <c r="AB289" s="42">
        <f t="shared" si="15"/>
        <v>32858</v>
      </c>
      <c r="AC289" s="42">
        <f t="shared" si="15"/>
        <v>34157</v>
      </c>
      <c r="AD289" s="42">
        <f t="shared" si="15"/>
        <v>33232</v>
      </c>
      <c r="AE289" s="42">
        <f t="shared" si="15"/>
        <v>32341</v>
      </c>
      <c r="AF289" s="42">
        <f t="shared" si="15"/>
        <v>35073</v>
      </c>
      <c r="AG289" s="42">
        <f t="shared" si="15"/>
        <v>33650</v>
      </c>
      <c r="AH289" s="42">
        <f t="shared" si="15"/>
        <v>33990</v>
      </c>
    </row>
    <row r="290" spans="12:34">
      <c r="L290" s="40">
        <v>81</v>
      </c>
      <c r="M290" s="41">
        <f t="shared" ref="M290:V293" si="16">M84+M187</f>
        <v>21596</v>
      </c>
      <c r="N290" s="41">
        <f t="shared" si="16"/>
        <v>22702</v>
      </c>
      <c r="O290" s="41">
        <f t="shared" si="16"/>
        <v>23633</v>
      </c>
      <c r="P290" s="41">
        <f t="shared" si="16"/>
        <v>24227</v>
      </c>
      <c r="Q290" s="41">
        <f t="shared" si="16"/>
        <v>24231</v>
      </c>
      <c r="R290" s="41">
        <f t="shared" si="16"/>
        <v>23176</v>
      </c>
      <c r="S290" s="41">
        <f t="shared" si="16"/>
        <v>17894</v>
      </c>
      <c r="T290" s="41">
        <f t="shared" si="16"/>
        <v>13891</v>
      </c>
      <c r="U290" s="41">
        <f t="shared" si="16"/>
        <v>13152</v>
      </c>
      <c r="V290" s="41">
        <f t="shared" si="16"/>
        <v>18072</v>
      </c>
      <c r="W290" s="42">
        <f t="shared" ref="W290:AH293" si="17">X84</f>
        <v>28203</v>
      </c>
      <c r="X290" s="42">
        <f t="shared" si="17"/>
        <v>28425</v>
      </c>
      <c r="Y290" s="42">
        <f t="shared" si="17"/>
        <v>29193</v>
      </c>
      <c r="Z290" s="42">
        <f t="shared" si="17"/>
        <v>30148</v>
      </c>
      <c r="AA290" s="42">
        <f t="shared" si="17"/>
        <v>30043</v>
      </c>
      <c r="AB290" s="42">
        <f t="shared" si="17"/>
        <v>31180</v>
      </c>
      <c r="AC290" s="42">
        <f t="shared" si="17"/>
        <v>31317</v>
      </c>
      <c r="AD290" s="42">
        <f t="shared" si="17"/>
        <v>32626</v>
      </c>
      <c r="AE290" s="42">
        <f t="shared" si="17"/>
        <v>31764</v>
      </c>
      <c r="AF290" s="42">
        <f t="shared" si="17"/>
        <v>30851</v>
      </c>
      <c r="AG290" s="42">
        <f t="shared" si="17"/>
        <v>33300</v>
      </c>
      <c r="AH290" s="42">
        <f t="shared" si="17"/>
        <v>32331</v>
      </c>
    </row>
    <row r="291" spans="12:34">
      <c r="L291" s="40">
        <v>82</v>
      </c>
      <c r="M291" s="41">
        <f t="shared" si="16"/>
        <v>18870</v>
      </c>
      <c r="N291" s="41">
        <f t="shared" si="16"/>
        <v>20050</v>
      </c>
      <c r="O291" s="41">
        <f t="shared" si="16"/>
        <v>21191</v>
      </c>
      <c r="P291" s="41">
        <f t="shared" si="16"/>
        <v>22055</v>
      </c>
      <c r="Q291" s="41">
        <f t="shared" si="16"/>
        <v>22647</v>
      </c>
      <c r="R291" s="41">
        <f t="shared" si="16"/>
        <v>22758</v>
      </c>
      <c r="S291" s="41">
        <f t="shared" si="16"/>
        <v>21723</v>
      </c>
      <c r="T291" s="41">
        <f t="shared" si="16"/>
        <v>16689</v>
      </c>
      <c r="U291" s="41">
        <f t="shared" si="16"/>
        <v>13034</v>
      </c>
      <c r="V291" s="41">
        <f t="shared" si="16"/>
        <v>12366</v>
      </c>
      <c r="W291" s="42">
        <f t="shared" si="17"/>
        <v>17065</v>
      </c>
      <c r="X291" s="42">
        <f t="shared" si="17"/>
        <v>26419</v>
      </c>
      <c r="Y291" s="42">
        <f t="shared" si="17"/>
        <v>26829</v>
      </c>
      <c r="Z291" s="42">
        <f t="shared" si="17"/>
        <v>27720</v>
      </c>
      <c r="AA291" s="42">
        <f t="shared" si="17"/>
        <v>28380</v>
      </c>
      <c r="AB291" s="42">
        <f t="shared" si="17"/>
        <v>28359</v>
      </c>
      <c r="AC291" s="42">
        <f t="shared" si="17"/>
        <v>29537</v>
      </c>
      <c r="AD291" s="42">
        <f t="shared" si="17"/>
        <v>29635</v>
      </c>
      <c r="AE291" s="42">
        <f t="shared" si="17"/>
        <v>30950</v>
      </c>
      <c r="AF291" s="42">
        <f t="shared" si="17"/>
        <v>30086</v>
      </c>
      <c r="AG291" s="42">
        <f t="shared" si="17"/>
        <v>29153</v>
      </c>
      <c r="AH291" s="42">
        <f t="shared" si="17"/>
        <v>31769</v>
      </c>
    </row>
    <row r="292" spans="12:34">
      <c r="L292" s="40">
        <v>83</v>
      </c>
      <c r="M292" s="41">
        <f t="shared" si="16"/>
        <v>16819</v>
      </c>
      <c r="N292" s="41">
        <f t="shared" si="16"/>
        <v>17383</v>
      </c>
      <c r="O292" s="41">
        <f t="shared" si="16"/>
        <v>18488</v>
      </c>
      <c r="P292" s="41">
        <f t="shared" si="16"/>
        <v>19646</v>
      </c>
      <c r="Q292" s="41">
        <f t="shared" si="16"/>
        <v>20483</v>
      </c>
      <c r="R292" s="41">
        <f t="shared" si="16"/>
        <v>21067</v>
      </c>
      <c r="S292" s="41">
        <f t="shared" si="16"/>
        <v>21273</v>
      </c>
      <c r="T292" s="41">
        <f t="shared" si="16"/>
        <v>20130</v>
      </c>
      <c r="U292" s="41">
        <f t="shared" si="16"/>
        <v>15525</v>
      </c>
      <c r="V292" s="41">
        <f t="shared" si="16"/>
        <v>12166</v>
      </c>
      <c r="W292" s="42">
        <f t="shared" si="17"/>
        <v>11601</v>
      </c>
      <c r="X292" s="42">
        <f t="shared" si="17"/>
        <v>15979</v>
      </c>
      <c r="Y292" s="42">
        <f t="shared" si="17"/>
        <v>24608</v>
      </c>
      <c r="Z292" s="42">
        <f t="shared" si="17"/>
        <v>25245</v>
      </c>
      <c r="AA292" s="42">
        <f t="shared" si="17"/>
        <v>25997</v>
      </c>
      <c r="AB292" s="42">
        <f t="shared" si="17"/>
        <v>26597</v>
      </c>
      <c r="AC292" s="42">
        <f t="shared" si="17"/>
        <v>26482</v>
      </c>
      <c r="AD292" s="42">
        <f t="shared" si="17"/>
        <v>27546</v>
      </c>
      <c r="AE292" s="42">
        <f t="shared" si="17"/>
        <v>27777</v>
      </c>
      <c r="AF292" s="42">
        <f t="shared" si="17"/>
        <v>28974</v>
      </c>
      <c r="AG292" s="42">
        <f t="shared" si="17"/>
        <v>28253</v>
      </c>
      <c r="AH292" s="42">
        <f t="shared" si="17"/>
        <v>27561</v>
      </c>
    </row>
    <row r="293" spans="12:34">
      <c r="L293" s="40">
        <v>84</v>
      </c>
      <c r="M293" s="41">
        <f t="shared" si="16"/>
        <v>13872</v>
      </c>
      <c r="N293" s="41">
        <f t="shared" si="16"/>
        <v>15318</v>
      </c>
      <c r="O293" s="41">
        <f t="shared" si="16"/>
        <v>15891</v>
      </c>
      <c r="P293" s="41">
        <f t="shared" si="16"/>
        <v>17053</v>
      </c>
      <c r="Q293" s="41">
        <f t="shared" si="16"/>
        <v>18119</v>
      </c>
      <c r="R293" s="41">
        <f t="shared" si="16"/>
        <v>18954</v>
      </c>
      <c r="S293" s="41">
        <f t="shared" si="16"/>
        <v>19458</v>
      </c>
      <c r="T293" s="41">
        <f t="shared" si="16"/>
        <v>19550</v>
      </c>
      <c r="U293" s="41">
        <f t="shared" si="16"/>
        <v>18502</v>
      </c>
      <c r="V293" s="41">
        <f t="shared" si="16"/>
        <v>14344</v>
      </c>
      <c r="W293" s="42">
        <f t="shared" si="17"/>
        <v>11368</v>
      </c>
      <c r="X293" s="42">
        <f t="shared" si="17"/>
        <v>10802</v>
      </c>
      <c r="Y293" s="42">
        <f t="shared" si="17"/>
        <v>14810</v>
      </c>
      <c r="Z293" s="42">
        <f t="shared" si="17"/>
        <v>22798</v>
      </c>
      <c r="AA293" s="42">
        <f t="shared" si="17"/>
        <v>23495</v>
      </c>
      <c r="AB293" s="42">
        <f t="shared" si="17"/>
        <v>24266</v>
      </c>
      <c r="AC293" s="42">
        <f t="shared" si="17"/>
        <v>24786</v>
      </c>
      <c r="AD293" s="42">
        <f t="shared" si="17"/>
        <v>24623</v>
      </c>
      <c r="AE293" s="42">
        <f t="shared" si="17"/>
        <v>25643</v>
      </c>
      <c r="AF293" s="42">
        <f t="shared" si="17"/>
        <v>25821</v>
      </c>
      <c r="AG293" s="42">
        <f t="shared" si="17"/>
        <v>26862</v>
      </c>
      <c r="AH293" s="42">
        <f t="shared" si="17"/>
        <v>26503</v>
      </c>
    </row>
    <row r="294" spans="12:34">
      <c r="L294" s="40" t="s">
        <v>35</v>
      </c>
      <c r="M294" s="41">
        <f>SUM(M88:M103)+SUM(M191:M206)</f>
        <v>58079</v>
      </c>
      <c r="N294" s="41">
        <f t="shared" ref="N294:V294" si="18">SUM(N88:N103)+SUM(N191:N206)</f>
        <v>61860</v>
      </c>
      <c r="O294" s="41">
        <f t="shared" si="18"/>
        <v>66320</v>
      </c>
      <c r="P294" s="41">
        <f t="shared" si="18"/>
        <v>70593</v>
      </c>
      <c r="Q294" s="41">
        <f t="shared" si="18"/>
        <v>75869</v>
      </c>
      <c r="R294" s="41">
        <f t="shared" si="18"/>
        <v>81854</v>
      </c>
      <c r="S294" s="41">
        <f t="shared" si="18"/>
        <v>87507</v>
      </c>
      <c r="T294" s="41">
        <f t="shared" si="18"/>
        <v>92692</v>
      </c>
      <c r="U294" s="41">
        <f t="shared" si="18"/>
        <v>97481</v>
      </c>
      <c r="V294" s="41">
        <f t="shared" si="18"/>
        <v>101291</v>
      </c>
      <c r="W294" s="42">
        <f>SUM(X88:X103)</f>
        <v>101167</v>
      </c>
      <c r="X294" s="42">
        <f t="shared" ref="X294:AH294" si="19">SUM(Y88:Y103)</f>
        <v>96696</v>
      </c>
      <c r="Y294" s="42">
        <f t="shared" si="19"/>
        <v>91304</v>
      </c>
      <c r="Z294" s="42">
        <f t="shared" si="19"/>
        <v>91532</v>
      </c>
      <c r="AA294" s="42">
        <f t="shared" si="19"/>
        <v>98520</v>
      </c>
      <c r="AB294" s="42">
        <f t="shared" si="19"/>
        <v>106697</v>
      </c>
      <c r="AC294" s="42">
        <f t="shared" si="19"/>
        <v>114068</v>
      </c>
      <c r="AD294" s="42">
        <f t="shared" si="19"/>
        <v>121040</v>
      </c>
      <c r="AE294" s="42">
        <f t="shared" si="19"/>
        <v>127670</v>
      </c>
      <c r="AF294" s="42">
        <f t="shared" si="19"/>
        <v>134430</v>
      </c>
      <c r="AG294" s="42">
        <f t="shared" si="19"/>
        <v>140728</v>
      </c>
      <c r="AH294" s="42">
        <f t="shared" si="19"/>
        <v>146486</v>
      </c>
    </row>
    <row r="295" spans="12:34">
      <c r="L295" s="40" t="s">
        <v>36</v>
      </c>
      <c r="M295" s="41">
        <f>SUM(M209:M294)</f>
        <v>4381146</v>
      </c>
      <c r="N295" s="41">
        <f t="shared" ref="N295:AF295" si="20">SUM(N209:N294)</f>
        <v>4388772</v>
      </c>
      <c r="O295" s="41">
        <f t="shared" si="20"/>
        <v>4394868</v>
      </c>
      <c r="P295" s="41">
        <f t="shared" si="20"/>
        <v>4400069</v>
      </c>
      <c r="Q295" s="41">
        <f t="shared" si="20"/>
        <v>4409234</v>
      </c>
      <c r="R295" s="41">
        <f t="shared" si="20"/>
        <v>4426456</v>
      </c>
      <c r="S295" s="41">
        <f t="shared" si="20"/>
        <v>4444332</v>
      </c>
      <c r="T295" s="41">
        <f t="shared" si="20"/>
        <v>4464258</v>
      </c>
      <c r="U295" s="41">
        <f t="shared" si="20"/>
        <v>4485045</v>
      </c>
      <c r="V295" s="41">
        <f t="shared" si="20"/>
        <v>4508580</v>
      </c>
      <c r="W295" s="43">
        <f t="shared" si="20"/>
        <v>4529008</v>
      </c>
      <c r="X295" s="43">
        <f t="shared" si="20"/>
        <v>4562181</v>
      </c>
      <c r="Y295" s="43">
        <f t="shared" si="20"/>
        <v>4619015</v>
      </c>
      <c r="Z295" s="43">
        <f t="shared" si="20"/>
        <v>4669405</v>
      </c>
      <c r="AA295" s="43">
        <f t="shared" si="20"/>
        <v>4701951</v>
      </c>
      <c r="AB295" s="43">
        <f t="shared" si="20"/>
        <v>4728911</v>
      </c>
      <c r="AC295" s="43">
        <f t="shared" si="20"/>
        <v>4783323</v>
      </c>
      <c r="AD295" s="43">
        <f t="shared" si="20"/>
        <v>4827619</v>
      </c>
      <c r="AE295" s="43">
        <f t="shared" si="20"/>
        <v>4841933</v>
      </c>
      <c r="AF295" s="43">
        <f t="shared" si="20"/>
        <v>4851958</v>
      </c>
      <c r="AG295" s="43">
        <f t="shared" ref="AG295:AH295" si="21">SUM(AG209:AG294)</f>
        <v>4853657</v>
      </c>
      <c r="AH295" s="43">
        <f t="shared" si="21"/>
        <v>4881756</v>
      </c>
    </row>
  </sheetData>
  <sheetProtection password="C19B" sheet="1" objects="1" scenarios="1" selectLockedCells="1" selectUnlockedCells="1"/>
  <mergeCells count="9">
    <mergeCell ref="AQ1:AQ3"/>
    <mergeCell ref="AR1:AR3"/>
    <mergeCell ref="AM1:AM3"/>
    <mergeCell ref="L2:V2"/>
    <mergeCell ref="L105:V105"/>
    <mergeCell ref="X2:AG2"/>
    <mergeCell ref="AK1:AK3"/>
    <mergeCell ref="AL1:AL3"/>
    <mergeCell ref="AP1:AP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CR285"/>
  <sheetViews>
    <sheetView topLeftCell="A132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3.1640625" style="17" customWidth="1"/>
    <col min="33" max="33" width="14.1640625" style="17" customWidth="1"/>
    <col min="34" max="41" width="8.83203125" style="92"/>
    <col min="42" max="96" width="8.83203125" style="65"/>
    <col min="97" max="16384" width="8.83203125" style="17"/>
  </cols>
  <sheetData>
    <row r="1" spans="1:33" ht="19" thickTop="1" thickBot="1">
      <c r="A1" s="105" t="s">
        <v>69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41633</v>
      </c>
      <c r="C2" s="21">
        <v>41906</v>
      </c>
      <c r="D2" s="21">
        <v>40112</v>
      </c>
      <c r="E2" s="21">
        <v>38909</v>
      </c>
      <c r="F2" s="21">
        <v>39306</v>
      </c>
      <c r="G2" s="21">
        <v>36878</v>
      </c>
      <c r="H2" s="21">
        <v>35633</v>
      </c>
      <c r="I2" s="21">
        <v>38440</v>
      </c>
      <c r="J2" s="21">
        <v>37569</v>
      </c>
      <c r="K2" s="21">
        <v>38796</v>
      </c>
      <c r="L2" s="25">
        <v>36125</v>
      </c>
      <c r="M2" s="25">
        <v>39217</v>
      </c>
      <c r="N2" s="25">
        <v>38166</v>
      </c>
      <c r="O2" s="25">
        <v>37644</v>
      </c>
      <c r="P2" s="25">
        <v>38137</v>
      </c>
      <c r="Q2" s="25">
        <v>39586</v>
      </c>
      <c r="R2" s="25">
        <v>40658</v>
      </c>
      <c r="S2" s="25">
        <v>41401</v>
      </c>
      <c r="T2" s="25">
        <v>41755</v>
      </c>
      <c r="U2" s="25">
        <v>43013</v>
      </c>
      <c r="V2" s="26">
        <v>41843</v>
      </c>
      <c r="W2" s="26">
        <v>43344</v>
      </c>
      <c r="X2" s="26">
        <v>43986</v>
      </c>
      <c r="Y2" s="26">
        <v>46740</v>
      </c>
      <c r="Z2" s="26">
        <v>46098</v>
      </c>
      <c r="AA2" s="26">
        <v>46786</v>
      </c>
      <c r="AB2" s="26">
        <v>47326</v>
      </c>
      <c r="AC2" s="26">
        <v>48234</v>
      </c>
      <c r="AD2" s="26">
        <v>46979</v>
      </c>
      <c r="AE2" s="26">
        <v>46195</v>
      </c>
      <c r="AF2" s="26">
        <v>44460</v>
      </c>
      <c r="AG2" s="26">
        <f>VENETO!AH209</f>
        <v>43708</v>
      </c>
    </row>
    <row r="3" spans="1:33" ht="17" thickTop="1" thickBot="1">
      <c r="A3" s="30">
        <v>1</v>
      </c>
      <c r="B3" s="21">
        <v>43159</v>
      </c>
      <c r="C3" s="21">
        <v>41694</v>
      </c>
      <c r="D3" s="21">
        <v>41812</v>
      </c>
      <c r="E3" s="21">
        <v>40077</v>
      </c>
      <c r="F3" s="21">
        <v>38925</v>
      </c>
      <c r="G3" s="21">
        <v>39288</v>
      </c>
      <c r="H3" s="21">
        <v>36881</v>
      </c>
      <c r="I3" s="21">
        <v>35743</v>
      </c>
      <c r="J3" s="21">
        <v>38320</v>
      </c>
      <c r="K3" s="21">
        <v>37799</v>
      </c>
      <c r="L3" s="25">
        <v>37153</v>
      </c>
      <c r="M3" s="25">
        <v>36593</v>
      </c>
      <c r="N3" s="25">
        <v>39292</v>
      </c>
      <c r="O3" s="25">
        <v>38237</v>
      </c>
      <c r="P3" s="25">
        <v>37836</v>
      </c>
      <c r="Q3" s="25">
        <v>38459</v>
      </c>
      <c r="R3" s="25">
        <v>39875</v>
      </c>
      <c r="S3" s="25">
        <v>40736</v>
      </c>
      <c r="T3" s="25">
        <v>41551</v>
      </c>
      <c r="U3" s="25">
        <v>42148</v>
      </c>
      <c r="V3" s="26">
        <v>43080</v>
      </c>
      <c r="W3" s="26">
        <v>42289</v>
      </c>
      <c r="X3" s="26">
        <v>43663</v>
      </c>
      <c r="Y3" s="26">
        <v>44512</v>
      </c>
      <c r="Z3" s="26">
        <v>46724</v>
      </c>
      <c r="AA3" s="26">
        <v>46282</v>
      </c>
      <c r="AB3" s="26">
        <v>47082</v>
      </c>
      <c r="AC3" s="26">
        <v>47517</v>
      </c>
      <c r="AD3" s="26">
        <v>48111</v>
      </c>
      <c r="AE3" s="26">
        <v>46725</v>
      </c>
      <c r="AF3" s="26">
        <v>46070</v>
      </c>
      <c r="AG3" s="26">
        <f>VENETO!AH210</f>
        <v>44808</v>
      </c>
    </row>
    <row r="4" spans="1:33" ht="17" thickTop="1" thickBot="1">
      <c r="A4" s="30">
        <v>2</v>
      </c>
      <c r="B4" s="21">
        <v>46073</v>
      </c>
      <c r="C4" s="21">
        <v>43200</v>
      </c>
      <c r="D4" s="21">
        <v>41849</v>
      </c>
      <c r="E4" s="21">
        <v>41728</v>
      </c>
      <c r="F4" s="21">
        <v>40039</v>
      </c>
      <c r="G4" s="21">
        <v>38952</v>
      </c>
      <c r="H4" s="21">
        <v>39277</v>
      </c>
      <c r="I4" s="21">
        <v>36939</v>
      </c>
      <c r="J4" s="21">
        <v>35871</v>
      </c>
      <c r="K4" s="21">
        <v>38226</v>
      </c>
      <c r="L4" s="25">
        <v>36694</v>
      </c>
      <c r="M4" s="25">
        <v>37577</v>
      </c>
      <c r="N4" s="25">
        <v>36866</v>
      </c>
      <c r="O4" s="25">
        <v>39400</v>
      </c>
      <c r="P4" s="25">
        <v>38406</v>
      </c>
      <c r="Q4" s="25">
        <v>38086</v>
      </c>
      <c r="R4" s="25">
        <v>38700</v>
      </c>
      <c r="S4" s="25">
        <v>40141</v>
      </c>
      <c r="T4" s="25">
        <v>40820</v>
      </c>
      <c r="U4" s="25">
        <v>41680</v>
      </c>
      <c r="V4" s="26">
        <v>42497</v>
      </c>
      <c r="W4" s="26">
        <v>43637</v>
      </c>
      <c r="X4" s="26">
        <v>42747</v>
      </c>
      <c r="Y4" s="26">
        <v>44064</v>
      </c>
      <c r="Z4" s="26">
        <v>44952</v>
      </c>
      <c r="AA4" s="26">
        <v>46885</v>
      </c>
      <c r="AB4" s="26">
        <v>46541</v>
      </c>
      <c r="AC4" s="26">
        <v>47395</v>
      </c>
      <c r="AD4" s="26">
        <v>47359</v>
      </c>
      <c r="AE4" s="26">
        <v>47802</v>
      </c>
      <c r="AF4" s="26">
        <v>46589</v>
      </c>
      <c r="AG4" s="26">
        <f>VENETO!AH211</f>
        <v>46372</v>
      </c>
    </row>
    <row r="5" spans="1:33" ht="17" thickTop="1" thickBot="1">
      <c r="A5" s="30">
        <v>3</v>
      </c>
      <c r="B5" s="21">
        <v>49741</v>
      </c>
      <c r="C5" s="21">
        <v>46006</v>
      </c>
      <c r="D5" s="21">
        <v>43212</v>
      </c>
      <c r="E5" s="21">
        <v>42029</v>
      </c>
      <c r="F5" s="21">
        <v>41690</v>
      </c>
      <c r="G5" s="21">
        <v>40033</v>
      </c>
      <c r="H5" s="21">
        <v>39030</v>
      </c>
      <c r="I5" s="21">
        <v>39340</v>
      </c>
      <c r="J5" s="21">
        <v>36980</v>
      </c>
      <c r="K5" s="21">
        <v>36030</v>
      </c>
      <c r="L5" s="25">
        <v>36827</v>
      </c>
      <c r="M5" s="25">
        <v>36864</v>
      </c>
      <c r="N5" s="25">
        <v>37748</v>
      </c>
      <c r="O5" s="25">
        <v>37189</v>
      </c>
      <c r="P5" s="25">
        <v>39534</v>
      </c>
      <c r="Q5" s="25">
        <v>38657</v>
      </c>
      <c r="R5" s="25">
        <v>38342</v>
      </c>
      <c r="S5" s="25">
        <v>39026</v>
      </c>
      <c r="T5" s="25">
        <v>40429</v>
      </c>
      <c r="U5" s="25">
        <v>40949</v>
      </c>
      <c r="V5" s="26">
        <v>41815</v>
      </c>
      <c r="W5" s="26">
        <v>42888</v>
      </c>
      <c r="X5" s="26">
        <v>44099</v>
      </c>
      <c r="Y5" s="26">
        <v>43239</v>
      </c>
      <c r="Z5" s="26">
        <v>44429</v>
      </c>
      <c r="AA5" s="26">
        <v>45173</v>
      </c>
      <c r="AB5" s="26">
        <v>47230</v>
      </c>
      <c r="AC5" s="26">
        <v>46852</v>
      </c>
      <c r="AD5" s="26">
        <v>47285</v>
      </c>
      <c r="AE5" s="26">
        <v>47091</v>
      </c>
      <c r="AF5" s="26">
        <v>47677</v>
      </c>
      <c r="AG5" s="26">
        <f>VENETO!AH212</f>
        <v>46898</v>
      </c>
    </row>
    <row r="6" spans="1:33" ht="17" thickTop="1" thickBot="1">
      <c r="A6" s="30">
        <v>4</v>
      </c>
      <c r="B6" s="21">
        <v>52587</v>
      </c>
      <c r="C6" s="21">
        <v>49745</v>
      </c>
      <c r="D6" s="21">
        <v>45969</v>
      </c>
      <c r="E6" s="21">
        <v>43257</v>
      </c>
      <c r="F6" s="21">
        <v>42199</v>
      </c>
      <c r="G6" s="21">
        <v>41679</v>
      </c>
      <c r="H6" s="21">
        <v>40043</v>
      </c>
      <c r="I6" s="21">
        <v>39079</v>
      </c>
      <c r="J6" s="21">
        <v>39383</v>
      </c>
      <c r="K6" s="21">
        <v>37009</v>
      </c>
      <c r="L6" s="25">
        <v>34924</v>
      </c>
      <c r="M6" s="25">
        <v>37217</v>
      </c>
      <c r="N6" s="25">
        <v>37044</v>
      </c>
      <c r="O6" s="25">
        <v>37982</v>
      </c>
      <c r="P6" s="25">
        <v>37509</v>
      </c>
      <c r="Q6" s="25">
        <v>39765</v>
      </c>
      <c r="R6" s="25">
        <v>38888</v>
      </c>
      <c r="S6" s="25">
        <v>38602</v>
      </c>
      <c r="T6" s="25">
        <v>39326</v>
      </c>
      <c r="U6" s="25">
        <v>40651</v>
      </c>
      <c r="V6" s="26">
        <v>41032</v>
      </c>
      <c r="W6" s="26">
        <v>42249</v>
      </c>
      <c r="X6" s="26">
        <v>43273</v>
      </c>
      <c r="Y6" s="26">
        <v>44560</v>
      </c>
      <c r="Z6" s="26">
        <v>43749</v>
      </c>
      <c r="AA6" s="26">
        <v>44672</v>
      </c>
      <c r="AB6" s="26">
        <v>45608</v>
      </c>
      <c r="AC6" s="26">
        <v>47492</v>
      </c>
      <c r="AD6" s="26">
        <v>46861</v>
      </c>
      <c r="AE6" s="26">
        <v>47080</v>
      </c>
      <c r="AF6" s="26">
        <v>47142</v>
      </c>
      <c r="AG6" s="26">
        <f>VENETO!AH213</f>
        <v>47961</v>
      </c>
    </row>
    <row r="7" spans="1:33" ht="17" thickTop="1" thickBot="1">
      <c r="A7" s="30">
        <v>5</v>
      </c>
      <c r="B7" s="21">
        <v>55961</v>
      </c>
      <c r="C7" s="21">
        <v>52651</v>
      </c>
      <c r="D7" s="21">
        <v>49753</v>
      </c>
      <c r="E7" s="21">
        <v>45919</v>
      </c>
      <c r="F7" s="21">
        <v>43297</v>
      </c>
      <c r="G7" s="21">
        <v>42369</v>
      </c>
      <c r="H7" s="21">
        <v>41653</v>
      </c>
      <c r="I7" s="21">
        <v>40064</v>
      </c>
      <c r="J7" s="21">
        <v>39135</v>
      </c>
      <c r="K7" s="21">
        <v>39404</v>
      </c>
      <c r="L7" s="25">
        <v>35863</v>
      </c>
      <c r="M7" s="25">
        <v>35091</v>
      </c>
      <c r="N7" s="25">
        <v>37441</v>
      </c>
      <c r="O7" s="25">
        <v>37240</v>
      </c>
      <c r="P7" s="25">
        <v>38290</v>
      </c>
      <c r="Q7" s="25">
        <v>38010</v>
      </c>
      <c r="R7" s="25">
        <v>39984</v>
      </c>
      <c r="S7" s="25">
        <v>39144</v>
      </c>
      <c r="T7" s="25">
        <v>38826</v>
      </c>
      <c r="U7" s="25">
        <v>39509</v>
      </c>
      <c r="V7" s="26">
        <v>40911</v>
      </c>
      <c r="W7" s="26">
        <v>41548</v>
      </c>
      <c r="X7" s="26">
        <v>42684</v>
      </c>
      <c r="Y7" s="26">
        <v>43772</v>
      </c>
      <c r="Z7" s="26">
        <v>45058</v>
      </c>
      <c r="AA7" s="26">
        <v>44046</v>
      </c>
      <c r="AB7" s="26">
        <v>45121</v>
      </c>
      <c r="AC7" s="26">
        <v>46005</v>
      </c>
      <c r="AD7" s="26">
        <v>47432</v>
      </c>
      <c r="AE7" s="26">
        <v>46724</v>
      </c>
      <c r="AF7" s="26">
        <v>47090</v>
      </c>
      <c r="AG7" s="26">
        <f>VENETO!AH214</f>
        <v>47395</v>
      </c>
    </row>
    <row r="8" spans="1:33" ht="17" thickTop="1" thickBot="1">
      <c r="A8" s="30">
        <v>6</v>
      </c>
      <c r="B8" s="21">
        <v>59516</v>
      </c>
      <c r="C8" s="21">
        <v>55941</v>
      </c>
      <c r="D8" s="21">
        <v>52670</v>
      </c>
      <c r="E8" s="21">
        <v>49803</v>
      </c>
      <c r="F8" s="21">
        <v>45896</v>
      </c>
      <c r="G8" s="21">
        <v>43367</v>
      </c>
      <c r="H8" s="21">
        <v>42499</v>
      </c>
      <c r="I8" s="21">
        <v>41667</v>
      </c>
      <c r="J8" s="21">
        <v>40072</v>
      </c>
      <c r="K8" s="21">
        <v>39203</v>
      </c>
      <c r="L8" s="25">
        <v>38440</v>
      </c>
      <c r="M8" s="25">
        <v>36090</v>
      </c>
      <c r="N8" s="25">
        <v>35249</v>
      </c>
      <c r="O8" s="25">
        <v>37641</v>
      </c>
      <c r="P8" s="25">
        <v>37476</v>
      </c>
      <c r="Q8" s="25">
        <v>38712</v>
      </c>
      <c r="R8" s="25">
        <v>38474</v>
      </c>
      <c r="S8" s="25">
        <v>40306</v>
      </c>
      <c r="T8" s="25">
        <v>39406</v>
      </c>
      <c r="U8" s="25">
        <v>39089</v>
      </c>
      <c r="V8" s="26">
        <v>39713</v>
      </c>
      <c r="W8" s="26">
        <v>41390</v>
      </c>
      <c r="X8" s="26">
        <v>42113</v>
      </c>
      <c r="Y8" s="26">
        <v>43209</v>
      </c>
      <c r="Z8" s="26">
        <v>44243</v>
      </c>
      <c r="AA8" s="26">
        <v>45421</v>
      </c>
      <c r="AB8" s="26">
        <v>44532</v>
      </c>
      <c r="AC8" s="26">
        <v>45445</v>
      </c>
      <c r="AD8" s="26">
        <v>46055</v>
      </c>
      <c r="AE8" s="26">
        <v>47168</v>
      </c>
      <c r="AF8" s="26">
        <v>46735</v>
      </c>
      <c r="AG8" s="26">
        <f>VENETO!AH215</f>
        <v>47424</v>
      </c>
    </row>
    <row r="9" spans="1:33" ht="17" thickTop="1" thickBot="1">
      <c r="A9" s="30">
        <v>7</v>
      </c>
      <c r="B9" s="21">
        <v>65060</v>
      </c>
      <c r="C9" s="21">
        <v>59592</v>
      </c>
      <c r="D9" s="21">
        <v>55921</v>
      </c>
      <c r="E9" s="21">
        <v>52749</v>
      </c>
      <c r="F9" s="21">
        <v>49864</v>
      </c>
      <c r="G9" s="21">
        <v>45895</v>
      </c>
      <c r="H9" s="21">
        <v>43429</v>
      </c>
      <c r="I9" s="21">
        <v>42633</v>
      </c>
      <c r="J9" s="21">
        <v>41684</v>
      </c>
      <c r="K9" s="21">
        <v>40099</v>
      </c>
      <c r="L9" s="25">
        <v>38265</v>
      </c>
      <c r="M9" s="25">
        <v>38602</v>
      </c>
      <c r="N9" s="25">
        <v>36262</v>
      </c>
      <c r="O9" s="25">
        <v>35411</v>
      </c>
      <c r="P9" s="25">
        <v>37897</v>
      </c>
      <c r="Q9" s="25">
        <v>37827</v>
      </c>
      <c r="R9" s="25">
        <v>39175</v>
      </c>
      <c r="S9" s="25">
        <v>39074</v>
      </c>
      <c r="T9" s="25">
        <v>40548</v>
      </c>
      <c r="U9" s="25">
        <v>39696</v>
      </c>
      <c r="V9" s="26">
        <v>39282</v>
      </c>
      <c r="W9" s="26">
        <v>40163</v>
      </c>
      <c r="X9" s="26">
        <v>41810</v>
      </c>
      <c r="Y9" s="26">
        <v>42572</v>
      </c>
      <c r="Z9" s="26">
        <v>43744</v>
      </c>
      <c r="AA9" s="26">
        <v>44564</v>
      </c>
      <c r="AB9" s="26">
        <v>45942</v>
      </c>
      <c r="AC9" s="26">
        <v>44969</v>
      </c>
      <c r="AD9" s="26">
        <v>45522</v>
      </c>
      <c r="AE9" s="26">
        <v>46008</v>
      </c>
      <c r="AF9" s="26">
        <v>47128</v>
      </c>
      <c r="AG9" s="26">
        <f>VENETO!AH216</f>
        <v>46955</v>
      </c>
    </row>
    <row r="10" spans="1:33" ht="17" thickTop="1" thickBot="1">
      <c r="A10" s="30">
        <v>8</v>
      </c>
      <c r="B10" s="21">
        <v>65516</v>
      </c>
      <c r="C10" s="21">
        <v>65125</v>
      </c>
      <c r="D10" s="21">
        <v>59673</v>
      </c>
      <c r="E10" s="21">
        <v>55918</v>
      </c>
      <c r="F10" s="21">
        <v>52849</v>
      </c>
      <c r="G10" s="21">
        <v>49944</v>
      </c>
      <c r="H10" s="21">
        <v>45892</v>
      </c>
      <c r="I10" s="21">
        <v>43497</v>
      </c>
      <c r="J10" s="21">
        <v>42814</v>
      </c>
      <c r="K10" s="21">
        <v>41658</v>
      </c>
      <c r="L10" s="25">
        <v>39263</v>
      </c>
      <c r="M10" s="25">
        <v>38496</v>
      </c>
      <c r="N10" s="25">
        <v>38787</v>
      </c>
      <c r="O10" s="25">
        <v>36414</v>
      </c>
      <c r="P10" s="25">
        <v>35589</v>
      </c>
      <c r="Q10" s="25">
        <v>38240</v>
      </c>
      <c r="R10" s="25">
        <v>38228</v>
      </c>
      <c r="S10" s="25">
        <v>39709</v>
      </c>
      <c r="T10" s="25">
        <v>39685</v>
      </c>
      <c r="U10" s="25">
        <v>40807</v>
      </c>
      <c r="V10" s="26">
        <v>39905</v>
      </c>
      <c r="W10" s="26">
        <v>39711</v>
      </c>
      <c r="X10" s="26">
        <v>40583</v>
      </c>
      <c r="Y10" s="26">
        <v>42236</v>
      </c>
      <c r="Z10" s="26">
        <v>43134</v>
      </c>
      <c r="AA10" s="26">
        <v>44068</v>
      </c>
      <c r="AB10" s="26">
        <v>45048</v>
      </c>
      <c r="AC10" s="26">
        <v>46394</v>
      </c>
      <c r="AD10" s="26">
        <v>45086</v>
      </c>
      <c r="AE10" s="26">
        <v>45476</v>
      </c>
      <c r="AF10" s="26">
        <v>46009</v>
      </c>
      <c r="AG10" s="26">
        <f>VENETO!AH217</f>
        <v>47296</v>
      </c>
    </row>
    <row r="11" spans="1:33" ht="17" thickTop="1" thickBot="1">
      <c r="A11" s="30">
        <v>9</v>
      </c>
      <c r="B11" s="21">
        <v>67014</v>
      </c>
      <c r="C11" s="21">
        <v>65605</v>
      </c>
      <c r="D11" s="21">
        <v>65143</v>
      </c>
      <c r="E11" s="21">
        <v>59760</v>
      </c>
      <c r="F11" s="21">
        <v>55943</v>
      </c>
      <c r="G11" s="21">
        <v>52903</v>
      </c>
      <c r="H11" s="21">
        <v>49995</v>
      </c>
      <c r="I11" s="21">
        <v>45864</v>
      </c>
      <c r="J11" s="21">
        <v>43558</v>
      </c>
      <c r="K11" s="21">
        <v>42947</v>
      </c>
      <c r="L11" s="25">
        <v>40885</v>
      </c>
      <c r="M11" s="25">
        <v>39490</v>
      </c>
      <c r="N11" s="25">
        <v>38632</v>
      </c>
      <c r="O11" s="25">
        <v>38947</v>
      </c>
      <c r="P11" s="25">
        <v>36646</v>
      </c>
      <c r="Q11" s="25">
        <v>35872</v>
      </c>
      <c r="R11" s="25">
        <v>38591</v>
      </c>
      <c r="S11" s="25">
        <v>38669</v>
      </c>
      <c r="T11" s="25">
        <v>40286</v>
      </c>
      <c r="U11" s="25">
        <v>40328</v>
      </c>
      <c r="V11" s="26">
        <v>41022</v>
      </c>
      <c r="W11" s="26">
        <v>40301</v>
      </c>
      <c r="X11" s="26">
        <v>40171</v>
      </c>
      <c r="Y11" s="26">
        <v>41006</v>
      </c>
      <c r="Z11" s="26">
        <v>42760</v>
      </c>
      <c r="AA11" s="26">
        <v>43523</v>
      </c>
      <c r="AB11" s="26">
        <v>44605</v>
      </c>
      <c r="AC11" s="26">
        <v>45466</v>
      </c>
      <c r="AD11" s="26">
        <v>46651</v>
      </c>
      <c r="AE11" s="26">
        <v>45141</v>
      </c>
      <c r="AF11" s="26">
        <v>45399</v>
      </c>
      <c r="AG11" s="26">
        <f>VENETO!AH218</f>
        <v>46237</v>
      </c>
    </row>
    <row r="12" spans="1:33" ht="17" thickTop="1" thickBot="1">
      <c r="A12" s="30">
        <v>10</v>
      </c>
      <c r="B12" s="21">
        <v>68801</v>
      </c>
      <c r="C12" s="21">
        <v>67085</v>
      </c>
      <c r="D12" s="21">
        <v>65652</v>
      </c>
      <c r="E12" s="21">
        <v>65152</v>
      </c>
      <c r="F12" s="21">
        <v>59821</v>
      </c>
      <c r="G12" s="21">
        <v>55946</v>
      </c>
      <c r="H12" s="21">
        <v>52936</v>
      </c>
      <c r="I12" s="21">
        <v>50025</v>
      </c>
      <c r="J12" s="21">
        <v>45868</v>
      </c>
      <c r="K12" s="21">
        <v>43589</v>
      </c>
      <c r="L12" s="25">
        <v>42245</v>
      </c>
      <c r="M12" s="25">
        <v>41077</v>
      </c>
      <c r="N12" s="25">
        <v>39650</v>
      </c>
      <c r="O12" s="25">
        <v>38766</v>
      </c>
      <c r="P12" s="25">
        <v>39137</v>
      </c>
      <c r="Q12" s="25">
        <v>36971</v>
      </c>
      <c r="R12" s="25">
        <v>36182</v>
      </c>
      <c r="S12" s="25">
        <v>39036</v>
      </c>
      <c r="T12" s="25">
        <v>39048</v>
      </c>
      <c r="U12" s="25">
        <v>40808</v>
      </c>
      <c r="V12" s="26">
        <v>40830</v>
      </c>
      <c r="W12" s="26">
        <v>41339</v>
      </c>
      <c r="X12" s="26">
        <v>40692</v>
      </c>
      <c r="Y12" s="26">
        <v>40788</v>
      </c>
      <c r="Z12" s="26">
        <v>41444</v>
      </c>
      <c r="AA12" s="26">
        <v>43050</v>
      </c>
      <c r="AB12" s="26">
        <v>44029</v>
      </c>
      <c r="AC12" s="26">
        <v>45093</v>
      </c>
      <c r="AD12" s="26">
        <v>45568</v>
      </c>
      <c r="AE12" s="26">
        <v>46727</v>
      </c>
      <c r="AF12" s="26">
        <v>45130</v>
      </c>
      <c r="AG12" s="26">
        <f>VENETO!AH219</f>
        <v>45591</v>
      </c>
    </row>
    <row r="13" spans="1:33" ht="17" thickTop="1" thickBot="1">
      <c r="A13" s="30">
        <v>11</v>
      </c>
      <c r="B13" s="21">
        <v>69242</v>
      </c>
      <c r="C13" s="21">
        <v>68818</v>
      </c>
      <c r="D13" s="21">
        <v>67075</v>
      </c>
      <c r="E13" s="21">
        <v>65639</v>
      </c>
      <c r="F13" s="21">
        <v>65195</v>
      </c>
      <c r="G13" s="21">
        <v>59862</v>
      </c>
      <c r="H13" s="21">
        <v>55959</v>
      </c>
      <c r="I13" s="21">
        <v>52991</v>
      </c>
      <c r="J13" s="21">
        <v>50037</v>
      </c>
      <c r="K13" s="21">
        <v>45943</v>
      </c>
      <c r="L13" s="25">
        <v>43062</v>
      </c>
      <c r="M13" s="25">
        <v>42371</v>
      </c>
      <c r="N13" s="25">
        <v>41244</v>
      </c>
      <c r="O13" s="25">
        <v>39788</v>
      </c>
      <c r="P13" s="25">
        <v>38980</v>
      </c>
      <c r="Q13" s="25">
        <v>39423</v>
      </c>
      <c r="R13" s="25">
        <v>37320</v>
      </c>
      <c r="S13" s="25">
        <v>36530</v>
      </c>
      <c r="T13" s="25">
        <v>39389</v>
      </c>
      <c r="U13" s="25">
        <v>39506</v>
      </c>
      <c r="V13" s="26">
        <v>41223</v>
      </c>
      <c r="W13" s="26">
        <v>41219</v>
      </c>
      <c r="X13" s="26">
        <v>41756</v>
      </c>
      <c r="Y13" s="26">
        <v>41131</v>
      </c>
      <c r="Z13" s="26">
        <v>41332</v>
      </c>
      <c r="AA13" s="26">
        <v>41796</v>
      </c>
      <c r="AB13" s="26">
        <v>43578</v>
      </c>
      <c r="AC13" s="26">
        <v>44578</v>
      </c>
      <c r="AD13" s="26">
        <v>45377</v>
      </c>
      <c r="AE13" s="26">
        <v>45589</v>
      </c>
      <c r="AF13" s="26">
        <v>46717</v>
      </c>
      <c r="AG13" s="26">
        <f>VENETO!AH220</f>
        <v>45387</v>
      </c>
    </row>
    <row r="14" spans="1:33" ht="17" thickTop="1" thickBot="1">
      <c r="A14" s="30">
        <v>12</v>
      </c>
      <c r="B14" s="21">
        <v>71615</v>
      </c>
      <c r="C14" s="21">
        <v>69226</v>
      </c>
      <c r="D14" s="21">
        <v>68832</v>
      </c>
      <c r="E14" s="21">
        <v>67080</v>
      </c>
      <c r="F14" s="21">
        <v>65688</v>
      </c>
      <c r="G14" s="21">
        <v>65221</v>
      </c>
      <c r="H14" s="21">
        <v>59869</v>
      </c>
      <c r="I14" s="21">
        <v>55982</v>
      </c>
      <c r="J14" s="21">
        <v>53013</v>
      </c>
      <c r="K14" s="21">
        <v>50088</v>
      </c>
      <c r="L14" s="25">
        <v>45443</v>
      </c>
      <c r="M14" s="25">
        <v>43183</v>
      </c>
      <c r="N14" s="25">
        <v>42531</v>
      </c>
      <c r="O14" s="25">
        <v>41438</v>
      </c>
      <c r="P14" s="25">
        <v>39971</v>
      </c>
      <c r="Q14" s="25">
        <v>39229</v>
      </c>
      <c r="R14" s="25">
        <v>39765</v>
      </c>
      <c r="S14" s="25">
        <v>37727</v>
      </c>
      <c r="T14" s="25">
        <v>36898</v>
      </c>
      <c r="U14" s="25">
        <v>39812</v>
      </c>
      <c r="V14" s="26">
        <v>39854</v>
      </c>
      <c r="W14" s="26">
        <v>41559</v>
      </c>
      <c r="X14" s="26">
        <v>41598</v>
      </c>
      <c r="Y14" s="26">
        <v>42236</v>
      </c>
      <c r="Z14" s="26">
        <v>41698</v>
      </c>
      <c r="AA14" s="26">
        <v>41721</v>
      </c>
      <c r="AB14" s="26">
        <v>42364</v>
      </c>
      <c r="AC14" s="26">
        <v>44085</v>
      </c>
      <c r="AD14" s="26">
        <v>44873</v>
      </c>
      <c r="AE14" s="26">
        <v>45526</v>
      </c>
      <c r="AF14" s="26">
        <v>45498</v>
      </c>
      <c r="AG14" s="26">
        <f>VENETO!AH221</f>
        <v>46979</v>
      </c>
    </row>
    <row r="15" spans="1:33" ht="17" thickTop="1" thickBot="1">
      <c r="A15" s="30">
        <v>13</v>
      </c>
      <c r="B15" s="21">
        <v>70880</v>
      </c>
      <c r="C15" s="21">
        <v>71609</v>
      </c>
      <c r="D15" s="21">
        <v>69210</v>
      </c>
      <c r="E15" s="21">
        <v>68875</v>
      </c>
      <c r="F15" s="21">
        <v>67122</v>
      </c>
      <c r="G15" s="21">
        <v>65727</v>
      </c>
      <c r="H15" s="21">
        <v>65272</v>
      </c>
      <c r="I15" s="21">
        <v>59922</v>
      </c>
      <c r="J15" s="21">
        <v>55979</v>
      </c>
      <c r="K15" s="21">
        <v>53067</v>
      </c>
      <c r="L15" s="25">
        <v>49720</v>
      </c>
      <c r="M15" s="25">
        <v>45555</v>
      </c>
      <c r="N15" s="25">
        <v>43364</v>
      </c>
      <c r="O15" s="25">
        <v>42714</v>
      </c>
      <c r="P15" s="25">
        <v>41648</v>
      </c>
      <c r="Q15" s="25">
        <v>40253</v>
      </c>
      <c r="R15" s="25">
        <v>39507</v>
      </c>
      <c r="S15" s="25">
        <v>40108</v>
      </c>
      <c r="T15" s="25">
        <v>38135</v>
      </c>
      <c r="U15" s="25">
        <v>37229</v>
      </c>
      <c r="V15" s="26">
        <v>40148</v>
      </c>
      <c r="W15" s="26">
        <v>40167</v>
      </c>
      <c r="X15" s="26">
        <v>41900</v>
      </c>
      <c r="Y15" s="26">
        <v>42076</v>
      </c>
      <c r="Z15" s="26">
        <v>42752</v>
      </c>
      <c r="AA15" s="26">
        <v>42052</v>
      </c>
      <c r="AB15" s="26">
        <v>42308</v>
      </c>
      <c r="AC15" s="26">
        <v>42927</v>
      </c>
      <c r="AD15" s="26">
        <v>44281</v>
      </c>
      <c r="AE15" s="26">
        <v>45118</v>
      </c>
      <c r="AF15" s="26">
        <v>45464</v>
      </c>
      <c r="AG15" s="26">
        <f>VENETO!AH222</f>
        <v>45734</v>
      </c>
    </row>
    <row r="16" spans="1:33" ht="17" thickTop="1" thickBot="1">
      <c r="A16" s="30">
        <v>14</v>
      </c>
      <c r="B16" s="21">
        <v>72611</v>
      </c>
      <c r="C16" s="21">
        <v>70887</v>
      </c>
      <c r="D16" s="21">
        <v>71615</v>
      </c>
      <c r="E16" s="21">
        <v>69220</v>
      </c>
      <c r="F16" s="21">
        <v>68938</v>
      </c>
      <c r="G16" s="21">
        <v>67197</v>
      </c>
      <c r="H16" s="21">
        <v>65731</v>
      </c>
      <c r="I16" s="21">
        <v>65328</v>
      </c>
      <c r="J16" s="21">
        <v>59940</v>
      </c>
      <c r="K16" s="21">
        <v>56008</v>
      </c>
      <c r="L16" s="25">
        <v>52859</v>
      </c>
      <c r="M16" s="25">
        <v>49821</v>
      </c>
      <c r="N16" s="25">
        <v>45741</v>
      </c>
      <c r="O16" s="25">
        <v>43521</v>
      </c>
      <c r="P16" s="25">
        <v>42898</v>
      </c>
      <c r="Q16" s="25">
        <v>41940</v>
      </c>
      <c r="R16" s="25">
        <v>40554</v>
      </c>
      <c r="S16" s="25">
        <v>39853</v>
      </c>
      <c r="T16" s="25">
        <v>40482</v>
      </c>
      <c r="U16" s="25">
        <v>38557</v>
      </c>
      <c r="V16" s="26">
        <v>37509</v>
      </c>
      <c r="W16" s="26">
        <v>40455</v>
      </c>
      <c r="X16" s="26">
        <v>40512</v>
      </c>
      <c r="Y16" s="26">
        <v>42266</v>
      </c>
      <c r="Z16" s="26">
        <v>42443</v>
      </c>
      <c r="AA16" s="26">
        <v>43118</v>
      </c>
      <c r="AB16" s="26">
        <v>42585</v>
      </c>
      <c r="AC16" s="26">
        <v>42891</v>
      </c>
      <c r="AD16" s="26">
        <v>43201</v>
      </c>
      <c r="AE16" s="26">
        <v>44452</v>
      </c>
      <c r="AF16" s="26">
        <v>45091</v>
      </c>
      <c r="AG16" s="26">
        <f>VENETO!AH223</f>
        <v>45769</v>
      </c>
    </row>
    <row r="17" spans="1:33" ht="17" thickTop="1" thickBot="1">
      <c r="A17" s="30">
        <v>15</v>
      </c>
      <c r="B17" s="21">
        <v>75259</v>
      </c>
      <c r="C17" s="21">
        <v>72560</v>
      </c>
      <c r="D17" s="21">
        <v>70925</v>
      </c>
      <c r="E17" s="21">
        <v>71626</v>
      </c>
      <c r="F17" s="21">
        <v>69256</v>
      </c>
      <c r="G17" s="21">
        <v>69039</v>
      </c>
      <c r="H17" s="21">
        <v>67273</v>
      </c>
      <c r="I17" s="21">
        <v>65774</v>
      </c>
      <c r="J17" s="21">
        <v>65345</v>
      </c>
      <c r="K17" s="21">
        <v>59986</v>
      </c>
      <c r="L17" s="25">
        <v>55945</v>
      </c>
      <c r="M17" s="25">
        <v>52962</v>
      </c>
      <c r="N17" s="25">
        <v>49985</v>
      </c>
      <c r="O17" s="25">
        <v>45940</v>
      </c>
      <c r="P17" s="25">
        <v>43757</v>
      </c>
      <c r="Q17" s="25">
        <v>43216</v>
      </c>
      <c r="R17" s="25">
        <v>42259</v>
      </c>
      <c r="S17" s="25">
        <v>40894</v>
      </c>
      <c r="T17" s="25">
        <v>40247</v>
      </c>
      <c r="U17" s="25">
        <v>40821</v>
      </c>
      <c r="V17" s="26">
        <v>38843</v>
      </c>
      <c r="W17" s="26">
        <v>37816</v>
      </c>
      <c r="X17" s="26">
        <v>40778</v>
      </c>
      <c r="Y17" s="26">
        <v>40933</v>
      </c>
      <c r="Z17" s="26">
        <v>42703</v>
      </c>
      <c r="AA17" s="26">
        <v>42691</v>
      </c>
      <c r="AB17" s="26">
        <v>43617</v>
      </c>
      <c r="AC17" s="26">
        <v>43129</v>
      </c>
      <c r="AD17" s="26">
        <v>43165</v>
      </c>
      <c r="AE17" s="26">
        <v>43394</v>
      </c>
      <c r="AF17" s="26">
        <v>44406</v>
      </c>
      <c r="AG17" s="26">
        <f>VENETO!AH224</f>
        <v>45427</v>
      </c>
    </row>
    <row r="18" spans="1:33" ht="17" thickTop="1" thickBot="1">
      <c r="A18" s="30">
        <v>16</v>
      </c>
      <c r="B18" s="21">
        <v>76189</v>
      </c>
      <c r="C18" s="21">
        <v>75220</v>
      </c>
      <c r="D18" s="21">
        <v>72568</v>
      </c>
      <c r="E18" s="21">
        <v>70939</v>
      </c>
      <c r="F18" s="21">
        <v>71664</v>
      </c>
      <c r="G18" s="21">
        <v>69286</v>
      </c>
      <c r="H18" s="21">
        <v>69093</v>
      </c>
      <c r="I18" s="21">
        <v>67343</v>
      </c>
      <c r="J18" s="21">
        <v>65799</v>
      </c>
      <c r="K18" s="21">
        <v>65398</v>
      </c>
      <c r="L18" s="25">
        <v>60141</v>
      </c>
      <c r="M18" s="25">
        <v>56087</v>
      </c>
      <c r="N18" s="25">
        <v>53108</v>
      </c>
      <c r="O18" s="25">
        <v>50122</v>
      </c>
      <c r="P18" s="25">
        <v>46149</v>
      </c>
      <c r="Q18" s="25">
        <v>44109</v>
      </c>
      <c r="R18" s="25">
        <v>43531</v>
      </c>
      <c r="S18" s="25">
        <v>42597</v>
      </c>
      <c r="T18" s="25">
        <v>41228</v>
      </c>
      <c r="U18" s="25">
        <v>40660</v>
      </c>
      <c r="V18" s="26">
        <v>41126</v>
      </c>
      <c r="W18" s="26">
        <v>39056</v>
      </c>
      <c r="X18" s="26">
        <v>38225</v>
      </c>
      <c r="Y18" s="26">
        <v>41228</v>
      </c>
      <c r="Z18" s="26">
        <v>41503</v>
      </c>
      <c r="AA18" s="26">
        <v>43021</v>
      </c>
      <c r="AB18" s="26">
        <v>43109</v>
      </c>
      <c r="AC18" s="26">
        <v>44178</v>
      </c>
      <c r="AD18" s="26">
        <v>43494</v>
      </c>
      <c r="AE18" s="26">
        <v>43434</v>
      </c>
      <c r="AF18" s="26">
        <v>43406</v>
      </c>
      <c r="AG18" s="26">
        <f>VENETO!AH225</f>
        <v>44659</v>
      </c>
    </row>
    <row r="19" spans="1:33" ht="17" thickTop="1" thickBot="1">
      <c r="A19" s="30">
        <v>17</v>
      </c>
      <c r="B19" s="21">
        <v>77135</v>
      </c>
      <c r="C19" s="21">
        <v>76140</v>
      </c>
      <c r="D19" s="21">
        <v>75212</v>
      </c>
      <c r="E19" s="21">
        <v>72561</v>
      </c>
      <c r="F19" s="21">
        <v>70936</v>
      </c>
      <c r="G19" s="21">
        <v>71688</v>
      </c>
      <c r="H19" s="21">
        <v>69316</v>
      </c>
      <c r="I19" s="21">
        <v>69142</v>
      </c>
      <c r="J19" s="21">
        <v>67382</v>
      </c>
      <c r="K19" s="21">
        <v>65831</v>
      </c>
      <c r="L19" s="25">
        <v>65794</v>
      </c>
      <c r="M19" s="25">
        <v>60215</v>
      </c>
      <c r="N19" s="25">
        <v>56231</v>
      </c>
      <c r="O19" s="25">
        <v>53239</v>
      </c>
      <c r="P19" s="25">
        <v>50315</v>
      </c>
      <c r="Q19" s="25">
        <v>46480</v>
      </c>
      <c r="R19" s="25">
        <v>44496</v>
      </c>
      <c r="S19" s="25">
        <v>43890</v>
      </c>
      <c r="T19" s="25">
        <v>42993</v>
      </c>
      <c r="U19" s="25">
        <v>41662</v>
      </c>
      <c r="V19" s="26">
        <v>41009</v>
      </c>
      <c r="W19" s="26">
        <v>41413</v>
      </c>
      <c r="X19" s="26">
        <v>39323</v>
      </c>
      <c r="Y19" s="26">
        <v>38830</v>
      </c>
      <c r="Z19" s="26">
        <v>41746</v>
      </c>
      <c r="AA19" s="26">
        <v>41931</v>
      </c>
      <c r="AB19" s="26">
        <v>43517</v>
      </c>
      <c r="AC19" s="26">
        <v>43621</v>
      </c>
      <c r="AD19" s="26">
        <v>44647</v>
      </c>
      <c r="AE19" s="26">
        <v>43759</v>
      </c>
      <c r="AF19" s="26">
        <v>43585</v>
      </c>
      <c r="AG19" s="26">
        <f>VENETO!AH226</f>
        <v>43715</v>
      </c>
    </row>
    <row r="20" spans="1:33" ht="17" thickTop="1" thickBot="1">
      <c r="A20" s="30">
        <v>18</v>
      </c>
      <c r="B20" s="21">
        <v>73134</v>
      </c>
      <c r="C20" s="21">
        <v>77122</v>
      </c>
      <c r="D20" s="21">
        <v>76151</v>
      </c>
      <c r="E20" s="21">
        <v>75198</v>
      </c>
      <c r="F20" s="21">
        <v>72576</v>
      </c>
      <c r="G20" s="21">
        <v>70973</v>
      </c>
      <c r="H20" s="21">
        <v>71753</v>
      </c>
      <c r="I20" s="21">
        <v>69403</v>
      </c>
      <c r="J20" s="21">
        <v>69277</v>
      </c>
      <c r="K20" s="21">
        <v>67497</v>
      </c>
      <c r="L20" s="25">
        <v>66307</v>
      </c>
      <c r="M20" s="25">
        <v>65870</v>
      </c>
      <c r="N20" s="25">
        <v>60360</v>
      </c>
      <c r="O20" s="25">
        <v>56405</v>
      </c>
      <c r="P20" s="25">
        <v>53442</v>
      </c>
      <c r="Q20" s="25">
        <v>50639</v>
      </c>
      <c r="R20" s="25">
        <v>46830</v>
      </c>
      <c r="S20" s="25">
        <v>44882</v>
      </c>
      <c r="T20" s="25">
        <v>44280</v>
      </c>
      <c r="U20" s="25">
        <v>43440</v>
      </c>
      <c r="V20" s="26">
        <v>42037</v>
      </c>
      <c r="W20" s="26">
        <v>41350</v>
      </c>
      <c r="X20" s="26">
        <v>41816</v>
      </c>
      <c r="Y20" s="26">
        <v>39908</v>
      </c>
      <c r="Z20" s="26">
        <v>39613</v>
      </c>
      <c r="AA20" s="26">
        <v>42364</v>
      </c>
      <c r="AB20" s="26">
        <v>42673</v>
      </c>
      <c r="AC20" s="26">
        <v>44373</v>
      </c>
      <c r="AD20" s="26">
        <v>44145</v>
      </c>
      <c r="AE20" s="26">
        <v>45084</v>
      </c>
      <c r="AF20" s="26">
        <v>43946</v>
      </c>
      <c r="AG20" s="26">
        <f>VENETO!AH227</f>
        <v>43933</v>
      </c>
    </row>
    <row r="21" spans="1:33" ht="17" thickTop="1" thickBot="1">
      <c r="A21" s="30">
        <v>19</v>
      </c>
      <c r="B21" s="21">
        <v>70681</v>
      </c>
      <c r="C21" s="21">
        <v>73107</v>
      </c>
      <c r="D21" s="21">
        <v>77223</v>
      </c>
      <c r="E21" s="21">
        <v>76160</v>
      </c>
      <c r="F21" s="21">
        <v>75245</v>
      </c>
      <c r="G21" s="21">
        <v>72588</v>
      </c>
      <c r="H21" s="21">
        <v>71074</v>
      </c>
      <c r="I21" s="21">
        <v>71869</v>
      </c>
      <c r="J21" s="21">
        <v>69498</v>
      </c>
      <c r="K21" s="21">
        <v>69541</v>
      </c>
      <c r="L21" s="25">
        <v>68163</v>
      </c>
      <c r="M21" s="25">
        <v>66418</v>
      </c>
      <c r="N21" s="25">
        <v>66029</v>
      </c>
      <c r="O21" s="25">
        <v>60581</v>
      </c>
      <c r="P21" s="25">
        <v>56657</v>
      </c>
      <c r="Q21" s="25">
        <v>53837</v>
      </c>
      <c r="R21" s="25">
        <v>50967</v>
      </c>
      <c r="S21" s="25">
        <v>47283</v>
      </c>
      <c r="T21" s="25">
        <v>45394</v>
      </c>
      <c r="U21" s="25">
        <v>44679</v>
      </c>
      <c r="V21" s="26">
        <v>43853</v>
      </c>
      <c r="W21" s="26">
        <v>42305</v>
      </c>
      <c r="X21" s="26">
        <v>41966</v>
      </c>
      <c r="Y21" s="26">
        <v>42363</v>
      </c>
      <c r="Z21" s="26">
        <v>40427</v>
      </c>
      <c r="AA21" s="26">
        <v>40225</v>
      </c>
      <c r="AB21" s="26">
        <v>43493</v>
      </c>
      <c r="AC21" s="26">
        <v>43718</v>
      </c>
      <c r="AD21" s="26">
        <v>44992</v>
      </c>
      <c r="AE21" s="26">
        <v>44683</v>
      </c>
      <c r="AF21" s="26">
        <v>45506</v>
      </c>
      <c r="AG21" s="26">
        <f>VENETO!AH228</f>
        <v>44436</v>
      </c>
    </row>
    <row r="22" spans="1:33" ht="17" thickTop="1" thickBot="1">
      <c r="A22" s="30">
        <v>20</v>
      </c>
      <c r="B22" s="21">
        <v>70421</v>
      </c>
      <c r="C22" s="21">
        <v>70710</v>
      </c>
      <c r="D22" s="21">
        <v>73242</v>
      </c>
      <c r="E22" s="21">
        <v>77278</v>
      </c>
      <c r="F22" s="21">
        <v>76258</v>
      </c>
      <c r="G22" s="21">
        <v>75344</v>
      </c>
      <c r="H22" s="21">
        <v>72638</v>
      </c>
      <c r="I22" s="21">
        <v>71297</v>
      </c>
      <c r="J22" s="21">
        <v>72001</v>
      </c>
      <c r="K22" s="21">
        <v>69727</v>
      </c>
      <c r="L22" s="25">
        <v>70221</v>
      </c>
      <c r="M22" s="25">
        <v>68316</v>
      </c>
      <c r="N22" s="25">
        <v>66660</v>
      </c>
      <c r="O22" s="25">
        <v>66210</v>
      </c>
      <c r="P22" s="25">
        <v>60898</v>
      </c>
      <c r="Q22" s="25">
        <v>57156</v>
      </c>
      <c r="R22" s="25">
        <v>54266</v>
      </c>
      <c r="S22" s="25">
        <v>51458</v>
      </c>
      <c r="T22" s="25">
        <v>47878</v>
      </c>
      <c r="U22" s="25">
        <v>45994</v>
      </c>
      <c r="V22" s="26">
        <v>45169</v>
      </c>
      <c r="W22" s="26">
        <v>44154</v>
      </c>
      <c r="X22" s="26">
        <v>43084</v>
      </c>
      <c r="Y22" s="26">
        <v>42690</v>
      </c>
      <c r="Z22" s="26">
        <v>42859</v>
      </c>
      <c r="AA22" s="26">
        <v>40926</v>
      </c>
      <c r="AB22" s="26">
        <v>41566</v>
      </c>
      <c r="AC22" s="26">
        <v>44707</v>
      </c>
      <c r="AD22" s="26">
        <v>44380</v>
      </c>
      <c r="AE22" s="26">
        <v>45482</v>
      </c>
      <c r="AF22" s="26">
        <v>45124</v>
      </c>
      <c r="AG22" s="26">
        <f>VENETO!AH229</f>
        <v>46076</v>
      </c>
    </row>
    <row r="23" spans="1:33" ht="17" thickTop="1" thickBot="1">
      <c r="A23" s="30">
        <v>21</v>
      </c>
      <c r="B23" s="21">
        <v>66315</v>
      </c>
      <c r="C23" s="21">
        <v>70463</v>
      </c>
      <c r="D23" s="21">
        <v>70786</v>
      </c>
      <c r="E23" s="21">
        <v>73342</v>
      </c>
      <c r="F23" s="21">
        <v>77385</v>
      </c>
      <c r="G23" s="21">
        <v>76371</v>
      </c>
      <c r="H23" s="21">
        <v>75511</v>
      </c>
      <c r="I23" s="21">
        <v>72854</v>
      </c>
      <c r="J23" s="21">
        <v>71582</v>
      </c>
      <c r="K23" s="21">
        <v>72314</v>
      </c>
      <c r="L23" s="25">
        <v>70586</v>
      </c>
      <c r="M23" s="25">
        <v>70428</v>
      </c>
      <c r="N23" s="25">
        <v>68579</v>
      </c>
      <c r="O23" s="25">
        <v>66950</v>
      </c>
      <c r="P23" s="25">
        <v>66509</v>
      </c>
      <c r="Q23" s="25">
        <v>61449</v>
      </c>
      <c r="R23" s="25">
        <v>57747</v>
      </c>
      <c r="S23" s="25">
        <v>54861</v>
      </c>
      <c r="T23" s="25">
        <v>52063</v>
      </c>
      <c r="U23" s="25">
        <v>48511</v>
      </c>
      <c r="V23" s="26">
        <v>46655</v>
      </c>
      <c r="W23" s="26">
        <v>45633</v>
      </c>
      <c r="X23" s="26">
        <v>45204</v>
      </c>
      <c r="Y23" s="26">
        <v>43991</v>
      </c>
      <c r="Z23" s="26">
        <v>43257</v>
      </c>
      <c r="AA23" s="26">
        <v>43435</v>
      </c>
      <c r="AB23" s="26">
        <v>42454</v>
      </c>
      <c r="AC23" s="26">
        <v>42962</v>
      </c>
      <c r="AD23" s="26">
        <v>45356</v>
      </c>
      <c r="AE23" s="26">
        <v>44995</v>
      </c>
      <c r="AF23" s="26">
        <v>46157</v>
      </c>
      <c r="AG23" s="26">
        <f>VENETO!AH230</f>
        <v>45874</v>
      </c>
    </row>
    <row r="24" spans="1:33" ht="17" thickTop="1" thickBot="1">
      <c r="A24" s="30">
        <v>22</v>
      </c>
      <c r="B24" s="21">
        <v>66476</v>
      </c>
      <c r="C24" s="21">
        <v>66307</v>
      </c>
      <c r="D24" s="21">
        <v>70483</v>
      </c>
      <c r="E24" s="21">
        <v>70882</v>
      </c>
      <c r="F24" s="21">
        <v>73494</v>
      </c>
      <c r="G24" s="21">
        <v>77554</v>
      </c>
      <c r="H24" s="21">
        <v>76558</v>
      </c>
      <c r="I24" s="21">
        <v>75785</v>
      </c>
      <c r="J24" s="21">
        <v>73091</v>
      </c>
      <c r="K24" s="21">
        <v>71981</v>
      </c>
      <c r="L24" s="25">
        <v>73270</v>
      </c>
      <c r="M24" s="25">
        <v>70761</v>
      </c>
      <c r="N24" s="25">
        <v>70606</v>
      </c>
      <c r="O24" s="25">
        <v>68758</v>
      </c>
      <c r="P24" s="25">
        <v>67250</v>
      </c>
      <c r="Q24" s="25">
        <v>67052</v>
      </c>
      <c r="R24" s="25">
        <v>62062</v>
      </c>
      <c r="S24" s="25">
        <v>58373</v>
      </c>
      <c r="T24" s="25">
        <v>55496</v>
      </c>
      <c r="U24" s="25">
        <v>52725</v>
      </c>
      <c r="V24" s="26">
        <v>49238</v>
      </c>
      <c r="W24" s="26">
        <v>47270</v>
      </c>
      <c r="X24" s="26">
        <v>46989</v>
      </c>
      <c r="Y24" s="26">
        <v>46426</v>
      </c>
      <c r="Z24" s="26">
        <v>44637</v>
      </c>
      <c r="AA24" s="26">
        <v>43942</v>
      </c>
      <c r="AB24" s="26">
        <v>45216</v>
      </c>
      <c r="AC24" s="26">
        <v>43976</v>
      </c>
      <c r="AD24" s="26">
        <v>43701</v>
      </c>
      <c r="AE24" s="26">
        <v>46078</v>
      </c>
      <c r="AF24" s="26">
        <v>45937</v>
      </c>
      <c r="AG24" s="26">
        <f>VENETO!AH231</f>
        <v>46790</v>
      </c>
    </row>
    <row r="25" spans="1:33" ht="17" thickTop="1" thickBot="1">
      <c r="A25" s="30">
        <v>23</v>
      </c>
      <c r="B25" s="21">
        <v>62747</v>
      </c>
      <c r="C25" s="21">
        <v>66495</v>
      </c>
      <c r="D25" s="21">
        <v>66369</v>
      </c>
      <c r="E25" s="21">
        <v>70578</v>
      </c>
      <c r="F25" s="21">
        <v>70924</v>
      </c>
      <c r="G25" s="21">
        <v>73648</v>
      </c>
      <c r="H25" s="21">
        <v>77786</v>
      </c>
      <c r="I25" s="21">
        <v>76801</v>
      </c>
      <c r="J25" s="21">
        <v>76156</v>
      </c>
      <c r="K25" s="21">
        <v>73494</v>
      </c>
      <c r="L25" s="25">
        <v>73045</v>
      </c>
      <c r="M25" s="25">
        <v>73574</v>
      </c>
      <c r="N25" s="25">
        <v>71051</v>
      </c>
      <c r="O25" s="25">
        <v>70908</v>
      </c>
      <c r="P25" s="25">
        <v>69136</v>
      </c>
      <c r="Q25" s="25">
        <v>67893</v>
      </c>
      <c r="R25" s="25">
        <v>67733</v>
      </c>
      <c r="S25" s="25">
        <v>62795</v>
      </c>
      <c r="T25" s="25">
        <v>59190</v>
      </c>
      <c r="U25" s="25">
        <v>56222</v>
      </c>
      <c r="V25" s="26">
        <v>53498</v>
      </c>
      <c r="W25" s="26">
        <v>49964</v>
      </c>
      <c r="X25" s="26">
        <v>49004</v>
      </c>
      <c r="Y25" s="26">
        <v>48297</v>
      </c>
      <c r="Z25" s="26">
        <v>47268</v>
      </c>
      <c r="AA25" s="26">
        <v>45496</v>
      </c>
      <c r="AB25" s="26">
        <v>45885</v>
      </c>
      <c r="AC25" s="26">
        <v>46876</v>
      </c>
      <c r="AD25" s="26">
        <v>44822</v>
      </c>
      <c r="AE25" s="26">
        <v>44637</v>
      </c>
      <c r="AF25" s="26">
        <v>47231</v>
      </c>
      <c r="AG25" s="26">
        <f>VENETO!AH232</f>
        <v>46604</v>
      </c>
    </row>
    <row r="26" spans="1:33" ht="17" thickTop="1" thickBot="1">
      <c r="A26" s="30">
        <v>24</v>
      </c>
      <c r="B26" s="21">
        <v>62383</v>
      </c>
      <c r="C26" s="21">
        <v>62708</v>
      </c>
      <c r="D26" s="21">
        <v>66600</v>
      </c>
      <c r="E26" s="21">
        <v>66428</v>
      </c>
      <c r="F26" s="21">
        <v>70614</v>
      </c>
      <c r="G26" s="21">
        <v>71073</v>
      </c>
      <c r="H26" s="21">
        <v>73783</v>
      </c>
      <c r="I26" s="21">
        <v>78078</v>
      </c>
      <c r="J26" s="21">
        <v>77152</v>
      </c>
      <c r="K26" s="21">
        <v>76631</v>
      </c>
      <c r="L26" s="25">
        <v>74434</v>
      </c>
      <c r="M26" s="25">
        <v>73290</v>
      </c>
      <c r="N26" s="25">
        <v>73785</v>
      </c>
      <c r="O26" s="25">
        <v>71355</v>
      </c>
      <c r="P26" s="25">
        <v>71313</v>
      </c>
      <c r="Q26" s="25">
        <v>69855</v>
      </c>
      <c r="R26" s="25">
        <v>68580</v>
      </c>
      <c r="S26" s="25">
        <v>68432</v>
      </c>
      <c r="T26" s="25">
        <v>63560</v>
      </c>
      <c r="U26" s="25">
        <v>60050</v>
      </c>
      <c r="V26" s="26">
        <v>56940</v>
      </c>
      <c r="W26" s="26">
        <v>54554</v>
      </c>
      <c r="X26" s="26">
        <v>52099</v>
      </c>
      <c r="Y26" s="26">
        <v>50603</v>
      </c>
      <c r="Z26" s="26">
        <v>49255</v>
      </c>
      <c r="AA26" s="26">
        <v>48088</v>
      </c>
      <c r="AB26" s="26">
        <v>47401</v>
      </c>
      <c r="AC26" s="26">
        <v>47739</v>
      </c>
      <c r="AD26" s="26">
        <v>47697</v>
      </c>
      <c r="AE26" s="26">
        <v>45643</v>
      </c>
      <c r="AF26" s="26">
        <v>46005</v>
      </c>
      <c r="AG26" s="26">
        <f>VENETO!AH233</f>
        <v>48093</v>
      </c>
    </row>
    <row r="27" spans="1:33" ht="17" thickTop="1" thickBot="1">
      <c r="A27" s="30">
        <v>25</v>
      </c>
      <c r="B27" s="21">
        <v>62160</v>
      </c>
      <c r="C27" s="21">
        <v>62373</v>
      </c>
      <c r="D27" s="21">
        <v>62763</v>
      </c>
      <c r="E27" s="21">
        <v>66674</v>
      </c>
      <c r="F27" s="21">
        <v>66480</v>
      </c>
      <c r="G27" s="21">
        <v>70708</v>
      </c>
      <c r="H27" s="21">
        <v>71216</v>
      </c>
      <c r="I27" s="21">
        <v>73994</v>
      </c>
      <c r="J27" s="21">
        <v>78438</v>
      </c>
      <c r="K27" s="21">
        <v>77502</v>
      </c>
      <c r="L27" s="25">
        <v>77745</v>
      </c>
      <c r="M27" s="25">
        <v>74659</v>
      </c>
      <c r="N27" s="25">
        <v>73534</v>
      </c>
      <c r="O27" s="25">
        <v>74126</v>
      </c>
      <c r="P27" s="25">
        <v>71667</v>
      </c>
      <c r="Q27" s="25">
        <v>71951</v>
      </c>
      <c r="R27" s="25">
        <v>70593</v>
      </c>
      <c r="S27" s="25">
        <v>69316</v>
      </c>
      <c r="T27" s="25">
        <v>69279</v>
      </c>
      <c r="U27" s="25">
        <v>64430</v>
      </c>
      <c r="V27" s="26">
        <v>60909</v>
      </c>
      <c r="W27" s="26">
        <v>58074</v>
      </c>
      <c r="X27" s="26">
        <v>56925</v>
      </c>
      <c r="Y27" s="26">
        <v>53959</v>
      </c>
      <c r="Z27" s="26">
        <v>51532</v>
      </c>
      <c r="AA27" s="26">
        <v>50131</v>
      </c>
      <c r="AB27" s="26">
        <v>50236</v>
      </c>
      <c r="AC27" s="26">
        <v>49177</v>
      </c>
      <c r="AD27" s="26">
        <v>48565</v>
      </c>
      <c r="AE27" s="26">
        <v>48637</v>
      </c>
      <c r="AF27" s="26">
        <v>46987</v>
      </c>
      <c r="AG27" s="26">
        <f>VENETO!AH234</f>
        <v>46842</v>
      </c>
    </row>
    <row r="28" spans="1:33" ht="17" thickTop="1" thickBot="1">
      <c r="A28" s="30">
        <v>26</v>
      </c>
      <c r="B28" s="21">
        <v>60365</v>
      </c>
      <c r="C28" s="21">
        <v>62155</v>
      </c>
      <c r="D28" s="21">
        <v>62409</v>
      </c>
      <c r="E28" s="21">
        <v>62761</v>
      </c>
      <c r="F28" s="21">
        <v>66726</v>
      </c>
      <c r="G28" s="21">
        <v>66550</v>
      </c>
      <c r="H28" s="21">
        <v>70767</v>
      </c>
      <c r="I28" s="21">
        <v>71340</v>
      </c>
      <c r="J28" s="21">
        <v>74164</v>
      </c>
      <c r="K28" s="21">
        <v>78896</v>
      </c>
      <c r="L28" s="25">
        <v>78592</v>
      </c>
      <c r="M28" s="25">
        <v>77906</v>
      </c>
      <c r="N28" s="25">
        <v>74819</v>
      </c>
      <c r="O28" s="25">
        <v>73825</v>
      </c>
      <c r="P28" s="25">
        <v>74579</v>
      </c>
      <c r="Q28" s="25">
        <v>72338</v>
      </c>
      <c r="R28" s="25">
        <v>72586</v>
      </c>
      <c r="S28" s="25">
        <v>71329</v>
      </c>
      <c r="T28" s="25">
        <v>70113</v>
      </c>
      <c r="U28" s="25">
        <v>70113</v>
      </c>
      <c r="V28" s="26">
        <v>65272</v>
      </c>
      <c r="W28" s="26">
        <v>62024</v>
      </c>
      <c r="X28" s="26">
        <v>60483</v>
      </c>
      <c r="Y28" s="26">
        <v>58859</v>
      </c>
      <c r="Z28" s="26">
        <v>55127</v>
      </c>
      <c r="AA28" s="26">
        <v>52525</v>
      </c>
      <c r="AB28" s="26">
        <v>52189</v>
      </c>
      <c r="AC28" s="26">
        <v>52005</v>
      </c>
      <c r="AD28" s="26">
        <v>49886</v>
      </c>
      <c r="AE28" s="26">
        <v>49354</v>
      </c>
      <c r="AF28" s="26">
        <v>50094</v>
      </c>
      <c r="AG28" s="26">
        <f>VENETO!AH235</f>
        <v>47681</v>
      </c>
    </row>
    <row r="29" spans="1:33" ht="17" thickTop="1" thickBot="1">
      <c r="A29" s="30">
        <v>27</v>
      </c>
      <c r="B29" s="21">
        <v>60215</v>
      </c>
      <c r="C29" s="21">
        <v>60310</v>
      </c>
      <c r="D29" s="21">
        <v>62120</v>
      </c>
      <c r="E29" s="21">
        <v>62434</v>
      </c>
      <c r="F29" s="21">
        <v>62841</v>
      </c>
      <c r="G29" s="21">
        <v>66835</v>
      </c>
      <c r="H29" s="21">
        <v>66650</v>
      </c>
      <c r="I29" s="21">
        <v>70898</v>
      </c>
      <c r="J29" s="21">
        <v>71505</v>
      </c>
      <c r="K29" s="21">
        <v>74426</v>
      </c>
      <c r="L29" s="25">
        <v>79887</v>
      </c>
      <c r="M29" s="25">
        <v>78731</v>
      </c>
      <c r="N29" s="25">
        <v>78063</v>
      </c>
      <c r="O29" s="25">
        <v>75066</v>
      </c>
      <c r="P29" s="25">
        <v>74153</v>
      </c>
      <c r="Q29" s="25">
        <v>75254</v>
      </c>
      <c r="R29" s="25">
        <v>73088</v>
      </c>
      <c r="S29" s="25">
        <v>73262</v>
      </c>
      <c r="T29" s="25">
        <v>72081</v>
      </c>
      <c r="U29" s="25">
        <v>70918</v>
      </c>
      <c r="V29" s="26">
        <v>70960</v>
      </c>
      <c r="W29" s="26">
        <v>66481</v>
      </c>
      <c r="X29" s="26">
        <v>64637</v>
      </c>
      <c r="Y29" s="26">
        <v>62433</v>
      </c>
      <c r="Z29" s="26">
        <v>60041</v>
      </c>
      <c r="AA29" s="26">
        <v>56019</v>
      </c>
      <c r="AB29" s="26">
        <v>54554</v>
      </c>
      <c r="AC29" s="26">
        <v>53898</v>
      </c>
      <c r="AD29" s="26">
        <v>52629</v>
      </c>
      <c r="AE29" s="26">
        <v>50677</v>
      </c>
      <c r="AF29" s="26">
        <v>50635</v>
      </c>
      <c r="AG29" s="26">
        <f>VENETO!AH236</f>
        <v>50971</v>
      </c>
    </row>
    <row r="30" spans="1:33" ht="17" thickTop="1" thickBot="1">
      <c r="A30" s="30">
        <v>28</v>
      </c>
      <c r="B30" s="21">
        <v>58828</v>
      </c>
      <c r="C30" s="21">
        <v>60162</v>
      </c>
      <c r="D30" s="21">
        <v>60281</v>
      </c>
      <c r="E30" s="21">
        <v>62138</v>
      </c>
      <c r="F30" s="21">
        <v>62478</v>
      </c>
      <c r="G30" s="21">
        <v>62882</v>
      </c>
      <c r="H30" s="21">
        <v>66894</v>
      </c>
      <c r="I30" s="21">
        <v>66736</v>
      </c>
      <c r="J30" s="21">
        <v>71065</v>
      </c>
      <c r="K30" s="21">
        <v>71756</v>
      </c>
      <c r="L30" s="25">
        <v>75309</v>
      </c>
      <c r="M30" s="25">
        <v>79988</v>
      </c>
      <c r="N30" s="25">
        <v>78856</v>
      </c>
      <c r="O30" s="25">
        <v>78205</v>
      </c>
      <c r="P30" s="25">
        <v>75344</v>
      </c>
      <c r="Q30" s="25">
        <v>74713</v>
      </c>
      <c r="R30" s="25">
        <v>75881</v>
      </c>
      <c r="S30" s="25">
        <v>73780</v>
      </c>
      <c r="T30" s="25">
        <v>73996</v>
      </c>
      <c r="U30" s="25">
        <v>72833</v>
      </c>
      <c r="V30" s="26">
        <v>71734</v>
      </c>
      <c r="W30" s="26">
        <v>72324</v>
      </c>
      <c r="X30" s="26">
        <v>69115</v>
      </c>
      <c r="Y30" s="26">
        <v>66989</v>
      </c>
      <c r="Z30" s="26">
        <v>63761</v>
      </c>
      <c r="AA30" s="26">
        <v>61171</v>
      </c>
      <c r="AB30" s="26">
        <v>58335</v>
      </c>
      <c r="AC30" s="26">
        <v>56429</v>
      </c>
      <c r="AD30" s="26">
        <v>54404</v>
      </c>
      <c r="AE30" s="26">
        <v>53258</v>
      </c>
      <c r="AF30" s="26">
        <v>52005</v>
      </c>
      <c r="AG30" s="26">
        <f>VENETO!AH237</f>
        <v>51259</v>
      </c>
    </row>
    <row r="31" spans="1:33" ht="17" thickTop="1" thickBot="1">
      <c r="A31" s="30">
        <v>29</v>
      </c>
      <c r="B31" s="21">
        <v>58761</v>
      </c>
      <c r="C31" s="21">
        <v>58778</v>
      </c>
      <c r="D31" s="21">
        <v>60113</v>
      </c>
      <c r="E31" s="21">
        <v>60350</v>
      </c>
      <c r="F31" s="21">
        <v>62208</v>
      </c>
      <c r="G31" s="21">
        <v>62543</v>
      </c>
      <c r="H31" s="21">
        <v>63003</v>
      </c>
      <c r="I31" s="21">
        <v>67041</v>
      </c>
      <c r="J31" s="21">
        <v>66941</v>
      </c>
      <c r="K31" s="21">
        <v>71298</v>
      </c>
      <c r="L31" s="25">
        <v>72601</v>
      </c>
      <c r="M31" s="25">
        <v>75397</v>
      </c>
      <c r="N31" s="25">
        <v>80069</v>
      </c>
      <c r="O31" s="25">
        <v>78937</v>
      </c>
      <c r="P31" s="25">
        <v>78457</v>
      </c>
      <c r="Q31" s="25">
        <v>75796</v>
      </c>
      <c r="R31" s="25">
        <v>75217</v>
      </c>
      <c r="S31" s="25">
        <v>76563</v>
      </c>
      <c r="T31" s="25">
        <v>74570</v>
      </c>
      <c r="U31" s="25">
        <v>74642</v>
      </c>
      <c r="V31" s="26">
        <v>73538</v>
      </c>
      <c r="W31" s="26">
        <v>72983</v>
      </c>
      <c r="X31" s="26">
        <v>74835</v>
      </c>
      <c r="Y31" s="26">
        <v>71176</v>
      </c>
      <c r="Z31" s="26">
        <v>68160</v>
      </c>
      <c r="AA31" s="26">
        <v>64672</v>
      </c>
      <c r="AB31" s="26">
        <v>63316</v>
      </c>
      <c r="AC31" s="26">
        <v>59839</v>
      </c>
      <c r="AD31" s="26">
        <v>56856</v>
      </c>
      <c r="AE31" s="26">
        <v>54798</v>
      </c>
      <c r="AF31" s="26">
        <v>54467</v>
      </c>
      <c r="AG31" s="26">
        <f>VENETO!AH238</f>
        <v>52679</v>
      </c>
    </row>
    <row r="32" spans="1:33" ht="17" thickTop="1" thickBot="1">
      <c r="A32" s="30">
        <v>30</v>
      </c>
      <c r="B32" s="21">
        <v>59020</v>
      </c>
      <c r="C32" s="21">
        <v>58705</v>
      </c>
      <c r="D32" s="21">
        <v>58805</v>
      </c>
      <c r="E32" s="21">
        <v>60137</v>
      </c>
      <c r="F32" s="21">
        <v>60426</v>
      </c>
      <c r="G32" s="21">
        <v>62211</v>
      </c>
      <c r="H32" s="21">
        <v>62665</v>
      </c>
      <c r="I32" s="21">
        <v>63109</v>
      </c>
      <c r="J32" s="21">
        <v>67206</v>
      </c>
      <c r="K32" s="21">
        <v>67140</v>
      </c>
      <c r="L32" s="25">
        <v>71969</v>
      </c>
      <c r="M32" s="25">
        <v>72730</v>
      </c>
      <c r="N32" s="25">
        <v>75472</v>
      </c>
      <c r="O32" s="25">
        <v>80157</v>
      </c>
      <c r="P32" s="25">
        <v>79168</v>
      </c>
      <c r="Q32" s="25">
        <v>78884</v>
      </c>
      <c r="R32" s="25">
        <v>76245</v>
      </c>
      <c r="S32" s="25">
        <v>75777</v>
      </c>
      <c r="T32" s="25">
        <v>77265</v>
      </c>
      <c r="U32" s="25">
        <v>75350</v>
      </c>
      <c r="V32" s="26">
        <v>75318</v>
      </c>
      <c r="W32" s="26">
        <v>74926</v>
      </c>
      <c r="X32" s="26">
        <v>75397</v>
      </c>
      <c r="Y32" s="26">
        <v>76735</v>
      </c>
      <c r="Z32" s="26">
        <v>72381</v>
      </c>
      <c r="AA32" s="26">
        <v>69042</v>
      </c>
      <c r="AB32" s="26">
        <v>66505</v>
      </c>
      <c r="AC32" s="26">
        <v>64861</v>
      </c>
      <c r="AD32" s="26">
        <v>60252</v>
      </c>
      <c r="AE32" s="26">
        <v>57171</v>
      </c>
      <c r="AF32" s="26">
        <v>56055</v>
      </c>
      <c r="AG32" s="26">
        <f>VENETO!AH239</f>
        <v>54864</v>
      </c>
    </row>
    <row r="33" spans="1:33" ht="17" thickTop="1" thickBot="1">
      <c r="A33" s="30">
        <v>31</v>
      </c>
      <c r="B33" s="21">
        <v>61915</v>
      </c>
      <c r="C33" s="21">
        <v>59006</v>
      </c>
      <c r="D33" s="21">
        <v>58692</v>
      </c>
      <c r="E33" s="21">
        <v>58829</v>
      </c>
      <c r="F33" s="21">
        <v>60194</v>
      </c>
      <c r="G33" s="21">
        <v>60479</v>
      </c>
      <c r="H33" s="21">
        <v>62266</v>
      </c>
      <c r="I33" s="21">
        <v>62800</v>
      </c>
      <c r="J33" s="21">
        <v>63212</v>
      </c>
      <c r="K33" s="21">
        <v>67353</v>
      </c>
      <c r="L33" s="25">
        <v>67811</v>
      </c>
      <c r="M33" s="25">
        <v>72029</v>
      </c>
      <c r="N33" s="25">
        <v>72829</v>
      </c>
      <c r="O33" s="25">
        <v>75571</v>
      </c>
      <c r="P33" s="25">
        <v>80289</v>
      </c>
      <c r="Q33" s="25">
        <v>79558</v>
      </c>
      <c r="R33" s="25">
        <v>79313</v>
      </c>
      <c r="S33" s="25">
        <v>76709</v>
      </c>
      <c r="T33" s="25">
        <v>76367</v>
      </c>
      <c r="U33" s="25">
        <v>77890</v>
      </c>
      <c r="V33" s="26">
        <v>75911</v>
      </c>
      <c r="W33" s="26">
        <v>76398</v>
      </c>
      <c r="X33" s="26">
        <v>76931</v>
      </c>
      <c r="Y33" s="26">
        <v>76695</v>
      </c>
      <c r="Z33" s="26">
        <v>77455</v>
      </c>
      <c r="AA33" s="26">
        <v>72838</v>
      </c>
      <c r="AB33" s="26">
        <v>70532</v>
      </c>
      <c r="AC33" s="26">
        <v>67645</v>
      </c>
      <c r="AD33" s="26">
        <v>64884</v>
      </c>
      <c r="AE33" s="26">
        <v>60187</v>
      </c>
      <c r="AF33" s="26">
        <v>57911</v>
      </c>
      <c r="AG33" s="26">
        <f>VENETO!AH240</f>
        <v>56551</v>
      </c>
    </row>
    <row r="34" spans="1:33" ht="17" thickTop="1" thickBot="1">
      <c r="A34" s="30">
        <v>32</v>
      </c>
      <c r="B34" s="21">
        <v>62122</v>
      </c>
      <c r="C34" s="21">
        <v>61862</v>
      </c>
      <c r="D34" s="21">
        <v>58919</v>
      </c>
      <c r="E34" s="21">
        <v>58692</v>
      </c>
      <c r="F34" s="21">
        <v>58875</v>
      </c>
      <c r="G34" s="21">
        <v>60202</v>
      </c>
      <c r="H34" s="21">
        <v>60501</v>
      </c>
      <c r="I34" s="21">
        <v>62346</v>
      </c>
      <c r="J34" s="21">
        <v>62847</v>
      </c>
      <c r="K34" s="21">
        <v>63376</v>
      </c>
      <c r="L34" s="25">
        <v>68013</v>
      </c>
      <c r="M34" s="25">
        <v>67891</v>
      </c>
      <c r="N34" s="25">
        <v>72089</v>
      </c>
      <c r="O34" s="25">
        <v>72874</v>
      </c>
      <c r="P34" s="25">
        <v>75700</v>
      </c>
      <c r="Q34" s="25">
        <v>80544</v>
      </c>
      <c r="R34" s="25">
        <v>79884</v>
      </c>
      <c r="S34" s="25">
        <v>79787</v>
      </c>
      <c r="T34" s="25">
        <v>77133</v>
      </c>
      <c r="U34" s="25">
        <v>76920</v>
      </c>
      <c r="V34" s="26">
        <v>78400</v>
      </c>
      <c r="W34" s="26">
        <v>76666</v>
      </c>
      <c r="X34" s="26">
        <v>78078</v>
      </c>
      <c r="Y34" s="26">
        <v>77929</v>
      </c>
      <c r="Z34" s="26">
        <v>77217</v>
      </c>
      <c r="AA34" s="26">
        <v>77786</v>
      </c>
      <c r="AB34" s="26">
        <v>74041</v>
      </c>
      <c r="AC34" s="26">
        <v>71353</v>
      </c>
      <c r="AD34" s="26">
        <v>67573</v>
      </c>
      <c r="AE34" s="26">
        <v>64806</v>
      </c>
      <c r="AF34" s="26">
        <v>60676</v>
      </c>
      <c r="AG34" s="26">
        <f>VENETO!AH241</f>
        <v>58493</v>
      </c>
    </row>
    <row r="35" spans="1:33" ht="17" thickTop="1" thickBot="1">
      <c r="A35" s="30">
        <v>33</v>
      </c>
      <c r="B35" s="21">
        <v>64730</v>
      </c>
      <c r="C35" s="21">
        <v>62039</v>
      </c>
      <c r="D35" s="21">
        <v>61747</v>
      </c>
      <c r="E35" s="21">
        <v>58852</v>
      </c>
      <c r="F35" s="21">
        <v>58731</v>
      </c>
      <c r="G35" s="21">
        <v>58895</v>
      </c>
      <c r="H35" s="21">
        <v>60234</v>
      </c>
      <c r="I35" s="21">
        <v>60578</v>
      </c>
      <c r="J35" s="21">
        <v>62418</v>
      </c>
      <c r="K35" s="21">
        <v>62977</v>
      </c>
      <c r="L35" s="25">
        <v>63916</v>
      </c>
      <c r="M35" s="25">
        <v>68116</v>
      </c>
      <c r="N35" s="25">
        <v>67944</v>
      </c>
      <c r="O35" s="25">
        <v>72171</v>
      </c>
      <c r="P35" s="25">
        <v>73042</v>
      </c>
      <c r="Q35" s="25">
        <v>75996</v>
      </c>
      <c r="R35" s="25">
        <v>80802</v>
      </c>
      <c r="S35" s="25">
        <v>80299</v>
      </c>
      <c r="T35" s="25">
        <v>80226</v>
      </c>
      <c r="U35" s="25">
        <v>77560</v>
      </c>
      <c r="V35" s="26">
        <v>77324</v>
      </c>
      <c r="W35" s="26">
        <v>79244</v>
      </c>
      <c r="X35" s="26">
        <v>78232</v>
      </c>
      <c r="Y35" s="26">
        <v>79050</v>
      </c>
      <c r="Z35" s="26">
        <v>78396</v>
      </c>
      <c r="AA35" s="26">
        <v>77161</v>
      </c>
      <c r="AB35" s="26">
        <v>78855</v>
      </c>
      <c r="AC35" s="26">
        <v>74651</v>
      </c>
      <c r="AD35" s="26">
        <v>70902</v>
      </c>
      <c r="AE35" s="26">
        <v>67321</v>
      </c>
      <c r="AF35" s="26">
        <v>64980</v>
      </c>
      <c r="AG35" s="26">
        <f>VENETO!AH242</f>
        <v>61347</v>
      </c>
    </row>
    <row r="36" spans="1:33" ht="17" thickTop="1" thickBot="1">
      <c r="A36" s="30">
        <v>34</v>
      </c>
      <c r="B36" s="21">
        <v>64064</v>
      </c>
      <c r="C36" s="21">
        <v>64603</v>
      </c>
      <c r="D36" s="21">
        <v>61971</v>
      </c>
      <c r="E36" s="21">
        <v>61704</v>
      </c>
      <c r="F36" s="21">
        <v>58860</v>
      </c>
      <c r="G36" s="21">
        <v>58736</v>
      </c>
      <c r="H36" s="21">
        <v>58851</v>
      </c>
      <c r="I36" s="21">
        <v>60294</v>
      </c>
      <c r="J36" s="21">
        <v>60658</v>
      </c>
      <c r="K36" s="21">
        <v>62513</v>
      </c>
      <c r="L36" s="25">
        <v>63471</v>
      </c>
      <c r="M36" s="25">
        <v>63991</v>
      </c>
      <c r="N36" s="25">
        <v>68142</v>
      </c>
      <c r="O36" s="25">
        <v>68037</v>
      </c>
      <c r="P36" s="25">
        <v>72247</v>
      </c>
      <c r="Q36" s="25">
        <v>73371</v>
      </c>
      <c r="R36" s="25">
        <v>76220</v>
      </c>
      <c r="S36" s="25">
        <v>81141</v>
      </c>
      <c r="T36" s="25">
        <v>80638</v>
      </c>
      <c r="U36" s="25">
        <v>80547</v>
      </c>
      <c r="V36" s="26">
        <v>77942</v>
      </c>
      <c r="W36" s="26">
        <v>78245</v>
      </c>
      <c r="X36" s="26">
        <v>80650</v>
      </c>
      <c r="Y36" s="26">
        <v>79138</v>
      </c>
      <c r="Z36" s="26">
        <v>79417</v>
      </c>
      <c r="AA36" s="26">
        <v>78463</v>
      </c>
      <c r="AB36" s="26">
        <v>78098</v>
      </c>
      <c r="AC36" s="26">
        <v>79369</v>
      </c>
      <c r="AD36" s="26">
        <v>74303</v>
      </c>
      <c r="AE36" s="26">
        <v>70693</v>
      </c>
      <c r="AF36" s="26">
        <v>67673</v>
      </c>
      <c r="AG36" s="26">
        <f>VENETO!AH243</f>
        <v>65428</v>
      </c>
    </row>
    <row r="37" spans="1:33" ht="17" thickTop="1" thickBot="1">
      <c r="A37" s="30">
        <v>35</v>
      </c>
      <c r="B37" s="21">
        <v>70175</v>
      </c>
      <c r="C37" s="21">
        <v>63971</v>
      </c>
      <c r="D37" s="21">
        <v>64515</v>
      </c>
      <c r="E37" s="21">
        <v>61924</v>
      </c>
      <c r="F37" s="21">
        <v>61691</v>
      </c>
      <c r="G37" s="21">
        <v>58878</v>
      </c>
      <c r="H37" s="21">
        <v>58776</v>
      </c>
      <c r="I37" s="21">
        <v>58873</v>
      </c>
      <c r="J37" s="21">
        <v>60353</v>
      </c>
      <c r="K37" s="21">
        <v>60758</v>
      </c>
      <c r="L37" s="25">
        <v>62977</v>
      </c>
      <c r="M37" s="25">
        <v>63433</v>
      </c>
      <c r="N37" s="25">
        <v>64040</v>
      </c>
      <c r="O37" s="25">
        <v>68172</v>
      </c>
      <c r="P37" s="25">
        <v>68154</v>
      </c>
      <c r="Q37" s="25">
        <v>72450</v>
      </c>
      <c r="R37" s="25">
        <v>73646</v>
      </c>
      <c r="S37" s="25">
        <v>76531</v>
      </c>
      <c r="T37" s="25">
        <v>81371</v>
      </c>
      <c r="U37" s="25">
        <v>81014</v>
      </c>
      <c r="V37" s="26">
        <v>80776</v>
      </c>
      <c r="W37" s="26">
        <v>78754</v>
      </c>
      <c r="X37" s="26">
        <v>79607</v>
      </c>
      <c r="Y37" s="26">
        <v>81474</v>
      </c>
      <c r="Z37" s="26">
        <v>79559</v>
      </c>
      <c r="AA37" s="26">
        <v>79553</v>
      </c>
      <c r="AB37" s="26">
        <v>79334</v>
      </c>
      <c r="AC37" s="26">
        <v>78626</v>
      </c>
      <c r="AD37" s="26">
        <v>79321</v>
      </c>
      <c r="AE37" s="26">
        <v>74273</v>
      </c>
      <c r="AF37" s="26">
        <v>70901</v>
      </c>
      <c r="AG37" s="26">
        <f>VENETO!AH244</f>
        <v>68278</v>
      </c>
    </row>
    <row r="38" spans="1:33" ht="17" thickTop="1" thickBot="1">
      <c r="A38" s="30">
        <v>36</v>
      </c>
      <c r="B38" s="21">
        <v>48276</v>
      </c>
      <c r="C38" s="21">
        <v>70079</v>
      </c>
      <c r="D38" s="21">
        <v>63881</v>
      </c>
      <c r="E38" s="21">
        <v>64422</v>
      </c>
      <c r="F38" s="21">
        <v>61887</v>
      </c>
      <c r="G38" s="21">
        <v>61665</v>
      </c>
      <c r="H38" s="21">
        <v>58867</v>
      </c>
      <c r="I38" s="21">
        <v>58811</v>
      </c>
      <c r="J38" s="21">
        <v>58907</v>
      </c>
      <c r="K38" s="21">
        <v>60381</v>
      </c>
      <c r="L38" s="25">
        <v>61147</v>
      </c>
      <c r="M38" s="25">
        <v>63036</v>
      </c>
      <c r="N38" s="25">
        <v>63418</v>
      </c>
      <c r="O38" s="25">
        <v>64083</v>
      </c>
      <c r="P38" s="25">
        <v>68208</v>
      </c>
      <c r="Q38" s="25">
        <v>68371</v>
      </c>
      <c r="R38" s="25">
        <v>72647</v>
      </c>
      <c r="S38" s="25">
        <v>73947</v>
      </c>
      <c r="T38" s="25">
        <v>76795</v>
      </c>
      <c r="U38" s="25">
        <v>81597</v>
      </c>
      <c r="V38" s="26">
        <v>81339</v>
      </c>
      <c r="W38" s="26">
        <v>81653</v>
      </c>
      <c r="X38" s="26">
        <v>80269</v>
      </c>
      <c r="Y38" s="26">
        <v>80730</v>
      </c>
      <c r="Z38" s="26">
        <v>82194</v>
      </c>
      <c r="AA38" s="26">
        <v>79910</v>
      </c>
      <c r="AB38" s="26">
        <v>80703</v>
      </c>
      <c r="AC38" s="26">
        <v>79990</v>
      </c>
      <c r="AD38" s="26">
        <v>78759</v>
      </c>
      <c r="AE38" s="26">
        <v>79379</v>
      </c>
      <c r="AF38" s="26">
        <v>74458</v>
      </c>
      <c r="AG38" s="26">
        <f>VENETO!AH245</f>
        <v>71473</v>
      </c>
    </row>
    <row r="39" spans="1:33" ht="17" thickTop="1" thickBot="1">
      <c r="A39" s="30">
        <v>37</v>
      </c>
      <c r="B39" s="21">
        <v>57057</v>
      </c>
      <c r="C39" s="21">
        <v>48220</v>
      </c>
      <c r="D39" s="21">
        <v>70008</v>
      </c>
      <c r="E39" s="21">
        <v>63815</v>
      </c>
      <c r="F39" s="21">
        <v>64329</v>
      </c>
      <c r="G39" s="21">
        <v>61844</v>
      </c>
      <c r="H39" s="21">
        <v>61637</v>
      </c>
      <c r="I39" s="21">
        <v>58884</v>
      </c>
      <c r="J39" s="21">
        <v>58868</v>
      </c>
      <c r="K39" s="21">
        <v>58925</v>
      </c>
      <c r="L39" s="25">
        <v>60758</v>
      </c>
      <c r="M39" s="25">
        <v>61174</v>
      </c>
      <c r="N39" s="25">
        <v>63080</v>
      </c>
      <c r="O39" s="25">
        <v>63397</v>
      </c>
      <c r="P39" s="25">
        <v>64119</v>
      </c>
      <c r="Q39" s="25">
        <v>68320</v>
      </c>
      <c r="R39" s="25">
        <v>68598</v>
      </c>
      <c r="S39" s="25">
        <v>72876</v>
      </c>
      <c r="T39" s="25">
        <v>74195</v>
      </c>
      <c r="U39" s="25">
        <v>77055</v>
      </c>
      <c r="V39" s="26">
        <v>81796</v>
      </c>
      <c r="W39" s="26">
        <v>81996</v>
      </c>
      <c r="X39" s="26">
        <v>82819</v>
      </c>
      <c r="Y39" s="26">
        <v>81241</v>
      </c>
      <c r="Z39" s="26">
        <v>81188</v>
      </c>
      <c r="AA39" s="26">
        <v>82463</v>
      </c>
      <c r="AB39" s="26">
        <v>80993</v>
      </c>
      <c r="AC39" s="26">
        <v>81431</v>
      </c>
      <c r="AD39" s="26">
        <v>80062</v>
      </c>
      <c r="AE39" s="26">
        <v>78887</v>
      </c>
      <c r="AF39" s="26">
        <v>79311</v>
      </c>
      <c r="AG39" s="26">
        <f>VENETO!AH246</f>
        <v>74746</v>
      </c>
    </row>
    <row r="40" spans="1:33" ht="17" thickTop="1" thickBot="1">
      <c r="A40" s="30">
        <v>38</v>
      </c>
      <c r="B40" s="21">
        <v>58986</v>
      </c>
      <c r="C40" s="21">
        <v>56980</v>
      </c>
      <c r="D40" s="21">
        <v>48162</v>
      </c>
      <c r="E40" s="21">
        <v>69946</v>
      </c>
      <c r="F40" s="21">
        <v>63769</v>
      </c>
      <c r="G40" s="21">
        <v>64295</v>
      </c>
      <c r="H40" s="21">
        <v>61808</v>
      </c>
      <c r="I40" s="21">
        <v>61645</v>
      </c>
      <c r="J40" s="21">
        <v>58829</v>
      </c>
      <c r="K40" s="21">
        <v>58942</v>
      </c>
      <c r="L40" s="25">
        <v>59332</v>
      </c>
      <c r="M40" s="25">
        <v>60757</v>
      </c>
      <c r="N40" s="25">
        <v>61176</v>
      </c>
      <c r="O40" s="25">
        <v>63055</v>
      </c>
      <c r="P40" s="25">
        <v>63427</v>
      </c>
      <c r="Q40" s="25">
        <v>64217</v>
      </c>
      <c r="R40" s="25">
        <v>68433</v>
      </c>
      <c r="S40" s="25">
        <v>68823</v>
      </c>
      <c r="T40" s="25">
        <v>73038</v>
      </c>
      <c r="U40" s="25">
        <v>74437</v>
      </c>
      <c r="V40" s="26">
        <v>77242</v>
      </c>
      <c r="W40" s="26">
        <v>82376</v>
      </c>
      <c r="X40" s="26">
        <v>82982</v>
      </c>
      <c r="Y40" s="26">
        <v>83440</v>
      </c>
      <c r="Z40" s="26">
        <v>81761</v>
      </c>
      <c r="AA40" s="26">
        <v>81440</v>
      </c>
      <c r="AB40" s="26">
        <v>83436</v>
      </c>
      <c r="AC40" s="26">
        <v>81532</v>
      </c>
      <c r="AD40" s="26">
        <v>81389</v>
      </c>
      <c r="AE40" s="26">
        <v>80079</v>
      </c>
      <c r="AF40" s="26">
        <v>78752</v>
      </c>
      <c r="AG40" s="26">
        <f>VENETO!AH247</f>
        <v>79798</v>
      </c>
    </row>
    <row r="41" spans="1:33" ht="17" thickTop="1" thickBot="1">
      <c r="A41" s="30">
        <v>39</v>
      </c>
      <c r="B41" s="21">
        <v>57625</v>
      </c>
      <c r="C41" s="21">
        <v>58814</v>
      </c>
      <c r="D41" s="21">
        <v>56874</v>
      </c>
      <c r="E41" s="21">
        <v>48121</v>
      </c>
      <c r="F41" s="21">
        <v>69858</v>
      </c>
      <c r="G41" s="21">
        <v>63737</v>
      </c>
      <c r="H41" s="21">
        <v>64242</v>
      </c>
      <c r="I41" s="21">
        <v>61759</v>
      </c>
      <c r="J41" s="21">
        <v>61601</v>
      </c>
      <c r="K41" s="21">
        <v>58800</v>
      </c>
      <c r="L41" s="25">
        <v>59288</v>
      </c>
      <c r="M41" s="25">
        <v>59333</v>
      </c>
      <c r="N41" s="25">
        <v>60746</v>
      </c>
      <c r="O41" s="25">
        <v>61148</v>
      </c>
      <c r="P41" s="25">
        <v>63060</v>
      </c>
      <c r="Q41" s="25">
        <v>63444</v>
      </c>
      <c r="R41" s="25">
        <v>64302</v>
      </c>
      <c r="S41" s="25">
        <v>68526</v>
      </c>
      <c r="T41" s="25">
        <v>69002</v>
      </c>
      <c r="U41" s="25">
        <v>73216</v>
      </c>
      <c r="V41" s="26">
        <v>74609</v>
      </c>
      <c r="W41" s="26">
        <v>77688</v>
      </c>
      <c r="X41" s="26">
        <v>83415</v>
      </c>
      <c r="Y41" s="26">
        <v>83707</v>
      </c>
      <c r="Z41" s="26">
        <v>83693</v>
      </c>
      <c r="AA41" s="26">
        <v>82138</v>
      </c>
      <c r="AB41" s="26">
        <v>82451</v>
      </c>
      <c r="AC41" s="26">
        <v>83932</v>
      </c>
      <c r="AD41" s="26">
        <v>81600</v>
      </c>
      <c r="AE41" s="26">
        <v>81306</v>
      </c>
      <c r="AF41" s="26">
        <v>79911</v>
      </c>
      <c r="AG41" s="26">
        <f>VENETO!AH248</f>
        <v>79218</v>
      </c>
    </row>
    <row r="42" spans="1:33" ht="17" thickTop="1" thickBot="1">
      <c r="A42" s="30">
        <v>40</v>
      </c>
      <c r="B42" s="21">
        <v>58182</v>
      </c>
      <c r="C42" s="21">
        <v>57531</v>
      </c>
      <c r="D42" s="21">
        <v>58721</v>
      </c>
      <c r="E42" s="21">
        <v>56823</v>
      </c>
      <c r="F42" s="21">
        <v>48087</v>
      </c>
      <c r="G42" s="21">
        <v>69819</v>
      </c>
      <c r="H42" s="21">
        <v>63698</v>
      </c>
      <c r="I42" s="21">
        <v>64200</v>
      </c>
      <c r="J42" s="21">
        <v>61738</v>
      </c>
      <c r="K42" s="21">
        <v>61611</v>
      </c>
      <c r="L42" s="25">
        <v>59036</v>
      </c>
      <c r="M42" s="25">
        <v>59300</v>
      </c>
      <c r="N42" s="25">
        <v>59316</v>
      </c>
      <c r="O42" s="25">
        <v>60731</v>
      </c>
      <c r="P42" s="25">
        <v>61135</v>
      </c>
      <c r="Q42" s="25">
        <v>63129</v>
      </c>
      <c r="R42" s="25">
        <v>63449</v>
      </c>
      <c r="S42" s="25">
        <v>64456</v>
      </c>
      <c r="T42" s="25">
        <v>68649</v>
      </c>
      <c r="U42" s="25">
        <v>69202</v>
      </c>
      <c r="V42" s="26">
        <v>73275</v>
      </c>
      <c r="W42" s="26">
        <v>75014</v>
      </c>
      <c r="X42" s="26">
        <v>78577</v>
      </c>
      <c r="Y42" s="26">
        <v>84199</v>
      </c>
      <c r="Z42" s="26">
        <v>84008</v>
      </c>
      <c r="AA42" s="26">
        <v>83818</v>
      </c>
      <c r="AB42" s="26">
        <v>83120</v>
      </c>
      <c r="AC42" s="26">
        <v>82886</v>
      </c>
      <c r="AD42" s="26">
        <v>83784</v>
      </c>
      <c r="AE42" s="26">
        <v>81611</v>
      </c>
      <c r="AF42" s="26">
        <v>81007</v>
      </c>
      <c r="AG42" s="26">
        <f>VENETO!AH249</f>
        <v>80426</v>
      </c>
    </row>
    <row r="43" spans="1:33" ht="17" thickTop="1" thickBot="1">
      <c r="A43" s="30">
        <v>41</v>
      </c>
      <c r="B43" s="21">
        <v>62097</v>
      </c>
      <c r="C43" s="21">
        <v>58103</v>
      </c>
      <c r="D43" s="21">
        <v>57445</v>
      </c>
      <c r="E43" s="21">
        <v>58621</v>
      </c>
      <c r="F43" s="21">
        <v>56742</v>
      </c>
      <c r="G43" s="21">
        <v>48034</v>
      </c>
      <c r="H43" s="21">
        <v>69789</v>
      </c>
      <c r="I43" s="21">
        <v>63676</v>
      </c>
      <c r="J43" s="21">
        <v>64121</v>
      </c>
      <c r="K43" s="21">
        <v>61726</v>
      </c>
      <c r="L43" s="25">
        <v>61945</v>
      </c>
      <c r="M43" s="25">
        <v>58991</v>
      </c>
      <c r="N43" s="25">
        <v>59271</v>
      </c>
      <c r="O43" s="25">
        <v>59302</v>
      </c>
      <c r="P43" s="25">
        <v>60740</v>
      </c>
      <c r="Q43" s="25">
        <v>61158</v>
      </c>
      <c r="R43" s="25">
        <v>63202</v>
      </c>
      <c r="S43" s="25">
        <v>63493</v>
      </c>
      <c r="T43" s="25">
        <v>64546</v>
      </c>
      <c r="U43" s="25">
        <v>68757</v>
      </c>
      <c r="V43" s="26">
        <v>69354</v>
      </c>
      <c r="W43" s="26">
        <v>73570</v>
      </c>
      <c r="X43" s="26">
        <v>75840</v>
      </c>
      <c r="Y43" s="26">
        <v>79117</v>
      </c>
      <c r="Z43" s="26">
        <v>84468</v>
      </c>
      <c r="AA43" s="26">
        <v>84127</v>
      </c>
      <c r="AB43" s="26">
        <v>84403</v>
      </c>
      <c r="AC43" s="26">
        <v>83630</v>
      </c>
      <c r="AD43" s="26">
        <v>82833</v>
      </c>
      <c r="AE43" s="26">
        <v>83637</v>
      </c>
      <c r="AF43" s="26">
        <v>81310</v>
      </c>
      <c r="AG43" s="26">
        <f>VENETO!AH250</f>
        <v>81741</v>
      </c>
    </row>
    <row r="44" spans="1:33" ht="17" thickTop="1" thickBot="1">
      <c r="A44" s="30">
        <v>42</v>
      </c>
      <c r="B44" s="21">
        <v>61585</v>
      </c>
      <c r="C44" s="21">
        <v>61948</v>
      </c>
      <c r="D44" s="21">
        <v>57993</v>
      </c>
      <c r="E44" s="21">
        <v>57389</v>
      </c>
      <c r="F44" s="21">
        <v>58544</v>
      </c>
      <c r="G44" s="21">
        <v>56643</v>
      </c>
      <c r="H44" s="21">
        <v>47969</v>
      </c>
      <c r="I44" s="21">
        <v>69791</v>
      </c>
      <c r="J44" s="21">
        <v>63629</v>
      </c>
      <c r="K44" s="21">
        <v>64127</v>
      </c>
      <c r="L44" s="25">
        <v>61994</v>
      </c>
      <c r="M44" s="25">
        <v>61914</v>
      </c>
      <c r="N44" s="25">
        <v>58951</v>
      </c>
      <c r="O44" s="25">
        <v>59261</v>
      </c>
      <c r="P44" s="25">
        <v>59295</v>
      </c>
      <c r="Q44" s="25">
        <v>60734</v>
      </c>
      <c r="R44" s="25">
        <v>61170</v>
      </c>
      <c r="S44" s="25">
        <v>63215</v>
      </c>
      <c r="T44" s="25">
        <v>63501</v>
      </c>
      <c r="U44" s="25">
        <v>64637</v>
      </c>
      <c r="V44" s="26">
        <v>68813</v>
      </c>
      <c r="W44" s="26">
        <v>69632</v>
      </c>
      <c r="X44" s="26">
        <v>74396</v>
      </c>
      <c r="Y44" s="26">
        <v>76367</v>
      </c>
      <c r="Z44" s="26">
        <v>79305</v>
      </c>
      <c r="AA44" s="26">
        <v>84624</v>
      </c>
      <c r="AB44" s="26">
        <v>84685</v>
      </c>
      <c r="AC44" s="26">
        <v>84631</v>
      </c>
      <c r="AD44" s="26">
        <v>83611</v>
      </c>
      <c r="AE44" s="26">
        <v>82809</v>
      </c>
      <c r="AF44" s="26">
        <v>83402</v>
      </c>
      <c r="AG44" s="26">
        <f>VENETO!AH251</f>
        <v>81829</v>
      </c>
    </row>
    <row r="45" spans="1:33" ht="17" thickTop="1" thickBot="1">
      <c r="A45" s="30">
        <v>43</v>
      </c>
      <c r="B45" s="21">
        <v>60782</v>
      </c>
      <c r="C45" s="21">
        <v>61415</v>
      </c>
      <c r="D45" s="21">
        <v>61790</v>
      </c>
      <c r="E45" s="21">
        <v>57890</v>
      </c>
      <c r="F45" s="21">
        <v>57300</v>
      </c>
      <c r="G45" s="21">
        <v>58456</v>
      </c>
      <c r="H45" s="21">
        <v>56599</v>
      </c>
      <c r="I45" s="21">
        <v>47939</v>
      </c>
      <c r="J45" s="21">
        <v>69711</v>
      </c>
      <c r="K45" s="21">
        <v>63569</v>
      </c>
      <c r="L45" s="25">
        <v>64432</v>
      </c>
      <c r="M45" s="25">
        <v>61937</v>
      </c>
      <c r="N45" s="25">
        <v>61880</v>
      </c>
      <c r="O45" s="25">
        <v>58868</v>
      </c>
      <c r="P45" s="25">
        <v>59255</v>
      </c>
      <c r="Q45" s="25">
        <v>59312</v>
      </c>
      <c r="R45" s="25">
        <v>60731</v>
      </c>
      <c r="S45" s="25">
        <v>61192</v>
      </c>
      <c r="T45" s="25">
        <v>63250</v>
      </c>
      <c r="U45" s="25">
        <v>63518</v>
      </c>
      <c r="V45" s="26">
        <v>64740</v>
      </c>
      <c r="W45" s="26">
        <v>69102</v>
      </c>
      <c r="X45" s="26">
        <v>70445</v>
      </c>
      <c r="Y45" s="26">
        <v>74843</v>
      </c>
      <c r="Z45" s="26">
        <v>76508</v>
      </c>
      <c r="AA45" s="26">
        <v>79445</v>
      </c>
      <c r="AB45" s="26">
        <v>85199</v>
      </c>
      <c r="AC45" s="26">
        <v>84945</v>
      </c>
      <c r="AD45" s="26">
        <v>84555</v>
      </c>
      <c r="AE45" s="26">
        <v>83615</v>
      </c>
      <c r="AF45" s="26">
        <v>82442</v>
      </c>
      <c r="AG45" s="26">
        <f>VENETO!AH252</f>
        <v>83667</v>
      </c>
    </row>
    <row r="46" spans="1:33" ht="17" thickTop="1" thickBot="1">
      <c r="A46" s="30">
        <v>44</v>
      </c>
      <c r="B46" s="21">
        <v>56222</v>
      </c>
      <c r="C46" s="21">
        <v>60575</v>
      </c>
      <c r="D46" s="21">
        <v>61263</v>
      </c>
      <c r="E46" s="21">
        <v>61651</v>
      </c>
      <c r="F46" s="21">
        <v>57775</v>
      </c>
      <c r="G46" s="21">
        <v>57201</v>
      </c>
      <c r="H46" s="21">
        <v>58355</v>
      </c>
      <c r="I46" s="21">
        <v>56522</v>
      </c>
      <c r="J46" s="21">
        <v>47859</v>
      </c>
      <c r="K46" s="21">
        <v>69614</v>
      </c>
      <c r="L46" s="25">
        <v>63788</v>
      </c>
      <c r="M46" s="25">
        <v>64385</v>
      </c>
      <c r="N46" s="25">
        <v>61893</v>
      </c>
      <c r="O46" s="25">
        <v>61796</v>
      </c>
      <c r="P46" s="25">
        <v>58831</v>
      </c>
      <c r="Q46" s="25">
        <v>59278</v>
      </c>
      <c r="R46" s="25">
        <v>59299</v>
      </c>
      <c r="S46" s="25">
        <v>60708</v>
      </c>
      <c r="T46" s="25">
        <v>61195</v>
      </c>
      <c r="U46" s="25">
        <v>63327</v>
      </c>
      <c r="V46" s="26">
        <v>63476</v>
      </c>
      <c r="W46" s="26">
        <v>65065</v>
      </c>
      <c r="X46" s="26">
        <v>69929</v>
      </c>
      <c r="Y46" s="26">
        <v>70921</v>
      </c>
      <c r="Z46" s="26">
        <v>75021</v>
      </c>
      <c r="AA46" s="26">
        <v>76591</v>
      </c>
      <c r="AB46" s="26">
        <v>79876</v>
      </c>
      <c r="AC46" s="26">
        <v>85565</v>
      </c>
      <c r="AD46" s="26">
        <v>84780</v>
      </c>
      <c r="AE46" s="26">
        <v>84434</v>
      </c>
      <c r="AF46" s="26">
        <v>83144</v>
      </c>
      <c r="AG46" s="26">
        <f>VENETO!AH253</f>
        <v>82887</v>
      </c>
    </row>
    <row r="47" spans="1:33" ht="17" thickTop="1" thickBot="1">
      <c r="A47" s="30">
        <v>45</v>
      </c>
      <c r="B47" s="21">
        <v>53451</v>
      </c>
      <c r="C47" s="21">
        <v>56061</v>
      </c>
      <c r="D47" s="21">
        <v>60413</v>
      </c>
      <c r="E47" s="21">
        <v>61130</v>
      </c>
      <c r="F47" s="21">
        <v>61526</v>
      </c>
      <c r="G47" s="21">
        <v>57719</v>
      </c>
      <c r="H47" s="21">
        <v>57103</v>
      </c>
      <c r="I47" s="21">
        <v>58262</v>
      </c>
      <c r="J47" s="21">
        <v>56423</v>
      </c>
      <c r="K47" s="21">
        <v>47812</v>
      </c>
      <c r="L47" s="25">
        <v>69858</v>
      </c>
      <c r="M47" s="25">
        <v>63632</v>
      </c>
      <c r="N47" s="25">
        <v>64289</v>
      </c>
      <c r="O47" s="25">
        <v>61815</v>
      </c>
      <c r="P47" s="25">
        <v>61765</v>
      </c>
      <c r="Q47" s="25">
        <v>58826</v>
      </c>
      <c r="R47" s="25">
        <v>59290</v>
      </c>
      <c r="S47" s="25">
        <v>59355</v>
      </c>
      <c r="T47" s="25">
        <v>60679</v>
      </c>
      <c r="U47" s="25">
        <v>61229</v>
      </c>
      <c r="V47" s="26">
        <v>63323</v>
      </c>
      <c r="W47" s="26">
        <v>63758</v>
      </c>
      <c r="X47" s="26">
        <v>65785</v>
      </c>
      <c r="Y47" s="26">
        <v>70351</v>
      </c>
      <c r="Z47" s="26">
        <v>71012</v>
      </c>
      <c r="AA47" s="26">
        <v>75071</v>
      </c>
      <c r="AB47" s="26">
        <v>77026</v>
      </c>
      <c r="AC47" s="26">
        <v>80116</v>
      </c>
      <c r="AD47" s="26">
        <v>85460</v>
      </c>
      <c r="AE47" s="26">
        <v>84599</v>
      </c>
      <c r="AF47" s="26">
        <v>83704</v>
      </c>
      <c r="AG47" s="26">
        <f>VENETO!AH254</f>
        <v>83499</v>
      </c>
    </row>
    <row r="48" spans="1:33" ht="17" thickTop="1" thickBot="1">
      <c r="A48" s="30">
        <v>46</v>
      </c>
      <c r="B48" s="21">
        <v>55418</v>
      </c>
      <c r="C48" s="21">
        <v>53267</v>
      </c>
      <c r="D48" s="21">
        <v>55926</v>
      </c>
      <c r="E48" s="21">
        <v>60242</v>
      </c>
      <c r="F48" s="21">
        <v>60993</v>
      </c>
      <c r="G48" s="21">
        <v>61399</v>
      </c>
      <c r="H48" s="21">
        <v>57631</v>
      </c>
      <c r="I48" s="21">
        <v>57025</v>
      </c>
      <c r="J48" s="21">
        <v>58157</v>
      </c>
      <c r="K48" s="21">
        <v>56364</v>
      </c>
      <c r="L48" s="25">
        <v>47850</v>
      </c>
      <c r="M48" s="25">
        <v>69738</v>
      </c>
      <c r="N48" s="25">
        <v>63519</v>
      </c>
      <c r="O48" s="25">
        <v>64140</v>
      </c>
      <c r="P48" s="25">
        <v>61704</v>
      </c>
      <c r="Q48" s="25">
        <v>61820</v>
      </c>
      <c r="R48" s="25">
        <v>58788</v>
      </c>
      <c r="S48" s="25">
        <v>59297</v>
      </c>
      <c r="T48" s="25">
        <v>59323</v>
      </c>
      <c r="U48" s="25">
        <v>60658</v>
      </c>
      <c r="V48" s="26">
        <v>61220</v>
      </c>
      <c r="W48" s="26">
        <v>63452</v>
      </c>
      <c r="X48" s="26">
        <v>64508</v>
      </c>
      <c r="Y48" s="26">
        <v>66200</v>
      </c>
      <c r="Z48" s="26">
        <v>70531</v>
      </c>
      <c r="AA48" s="26">
        <v>71092</v>
      </c>
      <c r="AB48" s="26">
        <v>75403</v>
      </c>
      <c r="AC48" s="26">
        <v>77204</v>
      </c>
      <c r="AD48" s="26">
        <v>80038</v>
      </c>
      <c r="AE48" s="26">
        <v>85333</v>
      </c>
      <c r="AF48" s="26">
        <v>83973</v>
      </c>
      <c r="AG48" s="26">
        <f>VENETO!AH255</f>
        <v>84202</v>
      </c>
    </row>
    <row r="49" spans="1:33" ht="17" thickTop="1" thickBot="1">
      <c r="A49" s="30">
        <v>47</v>
      </c>
      <c r="B49" s="21">
        <v>54681</v>
      </c>
      <c r="C49" s="21">
        <v>55209</v>
      </c>
      <c r="D49" s="21">
        <v>53120</v>
      </c>
      <c r="E49" s="21">
        <v>55779</v>
      </c>
      <c r="F49" s="21">
        <v>60053</v>
      </c>
      <c r="G49" s="21">
        <v>60877</v>
      </c>
      <c r="H49" s="21">
        <v>61251</v>
      </c>
      <c r="I49" s="21">
        <v>57518</v>
      </c>
      <c r="J49" s="21">
        <v>56936</v>
      </c>
      <c r="K49" s="21">
        <v>58069</v>
      </c>
      <c r="L49" s="25">
        <v>56468</v>
      </c>
      <c r="M49" s="25">
        <v>47766</v>
      </c>
      <c r="N49" s="25">
        <v>69612</v>
      </c>
      <c r="O49" s="25">
        <v>63368</v>
      </c>
      <c r="P49" s="25">
        <v>64023</v>
      </c>
      <c r="Q49" s="25">
        <v>61603</v>
      </c>
      <c r="R49" s="25">
        <v>61749</v>
      </c>
      <c r="S49" s="25">
        <v>58752</v>
      </c>
      <c r="T49" s="25">
        <v>59278</v>
      </c>
      <c r="U49" s="25">
        <v>59307</v>
      </c>
      <c r="V49" s="26">
        <v>60610</v>
      </c>
      <c r="W49" s="26">
        <v>61356</v>
      </c>
      <c r="X49" s="26">
        <v>64118</v>
      </c>
      <c r="Y49" s="26">
        <v>64846</v>
      </c>
      <c r="Z49" s="26">
        <v>66256</v>
      </c>
      <c r="AA49" s="26">
        <v>70583</v>
      </c>
      <c r="AB49" s="26">
        <v>71454</v>
      </c>
      <c r="AC49" s="26">
        <v>75587</v>
      </c>
      <c r="AD49" s="26">
        <v>77107</v>
      </c>
      <c r="AE49" s="26">
        <v>79893</v>
      </c>
      <c r="AF49" s="26">
        <v>84718</v>
      </c>
      <c r="AG49" s="26">
        <f>VENETO!AH256</f>
        <v>84291</v>
      </c>
    </row>
    <row r="50" spans="1:33" ht="17" thickTop="1" thickBot="1">
      <c r="A50" s="30">
        <v>48</v>
      </c>
      <c r="B50" s="21">
        <v>52328</v>
      </c>
      <c r="C50" s="21">
        <v>54443</v>
      </c>
      <c r="D50" s="21">
        <v>55030</v>
      </c>
      <c r="E50" s="21">
        <v>52930</v>
      </c>
      <c r="F50" s="21">
        <v>55601</v>
      </c>
      <c r="G50" s="21">
        <v>59881</v>
      </c>
      <c r="H50" s="21">
        <v>60716</v>
      </c>
      <c r="I50" s="21">
        <v>61108</v>
      </c>
      <c r="J50" s="21">
        <v>57372</v>
      </c>
      <c r="K50" s="21">
        <v>56835</v>
      </c>
      <c r="L50" s="25">
        <v>58144</v>
      </c>
      <c r="M50" s="25">
        <v>56341</v>
      </c>
      <c r="N50" s="25">
        <v>47706</v>
      </c>
      <c r="O50" s="25">
        <v>69436</v>
      </c>
      <c r="P50" s="25">
        <v>63225</v>
      </c>
      <c r="Q50" s="25">
        <v>63922</v>
      </c>
      <c r="R50" s="25">
        <v>61501</v>
      </c>
      <c r="S50" s="25">
        <v>61736</v>
      </c>
      <c r="T50" s="25">
        <v>58743</v>
      </c>
      <c r="U50" s="25">
        <v>59237</v>
      </c>
      <c r="V50" s="26">
        <v>59275</v>
      </c>
      <c r="W50" s="26">
        <v>60707</v>
      </c>
      <c r="X50" s="26">
        <v>61910</v>
      </c>
      <c r="Y50" s="26">
        <v>64308</v>
      </c>
      <c r="Z50" s="26">
        <v>64990</v>
      </c>
      <c r="AA50" s="26">
        <v>66344</v>
      </c>
      <c r="AB50" s="26">
        <v>71014</v>
      </c>
      <c r="AC50" s="26">
        <v>71662</v>
      </c>
      <c r="AD50" s="26">
        <v>75527</v>
      </c>
      <c r="AE50" s="26">
        <v>76937</v>
      </c>
      <c r="AF50" s="26">
        <v>79283</v>
      </c>
      <c r="AG50" s="26">
        <f>VENETO!AH257</f>
        <v>85131</v>
      </c>
    </row>
    <row r="51" spans="1:33" ht="17" thickTop="1" thickBot="1">
      <c r="A51" s="30">
        <v>49</v>
      </c>
      <c r="B51" s="21">
        <v>52491</v>
      </c>
      <c r="C51" s="21">
        <v>52074</v>
      </c>
      <c r="D51" s="21">
        <v>54242</v>
      </c>
      <c r="E51" s="21">
        <v>54822</v>
      </c>
      <c r="F51" s="21">
        <v>52818</v>
      </c>
      <c r="G51" s="21">
        <v>55430</v>
      </c>
      <c r="H51" s="21">
        <v>59726</v>
      </c>
      <c r="I51" s="21">
        <v>60614</v>
      </c>
      <c r="J51" s="21">
        <v>60940</v>
      </c>
      <c r="K51" s="21">
        <v>57236</v>
      </c>
      <c r="L51" s="25">
        <v>56923</v>
      </c>
      <c r="M51" s="25">
        <v>57987</v>
      </c>
      <c r="N51" s="25">
        <v>56196</v>
      </c>
      <c r="O51" s="25">
        <v>47574</v>
      </c>
      <c r="P51" s="25">
        <v>69256</v>
      </c>
      <c r="Q51" s="25">
        <v>63063</v>
      </c>
      <c r="R51" s="25">
        <v>63780</v>
      </c>
      <c r="S51" s="25">
        <v>61413</v>
      </c>
      <c r="T51" s="25">
        <v>61670</v>
      </c>
      <c r="U51" s="25">
        <v>58667</v>
      </c>
      <c r="V51" s="26">
        <v>59208</v>
      </c>
      <c r="W51" s="26">
        <v>59368</v>
      </c>
      <c r="X51" s="26">
        <v>61219</v>
      </c>
      <c r="Y51" s="26">
        <v>62174</v>
      </c>
      <c r="Z51" s="26">
        <v>64284</v>
      </c>
      <c r="AA51" s="26">
        <v>65003</v>
      </c>
      <c r="AB51" s="26">
        <v>66792</v>
      </c>
      <c r="AC51" s="26">
        <v>71179</v>
      </c>
      <c r="AD51" s="26">
        <v>71527</v>
      </c>
      <c r="AE51" s="26">
        <v>75436</v>
      </c>
      <c r="AF51" s="26">
        <v>76391</v>
      </c>
      <c r="AG51" s="26">
        <f>VENETO!AH258</f>
        <v>79646</v>
      </c>
    </row>
    <row r="52" spans="1:33" ht="17" thickTop="1" thickBot="1">
      <c r="A52" s="30">
        <v>50</v>
      </c>
      <c r="B52" s="21">
        <v>53082</v>
      </c>
      <c r="C52" s="21">
        <v>52227</v>
      </c>
      <c r="D52" s="21">
        <v>51828</v>
      </c>
      <c r="E52" s="21">
        <v>54017</v>
      </c>
      <c r="F52" s="21">
        <v>54652</v>
      </c>
      <c r="G52" s="21">
        <v>52631</v>
      </c>
      <c r="H52" s="21">
        <v>55243</v>
      </c>
      <c r="I52" s="21">
        <v>59515</v>
      </c>
      <c r="J52" s="21">
        <v>60434</v>
      </c>
      <c r="K52" s="21">
        <v>60825</v>
      </c>
      <c r="L52" s="25">
        <v>57284</v>
      </c>
      <c r="M52" s="25">
        <v>56786</v>
      </c>
      <c r="N52" s="25">
        <v>57835</v>
      </c>
      <c r="O52" s="25">
        <v>56053</v>
      </c>
      <c r="P52" s="25">
        <v>47448</v>
      </c>
      <c r="Q52" s="25">
        <v>69049</v>
      </c>
      <c r="R52" s="25">
        <v>62886</v>
      </c>
      <c r="S52" s="25">
        <v>63612</v>
      </c>
      <c r="T52" s="25">
        <v>61296</v>
      </c>
      <c r="U52" s="25">
        <v>61604</v>
      </c>
      <c r="V52" s="26">
        <v>58580</v>
      </c>
      <c r="W52" s="26">
        <v>59220</v>
      </c>
      <c r="X52" s="26">
        <v>59733</v>
      </c>
      <c r="Y52" s="26">
        <v>61404</v>
      </c>
      <c r="Z52" s="26">
        <v>62229</v>
      </c>
      <c r="AA52" s="26">
        <v>64238</v>
      </c>
      <c r="AB52" s="26">
        <v>65309</v>
      </c>
      <c r="AC52" s="26">
        <v>66853</v>
      </c>
      <c r="AD52" s="26">
        <v>71169</v>
      </c>
      <c r="AE52" s="26">
        <v>71422</v>
      </c>
      <c r="AF52" s="26">
        <v>74708</v>
      </c>
      <c r="AG52" s="26">
        <f>VENETO!AH259</f>
        <v>76710</v>
      </c>
    </row>
    <row r="53" spans="1:33" ht="17" thickTop="1" thickBot="1">
      <c r="A53" s="30">
        <v>51</v>
      </c>
      <c r="B53" s="21">
        <v>55509</v>
      </c>
      <c r="C53" s="21">
        <v>52764</v>
      </c>
      <c r="D53" s="21">
        <v>51990</v>
      </c>
      <c r="E53" s="21">
        <v>51549</v>
      </c>
      <c r="F53" s="21">
        <v>53770</v>
      </c>
      <c r="G53" s="21">
        <v>54453</v>
      </c>
      <c r="H53" s="21">
        <v>52466</v>
      </c>
      <c r="I53" s="21">
        <v>55077</v>
      </c>
      <c r="J53" s="21">
        <v>59321</v>
      </c>
      <c r="K53" s="21">
        <v>60290</v>
      </c>
      <c r="L53" s="25">
        <v>60865</v>
      </c>
      <c r="M53" s="25">
        <v>57114</v>
      </c>
      <c r="N53" s="25">
        <v>56565</v>
      </c>
      <c r="O53" s="25">
        <v>57651</v>
      </c>
      <c r="P53" s="25">
        <v>55883</v>
      </c>
      <c r="Q53" s="25">
        <v>47330</v>
      </c>
      <c r="R53" s="25">
        <v>68850</v>
      </c>
      <c r="S53" s="25">
        <v>62701</v>
      </c>
      <c r="T53" s="25">
        <v>63474</v>
      </c>
      <c r="U53" s="25">
        <v>61163</v>
      </c>
      <c r="V53" s="26">
        <v>61510</v>
      </c>
      <c r="W53" s="26">
        <v>58594</v>
      </c>
      <c r="X53" s="26">
        <v>59514</v>
      </c>
      <c r="Y53" s="26">
        <v>59827</v>
      </c>
      <c r="Z53" s="26">
        <v>61482</v>
      </c>
      <c r="AA53" s="26">
        <v>62171</v>
      </c>
      <c r="AB53" s="26">
        <v>64407</v>
      </c>
      <c r="AC53" s="26">
        <v>65488</v>
      </c>
      <c r="AD53" s="26">
        <v>66755</v>
      </c>
      <c r="AE53" s="26">
        <v>71065</v>
      </c>
      <c r="AF53" s="26">
        <v>70927</v>
      </c>
      <c r="AG53" s="26">
        <f>VENETO!AH260</f>
        <v>74925</v>
      </c>
    </row>
    <row r="54" spans="1:33" ht="17" thickTop="1" thickBot="1">
      <c r="A54" s="30">
        <v>52</v>
      </c>
      <c r="B54" s="21">
        <v>51948</v>
      </c>
      <c r="C54" s="21">
        <v>55197</v>
      </c>
      <c r="D54" s="21">
        <v>52465</v>
      </c>
      <c r="E54" s="21">
        <v>51729</v>
      </c>
      <c r="F54" s="21">
        <v>51263</v>
      </c>
      <c r="G54" s="21">
        <v>53572</v>
      </c>
      <c r="H54" s="21">
        <v>54267</v>
      </c>
      <c r="I54" s="21">
        <v>52299</v>
      </c>
      <c r="J54" s="21">
        <v>54932</v>
      </c>
      <c r="K54" s="21">
        <v>59104</v>
      </c>
      <c r="L54" s="25">
        <v>60341</v>
      </c>
      <c r="M54" s="25">
        <v>60698</v>
      </c>
      <c r="N54" s="25">
        <v>56947</v>
      </c>
      <c r="O54" s="25">
        <v>56375</v>
      </c>
      <c r="P54" s="25">
        <v>57497</v>
      </c>
      <c r="Q54" s="25">
        <v>55710</v>
      </c>
      <c r="R54" s="25">
        <v>47255</v>
      </c>
      <c r="S54" s="25">
        <v>68659</v>
      </c>
      <c r="T54" s="25">
        <v>62521</v>
      </c>
      <c r="U54" s="25">
        <v>63314</v>
      </c>
      <c r="V54" s="26">
        <v>61005</v>
      </c>
      <c r="W54" s="26">
        <v>61464</v>
      </c>
      <c r="X54" s="26">
        <v>58791</v>
      </c>
      <c r="Y54" s="26">
        <v>59554</v>
      </c>
      <c r="Z54" s="26">
        <v>59769</v>
      </c>
      <c r="AA54" s="26">
        <v>61455</v>
      </c>
      <c r="AB54" s="26">
        <v>62359</v>
      </c>
      <c r="AC54" s="26">
        <v>64432</v>
      </c>
      <c r="AD54" s="26">
        <v>65435</v>
      </c>
      <c r="AE54" s="26">
        <v>66627</v>
      </c>
      <c r="AF54" s="26">
        <v>70700</v>
      </c>
      <c r="AG54" s="26">
        <f>VENETO!AH261</f>
        <v>71177</v>
      </c>
    </row>
    <row r="55" spans="1:33" ht="17" thickTop="1" thickBot="1">
      <c r="A55" s="30">
        <v>53</v>
      </c>
      <c r="B55" s="21">
        <v>53914</v>
      </c>
      <c r="C55" s="21">
        <v>51554</v>
      </c>
      <c r="D55" s="21">
        <v>54896</v>
      </c>
      <c r="E55" s="21">
        <v>52182</v>
      </c>
      <c r="F55" s="21">
        <v>51460</v>
      </c>
      <c r="G55" s="21">
        <v>51005</v>
      </c>
      <c r="H55" s="21">
        <v>53377</v>
      </c>
      <c r="I55" s="21">
        <v>54077</v>
      </c>
      <c r="J55" s="21">
        <v>52104</v>
      </c>
      <c r="K55" s="21">
        <v>54743</v>
      </c>
      <c r="L55" s="25">
        <v>59109</v>
      </c>
      <c r="M55" s="25">
        <v>60098</v>
      </c>
      <c r="N55" s="25">
        <v>60459</v>
      </c>
      <c r="O55" s="25">
        <v>56736</v>
      </c>
      <c r="P55" s="25">
        <v>56218</v>
      </c>
      <c r="Q55" s="25">
        <v>57345</v>
      </c>
      <c r="R55" s="25">
        <v>55559</v>
      </c>
      <c r="S55" s="25">
        <v>47159</v>
      </c>
      <c r="T55" s="25">
        <v>68390</v>
      </c>
      <c r="U55" s="25">
        <v>62278</v>
      </c>
      <c r="V55" s="26">
        <v>63087</v>
      </c>
      <c r="W55" s="26">
        <v>60987</v>
      </c>
      <c r="X55" s="26">
        <v>61589</v>
      </c>
      <c r="Y55" s="26">
        <v>58799</v>
      </c>
      <c r="Z55" s="26">
        <v>59402</v>
      </c>
      <c r="AA55" s="26">
        <v>59675</v>
      </c>
      <c r="AB55" s="26">
        <v>61542</v>
      </c>
      <c r="AC55" s="26">
        <v>62426</v>
      </c>
      <c r="AD55" s="26">
        <v>64273</v>
      </c>
      <c r="AE55" s="26">
        <v>65376</v>
      </c>
      <c r="AF55" s="26">
        <v>66353</v>
      </c>
      <c r="AG55" s="26">
        <f>VENETO!AH262</f>
        <v>70854</v>
      </c>
    </row>
    <row r="56" spans="1:33" ht="17" thickTop="1" thickBot="1">
      <c r="A56" s="30">
        <v>54</v>
      </c>
      <c r="B56" s="21">
        <v>55065</v>
      </c>
      <c r="C56" s="21">
        <v>53527</v>
      </c>
      <c r="D56" s="21">
        <v>51228</v>
      </c>
      <c r="E56" s="21">
        <v>54543</v>
      </c>
      <c r="F56" s="21">
        <v>51877</v>
      </c>
      <c r="G56" s="21">
        <v>51220</v>
      </c>
      <c r="H56" s="21">
        <v>50735</v>
      </c>
      <c r="I56" s="21">
        <v>53161</v>
      </c>
      <c r="J56" s="21">
        <v>53838</v>
      </c>
      <c r="K56" s="21">
        <v>51938</v>
      </c>
      <c r="L56" s="25">
        <v>54643</v>
      </c>
      <c r="M56" s="25">
        <v>58859</v>
      </c>
      <c r="N56" s="25">
        <v>59870</v>
      </c>
      <c r="O56" s="25">
        <v>60241</v>
      </c>
      <c r="P56" s="25">
        <v>56544</v>
      </c>
      <c r="Q56" s="25">
        <v>55998</v>
      </c>
      <c r="R56" s="25">
        <v>57180</v>
      </c>
      <c r="S56" s="25">
        <v>55399</v>
      </c>
      <c r="T56" s="25">
        <v>47039</v>
      </c>
      <c r="U56" s="25">
        <v>68131</v>
      </c>
      <c r="V56" s="26">
        <v>62059</v>
      </c>
      <c r="W56" s="26">
        <v>63073</v>
      </c>
      <c r="X56" s="26">
        <v>61175</v>
      </c>
      <c r="Y56" s="26">
        <v>61582</v>
      </c>
      <c r="Z56" s="26">
        <v>58704</v>
      </c>
      <c r="AA56" s="26">
        <v>59280</v>
      </c>
      <c r="AB56" s="26">
        <v>59671</v>
      </c>
      <c r="AC56" s="26">
        <v>61548</v>
      </c>
      <c r="AD56" s="26">
        <v>62330</v>
      </c>
      <c r="AE56" s="26">
        <v>64182</v>
      </c>
      <c r="AF56" s="26">
        <v>65068</v>
      </c>
      <c r="AG56" s="26">
        <f>VENETO!AH263</f>
        <v>66380</v>
      </c>
    </row>
    <row r="57" spans="1:33" ht="17" thickTop="1" thickBot="1">
      <c r="A57" s="30">
        <v>55</v>
      </c>
      <c r="B57" s="21">
        <v>53707</v>
      </c>
      <c r="C57" s="21">
        <v>54636</v>
      </c>
      <c r="D57" s="21">
        <v>53120</v>
      </c>
      <c r="E57" s="21">
        <v>50908</v>
      </c>
      <c r="F57" s="21">
        <v>54224</v>
      </c>
      <c r="G57" s="21">
        <v>51607</v>
      </c>
      <c r="H57" s="21">
        <v>50979</v>
      </c>
      <c r="I57" s="21">
        <v>50503</v>
      </c>
      <c r="J57" s="21">
        <v>52915</v>
      </c>
      <c r="K57" s="21">
        <v>53591</v>
      </c>
      <c r="L57" s="25">
        <v>51836</v>
      </c>
      <c r="M57" s="25">
        <v>54386</v>
      </c>
      <c r="N57" s="25">
        <v>58617</v>
      </c>
      <c r="O57" s="25">
        <v>59607</v>
      </c>
      <c r="P57" s="25">
        <v>60052</v>
      </c>
      <c r="Q57" s="25">
        <v>56342</v>
      </c>
      <c r="R57" s="25">
        <v>55837</v>
      </c>
      <c r="S57" s="25">
        <v>57006</v>
      </c>
      <c r="T57" s="25">
        <v>55214</v>
      </c>
      <c r="U57" s="25">
        <v>46884</v>
      </c>
      <c r="V57" s="26">
        <v>67804</v>
      </c>
      <c r="W57" s="26">
        <v>61994</v>
      </c>
      <c r="X57" s="26">
        <v>63149</v>
      </c>
      <c r="Y57" s="26">
        <v>61176</v>
      </c>
      <c r="Z57" s="26">
        <v>61456</v>
      </c>
      <c r="AA57" s="26">
        <v>58510</v>
      </c>
      <c r="AB57" s="26">
        <v>59167</v>
      </c>
      <c r="AC57" s="26">
        <v>59641</v>
      </c>
      <c r="AD57" s="26">
        <v>61376</v>
      </c>
      <c r="AE57" s="26">
        <v>62197</v>
      </c>
      <c r="AF57" s="26">
        <v>63982</v>
      </c>
      <c r="AG57" s="26">
        <f>VENETO!AH264</f>
        <v>65174</v>
      </c>
    </row>
    <row r="58" spans="1:33" ht="17" thickTop="1" thickBot="1">
      <c r="A58" s="30">
        <v>56</v>
      </c>
      <c r="B58" s="21">
        <v>53745</v>
      </c>
      <c r="C58" s="21">
        <v>53258</v>
      </c>
      <c r="D58" s="21">
        <v>54241</v>
      </c>
      <c r="E58" s="21">
        <v>52698</v>
      </c>
      <c r="F58" s="21">
        <v>50585</v>
      </c>
      <c r="G58" s="21">
        <v>53792</v>
      </c>
      <c r="H58" s="21">
        <v>51314</v>
      </c>
      <c r="I58" s="21">
        <v>50719</v>
      </c>
      <c r="J58" s="21">
        <v>50218</v>
      </c>
      <c r="K58" s="21">
        <v>52676</v>
      </c>
      <c r="L58" s="25">
        <v>53475</v>
      </c>
      <c r="M58" s="25">
        <v>51593</v>
      </c>
      <c r="N58" s="25">
        <v>54110</v>
      </c>
      <c r="O58" s="25">
        <v>58333</v>
      </c>
      <c r="P58" s="25">
        <v>59357</v>
      </c>
      <c r="Q58" s="25">
        <v>59771</v>
      </c>
      <c r="R58" s="25">
        <v>56144</v>
      </c>
      <c r="S58" s="25">
        <v>55609</v>
      </c>
      <c r="T58" s="25">
        <v>56801</v>
      </c>
      <c r="U58" s="25">
        <v>54936</v>
      </c>
      <c r="V58" s="26">
        <v>46684</v>
      </c>
      <c r="W58" s="26">
        <v>67740</v>
      </c>
      <c r="X58" s="26">
        <v>62030</v>
      </c>
      <c r="Y58" s="26">
        <v>63060</v>
      </c>
      <c r="Z58" s="26">
        <v>61039</v>
      </c>
      <c r="AA58" s="26">
        <v>61276</v>
      </c>
      <c r="AB58" s="26">
        <v>58440</v>
      </c>
      <c r="AC58" s="26">
        <v>59062</v>
      </c>
      <c r="AD58" s="26">
        <v>59408</v>
      </c>
      <c r="AE58" s="26">
        <v>61184</v>
      </c>
      <c r="AF58" s="26">
        <v>61898</v>
      </c>
      <c r="AG58" s="26">
        <f>VENETO!AH265</f>
        <v>64011</v>
      </c>
    </row>
    <row r="59" spans="1:33" ht="17" thickTop="1" thickBot="1">
      <c r="A59" s="30">
        <v>57</v>
      </c>
      <c r="B59" s="21">
        <v>52338</v>
      </c>
      <c r="C59" s="21">
        <v>53234</v>
      </c>
      <c r="D59" s="21">
        <v>52808</v>
      </c>
      <c r="E59" s="21">
        <v>53831</v>
      </c>
      <c r="F59" s="21">
        <v>52250</v>
      </c>
      <c r="G59" s="21">
        <v>50226</v>
      </c>
      <c r="H59" s="21">
        <v>53452</v>
      </c>
      <c r="I59" s="21">
        <v>50974</v>
      </c>
      <c r="J59" s="21">
        <v>50426</v>
      </c>
      <c r="K59" s="21">
        <v>49939</v>
      </c>
      <c r="L59" s="25">
        <v>52535</v>
      </c>
      <c r="M59" s="25">
        <v>53198</v>
      </c>
      <c r="N59" s="25">
        <v>51345</v>
      </c>
      <c r="O59" s="25">
        <v>53788</v>
      </c>
      <c r="P59" s="25">
        <v>58040</v>
      </c>
      <c r="Q59" s="25">
        <v>59093</v>
      </c>
      <c r="R59" s="25">
        <v>59598</v>
      </c>
      <c r="S59" s="25">
        <v>55943</v>
      </c>
      <c r="T59" s="25">
        <v>55407</v>
      </c>
      <c r="U59" s="25">
        <v>56616</v>
      </c>
      <c r="V59" s="26">
        <v>54681</v>
      </c>
      <c r="W59" s="26">
        <v>46554</v>
      </c>
      <c r="X59" s="26">
        <v>67622</v>
      </c>
      <c r="Y59" s="26">
        <v>61966</v>
      </c>
      <c r="Z59" s="26">
        <v>62907</v>
      </c>
      <c r="AA59" s="26">
        <v>60819</v>
      </c>
      <c r="AB59" s="26">
        <v>61151</v>
      </c>
      <c r="AC59" s="26">
        <v>58276</v>
      </c>
      <c r="AD59" s="26">
        <v>58785</v>
      </c>
      <c r="AE59" s="26">
        <v>59243</v>
      </c>
      <c r="AF59" s="26">
        <v>60893</v>
      </c>
      <c r="AG59" s="26">
        <f>VENETO!AH266</f>
        <v>61853</v>
      </c>
    </row>
    <row r="60" spans="1:33" ht="17" thickTop="1" thickBot="1">
      <c r="A60" s="30">
        <v>58</v>
      </c>
      <c r="B60" s="21">
        <v>53280</v>
      </c>
      <c r="C60" s="21">
        <v>51823</v>
      </c>
      <c r="D60" s="21">
        <v>52753</v>
      </c>
      <c r="E60" s="21">
        <v>52321</v>
      </c>
      <c r="F60" s="21">
        <v>53346</v>
      </c>
      <c r="G60" s="21">
        <v>51825</v>
      </c>
      <c r="H60" s="21">
        <v>49844</v>
      </c>
      <c r="I60" s="21">
        <v>53075</v>
      </c>
      <c r="J60" s="21">
        <v>50659</v>
      </c>
      <c r="K60" s="21">
        <v>50134</v>
      </c>
      <c r="L60" s="25">
        <v>49753</v>
      </c>
      <c r="M60" s="25">
        <v>52166</v>
      </c>
      <c r="N60" s="25">
        <v>52888</v>
      </c>
      <c r="O60" s="25">
        <v>51021</v>
      </c>
      <c r="P60" s="25">
        <v>53468</v>
      </c>
      <c r="Q60" s="25">
        <v>57764</v>
      </c>
      <c r="R60" s="25">
        <v>58810</v>
      </c>
      <c r="S60" s="25">
        <v>59341</v>
      </c>
      <c r="T60" s="25">
        <v>55710</v>
      </c>
      <c r="U60" s="25">
        <v>55168</v>
      </c>
      <c r="V60" s="26">
        <v>56333</v>
      </c>
      <c r="W60" s="26">
        <v>54491</v>
      </c>
      <c r="X60" s="26">
        <v>46467</v>
      </c>
      <c r="Y60" s="26">
        <v>67483</v>
      </c>
      <c r="Z60" s="26">
        <v>61790</v>
      </c>
      <c r="AA60" s="26">
        <v>62679</v>
      </c>
      <c r="AB60" s="26">
        <v>60602</v>
      </c>
      <c r="AC60" s="26">
        <v>61036</v>
      </c>
      <c r="AD60" s="26">
        <v>58095</v>
      </c>
      <c r="AE60" s="26">
        <v>58531</v>
      </c>
      <c r="AF60" s="26">
        <v>58860</v>
      </c>
      <c r="AG60" s="26">
        <f>VENETO!AH267</f>
        <v>60954</v>
      </c>
    </row>
    <row r="61" spans="1:33" ht="17" thickTop="1" thickBot="1">
      <c r="A61" s="30">
        <v>59</v>
      </c>
      <c r="B61" s="21">
        <v>50472</v>
      </c>
      <c r="C61" s="21">
        <v>52698</v>
      </c>
      <c r="D61" s="21">
        <v>51237</v>
      </c>
      <c r="E61" s="21">
        <v>52258</v>
      </c>
      <c r="F61" s="21">
        <v>51870</v>
      </c>
      <c r="G61" s="21">
        <v>52898</v>
      </c>
      <c r="H61" s="21">
        <v>51381</v>
      </c>
      <c r="I61" s="21">
        <v>49421</v>
      </c>
      <c r="J61" s="21">
        <v>52665</v>
      </c>
      <c r="K61" s="21">
        <v>50289</v>
      </c>
      <c r="L61" s="25">
        <v>49916</v>
      </c>
      <c r="M61" s="25">
        <v>49426</v>
      </c>
      <c r="N61" s="25">
        <v>51811</v>
      </c>
      <c r="O61" s="25">
        <v>52539</v>
      </c>
      <c r="P61" s="25">
        <v>50725</v>
      </c>
      <c r="Q61" s="25">
        <v>53114</v>
      </c>
      <c r="R61" s="25">
        <v>57430</v>
      </c>
      <c r="S61" s="25">
        <v>58503</v>
      </c>
      <c r="T61" s="25">
        <v>59054</v>
      </c>
      <c r="U61" s="25">
        <v>55461</v>
      </c>
      <c r="V61" s="26">
        <v>54870</v>
      </c>
      <c r="W61" s="26">
        <v>56136</v>
      </c>
      <c r="X61" s="26">
        <v>54372</v>
      </c>
      <c r="Y61" s="26">
        <v>46364</v>
      </c>
      <c r="Z61" s="26">
        <v>67199</v>
      </c>
      <c r="AA61" s="26">
        <v>61572</v>
      </c>
      <c r="AB61" s="26">
        <v>62494</v>
      </c>
      <c r="AC61" s="26">
        <v>60388</v>
      </c>
      <c r="AD61" s="26">
        <v>60703</v>
      </c>
      <c r="AE61" s="26">
        <v>57805</v>
      </c>
      <c r="AF61" s="26">
        <v>58041</v>
      </c>
      <c r="AG61" s="26">
        <f>VENETO!AH268</f>
        <v>58781</v>
      </c>
    </row>
    <row r="62" spans="1:33" ht="17" thickTop="1" thickBot="1">
      <c r="A62" s="30">
        <v>60</v>
      </c>
      <c r="B62" s="21">
        <v>49512</v>
      </c>
      <c r="C62" s="21">
        <v>49874</v>
      </c>
      <c r="D62" s="21">
        <v>52137</v>
      </c>
      <c r="E62" s="21">
        <v>50718</v>
      </c>
      <c r="F62" s="21">
        <v>51737</v>
      </c>
      <c r="G62" s="21">
        <v>51416</v>
      </c>
      <c r="H62" s="21">
        <v>52445</v>
      </c>
      <c r="I62" s="21">
        <v>50918</v>
      </c>
      <c r="J62" s="21">
        <v>48990</v>
      </c>
      <c r="K62" s="21">
        <v>52255</v>
      </c>
      <c r="L62" s="25">
        <v>50014</v>
      </c>
      <c r="M62" s="25">
        <v>49445</v>
      </c>
      <c r="N62" s="25">
        <v>49030</v>
      </c>
      <c r="O62" s="25">
        <v>51417</v>
      </c>
      <c r="P62" s="25">
        <v>52180</v>
      </c>
      <c r="Q62" s="25">
        <v>50454</v>
      </c>
      <c r="R62" s="25">
        <v>52783</v>
      </c>
      <c r="S62" s="25">
        <v>57112</v>
      </c>
      <c r="T62" s="25">
        <v>58126</v>
      </c>
      <c r="U62" s="25">
        <v>58734</v>
      </c>
      <c r="V62" s="26">
        <v>55098</v>
      </c>
      <c r="W62" s="26">
        <v>54636</v>
      </c>
      <c r="X62" s="26">
        <v>55888</v>
      </c>
      <c r="Y62" s="26">
        <v>54162</v>
      </c>
      <c r="Z62" s="26">
        <v>46148</v>
      </c>
      <c r="AA62" s="26">
        <v>66904</v>
      </c>
      <c r="AB62" s="26">
        <v>61322</v>
      </c>
      <c r="AC62" s="26">
        <v>62210</v>
      </c>
      <c r="AD62" s="26">
        <v>60072</v>
      </c>
      <c r="AE62" s="26">
        <v>60354</v>
      </c>
      <c r="AF62" s="26">
        <v>57218</v>
      </c>
      <c r="AG62" s="26">
        <f>VENETO!AH269</f>
        <v>57921</v>
      </c>
    </row>
    <row r="63" spans="1:33" ht="17" thickTop="1" thickBot="1">
      <c r="A63" s="30">
        <v>61</v>
      </c>
      <c r="B63" s="21">
        <v>49486</v>
      </c>
      <c r="C63" s="21">
        <v>48922</v>
      </c>
      <c r="D63" s="21">
        <v>49242</v>
      </c>
      <c r="E63" s="21">
        <v>51547</v>
      </c>
      <c r="F63" s="21">
        <v>50176</v>
      </c>
      <c r="G63" s="21">
        <v>51183</v>
      </c>
      <c r="H63" s="21">
        <v>50807</v>
      </c>
      <c r="I63" s="21">
        <v>51909</v>
      </c>
      <c r="J63" s="21">
        <v>50436</v>
      </c>
      <c r="K63" s="21">
        <v>48586</v>
      </c>
      <c r="L63" s="25">
        <v>51996</v>
      </c>
      <c r="M63" s="25">
        <v>49540</v>
      </c>
      <c r="N63" s="25">
        <v>49047</v>
      </c>
      <c r="O63" s="25">
        <v>48669</v>
      </c>
      <c r="P63" s="25">
        <v>51043</v>
      </c>
      <c r="Q63" s="25">
        <v>51843</v>
      </c>
      <c r="R63" s="25">
        <v>50125</v>
      </c>
      <c r="S63" s="25">
        <v>52386</v>
      </c>
      <c r="T63" s="25">
        <v>56745</v>
      </c>
      <c r="U63" s="25">
        <v>57774</v>
      </c>
      <c r="V63" s="26">
        <v>58367</v>
      </c>
      <c r="W63" s="26">
        <v>54848</v>
      </c>
      <c r="X63" s="26">
        <v>54365</v>
      </c>
      <c r="Y63" s="26">
        <v>55707</v>
      </c>
      <c r="Z63" s="26">
        <v>53851</v>
      </c>
      <c r="AA63" s="26">
        <v>45851</v>
      </c>
      <c r="AB63" s="26">
        <v>66600</v>
      </c>
      <c r="AC63" s="26">
        <v>61002</v>
      </c>
      <c r="AD63" s="26">
        <v>61945</v>
      </c>
      <c r="AE63" s="26">
        <v>59707</v>
      </c>
      <c r="AF63" s="26">
        <v>59785</v>
      </c>
      <c r="AG63" s="26">
        <f>VENETO!AH270</f>
        <v>57228</v>
      </c>
    </row>
    <row r="64" spans="1:33" ht="17" thickTop="1" thickBot="1">
      <c r="A64" s="30">
        <v>62</v>
      </c>
      <c r="B64" s="21">
        <v>32096</v>
      </c>
      <c r="C64" s="21">
        <v>48758</v>
      </c>
      <c r="D64" s="21">
        <v>48274</v>
      </c>
      <c r="E64" s="21">
        <v>48635</v>
      </c>
      <c r="F64" s="21">
        <v>50854</v>
      </c>
      <c r="G64" s="21">
        <v>49552</v>
      </c>
      <c r="H64" s="21">
        <v>50596</v>
      </c>
      <c r="I64" s="21">
        <v>50228</v>
      </c>
      <c r="J64" s="21">
        <v>51384</v>
      </c>
      <c r="K64" s="21">
        <v>49933</v>
      </c>
      <c r="L64" s="25">
        <v>48217</v>
      </c>
      <c r="M64" s="25">
        <v>51491</v>
      </c>
      <c r="N64" s="25">
        <v>49097</v>
      </c>
      <c r="O64" s="25">
        <v>48651</v>
      </c>
      <c r="P64" s="25">
        <v>48270</v>
      </c>
      <c r="Q64" s="25">
        <v>50609</v>
      </c>
      <c r="R64" s="25">
        <v>51414</v>
      </c>
      <c r="S64" s="25">
        <v>49736</v>
      </c>
      <c r="T64" s="25">
        <v>51938</v>
      </c>
      <c r="U64" s="25">
        <v>56349</v>
      </c>
      <c r="V64" s="26">
        <v>57333</v>
      </c>
      <c r="W64" s="26">
        <v>58013</v>
      </c>
      <c r="X64" s="26">
        <v>54551</v>
      </c>
      <c r="Y64" s="26">
        <v>54046</v>
      </c>
      <c r="Z64" s="26">
        <v>55342</v>
      </c>
      <c r="AA64" s="26">
        <v>53554</v>
      </c>
      <c r="AB64" s="26">
        <v>45580</v>
      </c>
      <c r="AC64" s="26">
        <v>66240</v>
      </c>
      <c r="AD64" s="26">
        <v>60732</v>
      </c>
      <c r="AE64" s="26">
        <v>61572</v>
      </c>
      <c r="AF64" s="26">
        <v>59050</v>
      </c>
      <c r="AG64" s="26">
        <f>VENETO!AH271</f>
        <v>59625</v>
      </c>
    </row>
    <row r="65" spans="1:33" ht="17" thickTop="1" thickBot="1">
      <c r="A65" s="30">
        <v>63</v>
      </c>
      <c r="B65" s="21">
        <v>23591</v>
      </c>
      <c r="C65" s="21">
        <v>31547</v>
      </c>
      <c r="D65" s="21">
        <v>47996</v>
      </c>
      <c r="E65" s="21">
        <v>47672</v>
      </c>
      <c r="F65" s="21">
        <v>47982</v>
      </c>
      <c r="G65" s="21">
        <v>50189</v>
      </c>
      <c r="H65" s="21">
        <v>48845</v>
      </c>
      <c r="I65" s="21">
        <v>49968</v>
      </c>
      <c r="J65" s="21">
        <v>49666</v>
      </c>
      <c r="K65" s="21">
        <v>50827</v>
      </c>
      <c r="L65" s="25">
        <v>49445</v>
      </c>
      <c r="M65" s="25">
        <v>47680</v>
      </c>
      <c r="N65" s="25">
        <v>50916</v>
      </c>
      <c r="O65" s="25">
        <v>48598</v>
      </c>
      <c r="P65" s="25">
        <v>48219</v>
      </c>
      <c r="Q65" s="25">
        <v>47867</v>
      </c>
      <c r="R65" s="25">
        <v>50132</v>
      </c>
      <c r="S65" s="25">
        <v>50989</v>
      </c>
      <c r="T65" s="25">
        <v>49343</v>
      </c>
      <c r="U65" s="25">
        <v>51526</v>
      </c>
      <c r="V65" s="26">
        <v>55886</v>
      </c>
      <c r="W65" s="26">
        <v>57009</v>
      </c>
      <c r="X65" s="26">
        <v>57691</v>
      </c>
      <c r="Y65" s="26">
        <v>54193</v>
      </c>
      <c r="Z65" s="26">
        <v>53677</v>
      </c>
      <c r="AA65" s="26">
        <v>55004</v>
      </c>
      <c r="AB65" s="26">
        <v>53216</v>
      </c>
      <c r="AC65" s="26">
        <v>45329</v>
      </c>
      <c r="AD65" s="26">
        <v>65800</v>
      </c>
      <c r="AE65" s="26">
        <v>60369</v>
      </c>
      <c r="AF65" s="26">
        <v>60843</v>
      </c>
      <c r="AG65" s="26">
        <f>VENETO!AH272</f>
        <v>58910</v>
      </c>
    </row>
    <row r="66" spans="1:33" ht="17" thickTop="1" thickBot="1">
      <c r="A66" s="30">
        <v>64</v>
      </c>
      <c r="B66" s="21">
        <v>24732</v>
      </c>
      <c r="C66" s="21">
        <v>23132</v>
      </c>
      <c r="D66" s="21">
        <v>30983</v>
      </c>
      <c r="E66" s="21">
        <v>47248</v>
      </c>
      <c r="F66" s="21">
        <v>46968</v>
      </c>
      <c r="G66" s="21">
        <v>47301</v>
      </c>
      <c r="H66" s="21">
        <v>49482</v>
      </c>
      <c r="I66" s="21">
        <v>48208</v>
      </c>
      <c r="J66" s="21">
        <v>49288</v>
      </c>
      <c r="K66" s="21">
        <v>49072</v>
      </c>
      <c r="L66" s="25">
        <v>50303</v>
      </c>
      <c r="M66" s="25">
        <v>48848</v>
      </c>
      <c r="N66" s="25">
        <v>47107</v>
      </c>
      <c r="O66" s="25">
        <v>50269</v>
      </c>
      <c r="P66" s="25">
        <v>48142</v>
      </c>
      <c r="Q66" s="25">
        <v>47738</v>
      </c>
      <c r="R66" s="25">
        <v>47387</v>
      </c>
      <c r="S66" s="25">
        <v>49637</v>
      </c>
      <c r="T66" s="25">
        <v>50570</v>
      </c>
      <c r="U66" s="25">
        <v>48929</v>
      </c>
      <c r="V66" s="26">
        <v>51048</v>
      </c>
      <c r="W66" s="26">
        <v>55503</v>
      </c>
      <c r="X66" s="26">
        <v>56627</v>
      </c>
      <c r="Y66" s="26">
        <v>57283</v>
      </c>
      <c r="Z66" s="26">
        <v>53738</v>
      </c>
      <c r="AA66" s="26">
        <v>53296</v>
      </c>
      <c r="AB66" s="26">
        <v>54583</v>
      </c>
      <c r="AC66" s="26">
        <v>52861</v>
      </c>
      <c r="AD66" s="26">
        <v>45021</v>
      </c>
      <c r="AE66" s="26">
        <v>65394</v>
      </c>
      <c r="AF66" s="26">
        <v>59547</v>
      </c>
      <c r="AG66" s="26">
        <f>VENETO!AH273</f>
        <v>60642</v>
      </c>
    </row>
    <row r="67" spans="1:33" ht="17" thickTop="1" thickBot="1">
      <c r="A67" s="30">
        <v>65</v>
      </c>
      <c r="B67" s="21">
        <v>31624</v>
      </c>
      <c r="C67" s="21">
        <v>24244</v>
      </c>
      <c r="D67" s="21">
        <v>22691</v>
      </c>
      <c r="E67" s="21">
        <v>30400</v>
      </c>
      <c r="F67" s="21">
        <v>46497</v>
      </c>
      <c r="G67" s="21">
        <v>46249</v>
      </c>
      <c r="H67" s="21">
        <v>46632</v>
      </c>
      <c r="I67" s="21">
        <v>48752</v>
      </c>
      <c r="J67" s="21">
        <v>47496</v>
      </c>
      <c r="K67" s="21">
        <v>48646</v>
      </c>
      <c r="L67" s="25">
        <v>48488</v>
      </c>
      <c r="M67" s="25">
        <v>49592</v>
      </c>
      <c r="N67" s="25">
        <v>48205</v>
      </c>
      <c r="O67" s="25">
        <v>46467</v>
      </c>
      <c r="P67" s="25">
        <v>49683</v>
      </c>
      <c r="Q67" s="25">
        <v>47621</v>
      </c>
      <c r="R67" s="25">
        <v>47221</v>
      </c>
      <c r="S67" s="25">
        <v>46861</v>
      </c>
      <c r="T67" s="25">
        <v>49139</v>
      </c>
      <c r="U67" s="25">
        <v>50060</v>
      </c>
      <c r="V67" s="26">
        <v>48478</v>
      </c>
      <c r="W67" s="26">
        <v>50659</v>
      </c>
      <c r="X67" s="26">
        <v>55083</v>
      </c>
      <c r="Y67" s="26">
        <v>56197</v>
      </c>
      <c r="Z67" s="26">
        <v>56825</v>
      </c>
      <c r="AA67" s="26">
        <v>53284</v>
      </c>
      <c r="AB67" s="26">
        <v>52861</v>
      </c>
      <c r="AC67" s="26">
        <v>54152</v>
      </c>
      <c r="AD67" s="26">
        <v>52415</v>
      </c>
      <c r="AE67" s="26">
        <v>44668</v>
      </c>
      <c r="AF67" s="26">
        <v>64309</v>
      </c>
      <c r="AG67" s="26">
        <f>VENETO!AH274</f>
        <v>59255</v>
      </c>
    </row>
    <row r="68" spans="1:33" ht="17" thickTop="1" thickBot="1">
      <c r="A68" s="30">
        <v>66</v>
      </c>
      <c r="B68" s="21">
        <v>40156</v>
      </c>
      <c r="C68" s="21">
        <v>30953</v>
      </c>
      <c r="D68" s="21">
        <v>23753</v>
      </c>
      <c r="E68" s="21">
        <v>22234</v>
      </c>
      <c r="F68" s="21">
        <v>29786</v>
      </c>
      <c r="G68" s="21">
        <v>45675</v>
      </c>
      <c r="H68" s="21">
        <v>45530</v>
      </c>
      <c r="I68" s="21">
        <v>45896</v>
      </c>
      <c r="J68" s="21">
        <v>48043</v>
      </c>
      <c r="K68" s="21">
        <v>46816</v>
      </c>
      <c r="L68" s="25">
        <v>48076</v>
      </c>
      <c r="M68" s="25">
        <v>47722</v>
      </c>
      <c r="N68" s="25">
        <v>48874</v>
      </c>
      <c r="O68" s="25">
        <v>47555</v>
      </c>
      <c r="P68" s="25">
        <v>45832</v>
      </c>
      <c r="Q68" s="25">
        <v>49061</v>
      </c>
      <c r="R68" s="25">
        <v>47071</v>
      </c>
      <c r="S68" s="25">
        <v>46681</v>
      </c>
      <c r="T68" s="25">
        <v>46310</v>
      </c>
      <c r="U68" s="25">
        <v>48623</v>
      </c>
      <c r="V68" s="26">
        <v>49512</v>
      </c>
      <c r="W68" s="26">
        <v>48056</v>
      </c>
      <c r="X68" s="26">
        <v>50314</v>
      </c>
      <c r="Y68" s="26">
        <v>54657</v>
      </c>
      <c r="Z68" s="26">
        <v>55731</v>
      </c>
      <c r="AA68" s="26">
        <v>56346</v>
      </c>
      <c r="AB68" s="26">
        <v>52924</v>
      </c>
      <c r="AC68" s="26">
        <v>52399</v>
      </c>
      <c r="AD68" s="26">
        <v>53695</v>
      </c>
      <c r="AE68" s="26">
        <v>51981</v>
      </c>
      <c r="AF68" s="26">
        <v>44089</v>
      </c>
      <c r="AG68" s="26">
        <f>VENETO!AH275</f>
        <v>63990</v>
      </c>
    </row>
    <row r="69" spans="1:33" ht="17" thickTop="1" thickBot="1">
      <c r="A69" s="30">
        <v>67</v>
      </c>
      <c r="B69" s="21">
        <v>41592</v>
      </c>
      <c r="C69" s="21">
        <v>39256</v>
      </c>
      <c r="D69" s="21">
        <v>30281</v>
      </c>
      <c r="E69" s="21">
        <v>23254</v>
      </c>
      <c r="F69" s="21">
        <v>21792</v>
      </c>
      <c r="G69" s="21">
        <v>29242</v>
      </c>
      <c r="H69" s="21">
        <v>44819</v>
      </c>
      <c r="I69" s="21">
        <v>44687</v>
      </c>
      <c r="J69" s="21">
        <v>45119</v>
      </c>
      <c r="K69" s="21">
        <v>47267</v>
      </c>
      <c r="L69" s="25">
        <v>46125</v>
      </c>
      <c r="M69" s="25">
        <v>47253</v>
      </c>
      <c r="N69" s="25">
        <v>46984</v>
      </c>
      <c r="O69" s="25">
        <v>48081</v>
      </c>
      <c r="P69" s="25">
        <v>46793</v>
      </c>
      <c r="Q69" s="25">
        <v>45199</v>
      </c>
      <c r="R69" s="25">
        <v>48391</v>
      </c>
      <c r="S69" s="25">
        <v>46477</v>
      </c>
      <c r="T69" s="25">
        <v>46103</v>
      </c>
      <c r="U69" s="25">
        <v>45761</v>
      </c>
      <c r="V69" s="26">
        <v>47978</v>
      </c>
      <c r="W69" s="26">
        <v>48970</v>
      </c>
      <c r="X69" s="26">
        <v>47572</v>
      </c>
      <c r="Y69" s="26">
        <v>49839</v>
      </c>
      <c r="Z69" s="26">
        <v>54164</v>
      </c>
      <c r="AA69" s="26">
        <v>55186</v>
      </c>
      <c r="AB69" s="26">
        <v>55827</v>
      </c>
      <c r="AC69" s="26">
        <v>52462</v>
      </c>
      <c r="AD69" s="26">
        <v>51959</v>
      </c>
      <c r="AE69" s="26">
        <v>53155</v>
      </c>
      <c r="AF69" s="26">
        <v>51166</v>
      </c>
      <c r="AG69" s="26">
        <f>VENETO!AH276</f>
        <v>43797</v>
      </c>
    </row>
    <row r="70" spans="1:33" ht="17" thickTop="1" thickBot="1">
      <c r="A70" s="30">
        <v>68</v>
      </c>
      <c r="B70" s="21">
        <v>41209</v>
      </c>
      <c r="C70" s="21">
        <v>40569</v>
      </c>
      <c r="D70" s="21">
        <v>38274</v>
      </c>
      <c r="E70" s="21">
        <v>29586</v>
      </c>
      <c r="F70" s="21">
        <v>22717</v>
      </c>
      <c r="G70" s="21">
        <v>21289</v>
      </c>
      <c r="H70" s="21">
        <v>28624</v>
      </c>
      <c r="I70" s="21">
        <v>43946</v>
      </c>
      <c r="J70" s="21">
        <v>43941</v>
      </c>
      <c r="K70" s="21">
        <v>44309</v>
      </c>
      <c r="L70" s="25">
        <v>46472</v>
      </c>
      <c r="M70" s="25">
        <v>45277</v>
      </c>
      <c r="N70" s="25">
        <v>46448</v>
      </c>
      <c r="O70" s="25">
        <v>46169</v>
      </c>
      <c r="P70" s="25">
        <v>47248</v>
      </c>
      <c r="Q70" s="25">
        <v>46016</v>
      </c>
      <c r="R70" s="25">
        <v>44504</v>
      </c>
      <c r="S70" s="25">
        <v>47671</v>
      </c>
      <c r="T70" s="25">
        <v>45784</v>
      </c>
      <c r="U70" s="25">
        <v>45495</v>
      </c>
      <c r="V70" s="26">
        <v>45227</v>
      </c>
      <c r="W70" s="26">
        <v>47452</v>
      </c>
      <c r="X70" s="26">
        <v>48410</v>
      </c>
      <c r="Y70" s="26">
        <v>46988</v>
      </c>
      <c r="Z70" s="26">
        <v>49365</v>
      </c>
      <c r="AA70" s="26">
        <v>53587</v>
      </c>
      <c r="AB70" s="26">
        <v>54655</v>
      </c>
      <c r="AC70" s="26">
        <v>55303</v>
      </c>
      <c r="AD70" s="26">
        <v>51902</v>
      </c>
      <c r="AE70" s="26">
        <v>51381</v>
      </c>
      <c r="AF70" s="26">
        <v>52250</v>
      </c>
      <c r="AG70" s="26">
        <f>VENETO!AH277</f>
        <v>50743</v>
      </c>
    </row>
    <row r="71" spans="1:33" ht="17" thickTop="1" thickBot="1">
      <c r="A71" s="30">
        <v>69</v>
      </c>
      <c r="B71" s="21">
        <v>39705</v>
      </c>
      <c r="C71" s="21">
        <v>40071</v>
      </c>
      <c r="D71" s="21">
        <v>39474</v>
      </c>
      <c r="E71" s="21">
        <v>37337</v>
      </c>
      <c r="F71" s="21">
        <v>28864</v>
      </c>
      <c r="G71" s="21">
        <v>22164</v>
      </c>
      <c r="H71" s="21">
        <v>20812</v>
      </c>
      <c r="I71" s="21">
        <v>28025</v>
      </c>
      <c r="J71" s="21">
        <v>43047</v>
      </c>
      <c r="K71" s="21">
        <v>43096</v>
      </c>
      <c r="L71" s="25">
        <v>43481</v>
      </c>
      <c r="M71" s="25">
        <v>45611</v>
      </c>
      <c r="N71" s="25">
        <v>44388</v>
      </c>
      <c r="O71" s="25">
        <v>45520</v>
      </c>
      <c r="P71" s="25">
        <v>45304</v>
      </c>
      <c r="Q71" s="25">
        <v>46347</v>
      </c>
      <c r="R71" s="25">
        <v>45196</v>
      </c>
      <c r="S71" s="25">
        <v>43795</v>
      </c>
      <c r="T71" s="25">
        <v>46907</v>
      </c>
      <c r="U71" s="25">
        <v>45140</v>
      </c>
      <c r="V71" s="26">
        <v>44863</v>
      </c>
      <c r="W71" s="26">
        <v>44644</v>
      </c>
      <c r="X71" s="26">
        <v>46841</v>
      </c>
      <c r="Y71" s="26">
        <v>47764</v>
      </c>
      <c r="Z71" s="26">
        <v>46445</v>
      </c>
      <c r="AA71" s="26">
        <v>48822</v>
      </c>
      <c r="AB71" s="26">
        <v>52934</v>
      </c>
      <c r="AC71" s="26">
        <v>54073</v>
      </c>
      <c r="AD71" s="26">
        <v>54710</v>
      </c>
      <c r="AE71" s="26">
        <v>51282</v>
      </c>
      <c r="AF71" s="26">
        <v>50475</v>
      </c>
      <c r="AG71" s="26">
        <f>VENETO!AH278</f>
        <v>51828</v>
      </c>
    </row>
    <row r="72" spans="1:33" ht="17" thickTop="1" thickBot="1">
      <c r="A72" s="30">
        <v>70</v>
      </c>
      <c r="B72" s="21">
        <v>37629</v>
      </c>
      <c r="C72" s="21">
        <v>38558</v>
      </c>
      <c r="D72" s="21">
        <v>38902</v>
      </c>
      <c r="E72" s="21">
        <v>38393</v>
      </c>
      <c r="F72" s="21">
        <v>36365</v>
      </c>
      <c r="G72" s="21">
        <v>28145</v>
      </c>
      <c r="H72" s="21">
        <v>21592</v>
      </c>
      <c r="I72" s="21">
        <v>20316</v>
      </c>
      <c r="J72" s="21">
        <v>27338</v>
      </c>
      <c r="K72" s="21">
        <v>42160</v>
      </c>
      <c r="L72" s="25">
        <v>42217</v>
      </c>
      <c r="M72" s="25">
        <v>42528</v>
      </c>
      <c r="N72" s="25">
        <v>44672</v>
      </c>
      <c r="O72" s="25">
        <v>43426</v>
      </c>
      <c r="P72" s="25">
        <v>44573</v>
      </c>
      <c r="Q72" s="25">
        <v>44369</v>
      </c>
      <c r="R72" s="25">
        <v>45399</v>
      </c>
      <c r="S72" s="25">
        <v>44306</v>
      </c>
      <c r="T72" s="25">
        <v>43096</v>
      </c>
      <c r="U72" s="25">
        <v>46142</v>
      </c>
      <c r="V72" s="26">
        <v>44428</v>
      </c>
      <c r="W72" s="26">
        <v>44187</v>
      </c>
      <c r="X72" s="26">
        <v>43982</v>
      </c>
      <c r="Y72" s="26">
        <v>46213</v>
      </c>
      <c r="Z72" s="26">
        <v>47122</v>
      </c>
      <c r="AA72" s="26">
        <v>45743</v>
      </c>
      <c r="AB72" s="26">
        <v>48192</v>
      </c>
      <c r="AC72" s="26">
        <v>52331</v>
      </c>
      <c r="AD72" s="26">
        <v>53398</v>
      </c>
      <c r="AE72" s="26">
        <v>54007</v>
      </c>
      <c r="AF72" s="26">
        <v>50281</v>
      </c>
      <c r="AG72" s="26">
        <f>VENETO!AH279</f>
        <v>50035</v>
      </c>
    </row>
    <row r="73" spans="1:33" ht="17" thickTop="1" thickBot="1">
      <c r="A73" s="30">
        <v>71</v>
      </c>
      <c r="B73" s="21">
        <v>35471</v>
      </c>
      <c r="C73" s="21">
        <v>36389</v>
      </c>
      <c r="D73" s="21">
        <v>37365</v>
      </c>
      <c r="E73" s="21">
        <v>37788</v>
      </c>
      <c r="F73" s="21">
        <v>37278</v>
      </c>
      <c r="G73" s="21">
        <v>35309</v>
      </c>
      <c r="H73" s="21">
        <v>27404</v>
      </c>
      <c r="I73" s="21">
        <v>21047</v>
      </c>
      <c r="J73" s="21">
        <v>19781</v>
      </c>
      <c r="K73" s="21">
        <v>26698</v>
      </c>
      <c r="L73" s="25">
        <v>41272</v>
      </c>
      <c r="M73" s="25">
        <v>41232</v>
      </c>
      <c r="N73" s="25">
        <v>41641</v>
      </c>
      <c r="O73" s="25">
        <v>43682</v>
      </c>
      <c r="P73" s="25">
        <v>42520</v>
      </c>
      <c r="Q73" s="25">
        <v>43594</v>
      </c>
      <c r="R73" s="25">
        <v>43311</v>
      </c>
      <c r="S73" s="25">
        <v>44446</v>
      </c>
      <c r="T73" s="25">
        <v>43420</v>
      </c>
      <c r="U73" s="25">
        <v>42326</v>
      </c>
      <c r="V73" s="26">
        <v>45352</v>
      </c>
      <c r="W73" s="26">
        <v>43644</v>
      </c>
      <c r="X73" s="26">
        <v>43404</v>
      </c>
      <c r="Y73" s="26">
        <v>43285</v>
      </c>
      <c r="Z73" s="26">
        <v>45551</v>
      </c>
      <c r="AA73" s="26">
        <v>46458</v>
      </c>
      <c r="AB73" s="26">
        <v>45058</v>
      </c>
      <c r="AC73" s="26">
        <v>47573</v>
      </c>
      <c r="AD73" s="26">
        <v>51683</v>
      </c>
      <c r="AE73" s="26">
        <v>52652</v>
      </c>
      <c r="AF73" s="26">
        <v>52841</v>
      </c>
      <c r="AG73" s="26">
        <f>VENETO!AH280</f>
        <v>49735</v>
      </c>
    </row>
    <row r="74" spans="1:33" ht="17" thickTop="1" thickBot="1">
      <c r="A74" s="30">
        <v>72</v>
      </c>
      <c r="B74" s="21">
        <v>32310</v>
      </c>
      <c r="C74" s="21">
        <v>34256</v>
      </c>
      <c r="D74" s="21">
        <v>35218</v>
      </c>
      <c r="E74" s="21">
        <v>36225</v>
      </c>
      <c r="F74" s="21">
        <v>36604</v>
      </c>
      <c r="G74" s="21">
        <v>36082</v>
      </c>
      <c r="H74" s="21">
        <v>34348</v>
      </c>
      <c r="I74" s="21">
        <v>26644</v>
      </c>
      <c r="J74" s="21">
        <v>20452</v>
      </c>
      <c r="K74" s="21">
        <v>19221</v>
      </c>
      <c r="L74" s="25">
        <v>25939</v>
      </c>
      <c r="M74" s="25">
        <v>40179</v>
      </c>
      <c r="N74" s="25">
        <v>40158</v>
      </c>
      <c r="O74" s="25">
        <v>40590</v>
      </c>
      <c r="P74" s="25">
        <v>42614</v>
      </c>
      <c r="Q74" s="25">
        <v>41488</v>
      </c>
      <c r="R74" s="25">
        <v>42602</v>
      </c>
      <c r="S74" s="25">
        <v>42210</v>
      </c>
      <c r="T74" s="25">
        <v>43470</v>
      </c>
      <c r="U74" s="25">
        <v>42487</v>
      </c>
      <c r="V74" s="26">
        <v>41487</v>
      </c>
      <c r="W74" s="26">
        <v>44540</v>
      </c>
      <c r="X74" s="26">
        <v>42847</v>
      </c>
      <c r="Y74" s="26">
        <v>42669</v>
      </c>
      <c r="Z74" s="26">
        <v>42499</v>
      </c>
      <c r="AA74" s="26">
        <v>44752</v>
      </c>
      <c r="AB74" s="26">
        <v>45724</v>
      </c>
      <c r="AC74" s="26">
        <v>44392</v>
      </c>
      <c r="AD74" s="26">
        <v>46826</v>
      </c>
      <c r="AE74" s="26">
        <v>50857</v>
      </c>
      <c r="AF74" s="26">
        <v>51458</v>
      </c>
      <c r="AG74" s="26">
        <f>VENETO!AH281</f>
        <v>52276</v>
      </c>
    </row>
    <row r="75" spans="1:33" ht="17" thickTop="1" thickBot="1">
      <c r="A75" s="30">
        <v>73</v>
      </c>
      <c r="B75" s="21">
        <v>30977</v>
      </c>
      <c r="C75" s="21">
        <v>31055</v>
      </c>
      <c r="D75" s="21">
        <v>32895</v>
      </c>
      <c r="E75" s="21">
        <v>33928</v>
      </c>
      <c r="F75" s="21">
        <v>35000</v>
      </c>
      <c r="G75" s="21">
        <v>35369</v>
      </c>
      <c r="H75" s="21">
        <v>34969</v>
      </c>
      <c r="I75" s="21">
        <v>33271</v>
      </c>
      <c r="J75" s="21">
        <v>25835</v>
      </c>
      <c r="K75" s="21">
        <v>19823</v>
      </c>
      <c r="L75" s="25">
        <v>18597</v>
      </c>
      <c r="M75" s="25">
        <v>25207</v>
      </c>
      <c r="N75" s="25">
        <v>39007</v>
      </c>
      <c r="O75" s="25">
        <v>39056</v>
      </c>
      <c r="P75" s="25">
        <v>39551</v>
      </c>
      <c r="Q75" s="25">
        <v>41543</v>
      </c>
      <c r="R75" s="25">
        <v>40415</v>
      </c>
      <c r="S75" s="25">
        <v>41498</v>
      </c>
      <c r="T75" s="25">
        <v>41168</v>
      </c>
      <c r="U75" s="25">
        <v>42441</v>
      </c>
      <c r="V75" s="26">
        <v>41511</v>
      </c>
      <c r="W75" s="26">
        <v>40646</v>
      </c>
      <c r="X75" s="26">
        <v>43648</v>
      </c>
      <c r="Y75" s="26">
        <v>42029</v>
      </c>
      <c r="Z75" s="26">
        <v>41763</v>
      </c>
      <c r="AA75" s="26">
        <v>41665</v>
      </c>
      <c r="AB75" s="26">
        <v>43982</v>
      </c>
      <c r="AC75" s="26">
        <v>44962</v>
      </c>
      <c r="AD75" s="26">
        <v>43560</v>
      </c>
      <c r="AE75" s="26">
        <v>46040</v>
      </c>
      <c r="AF75" s="26">
        <v>49631</v>
      </c>
      <c r="AG75" s="26">
        <f>VENETO!AH282</f>
        <v>50761</v>
      </c>
    </row>
    <row r="76" spans="1:33" ht="17" thickTop="1" thickBot="1">
      <c r="A76" s="30">
        <v>74</v>
      </c>
      <c r="B76" s="21">
        <v>27684</v>
      </c>
      <c r="C76" s="21">
        <v>29658</v>
      </c>
      <c r="D76" s="21">
        <v>29727</v>
      </c>
      <c r="E76" s="21">
        <v>31601</v>
      </c>
      <c r="F76" s="21">
        <v>32581</v>
      </c>
      <c r="G76" s="21">
        <v>33634</v>
      </c>
      <c r="H76" s="21">
        <v>34181</v>
      </c>
      <c r="I76" s="21">
        <v>33779</v>
      </c>
      <c r="J76" s="21">
        <v>32200</v>
      </c>
      <c r="K76" s="21">
        <v>24990</v>
      </c>
      <c r="L76" s="25">
        <v>19143</v>
      </c>
      <c r="M76" s="25">
        <v>18014</v>
      </c>
      <c r="N76" s="25">
        <v>24446</v>
      </c>
      <c r="O76" s="25">
        <v>37846</v>
      </c>
      <c r="P76" s="25">
        <v>37932</v>
      </c>
      <c r="Q76" s="25">
        <v>38510</v>
      </c>
      <c r="R76" s="25">
        <v>40378</v>
      </c>
      <c r="S76" s="25">
        <v>39374</v>
      </c>
      <c r="T76" s="25">
        <v>40365</v>
      </c>
      <c r="U76" s="25">
        <v>40099</v>
      </c>
      <c r="V76" s="26">
        <v>41381</v>
      </c>
      <c r="W76" s="26">
        <v>40610</v>
      </c>
      <c r="X76" s="26">
        <v>39678</v>
      </c>
      <c r="Y76" s="26">
        <v>42702</v>
      </c>
      <c r="Z76" s="26">
        <v>41111</v>
      </c>
      <c r="AA76" s="26">
        <v>40894</v>
      </c>
      <c r="AB76" s="26">
        <v>40787</v>
      </c>
      <c r="AC76" s="26">
        <v>43103</v>
      </c>
      <c r="AD76" s="26">
        <v>44079</v>
      </c>
      <c r="AE76" s="26">
        <v>42649</v>
      </c>
      <c r="AF76" s="26">
        <v>44852</v>
      </c>
      <c r="AG76" s="26">
        <f>VENETO!AH283</f>
        <v>48905</v>
      </c>
    </row>
    <row r="77" spans="1:33" ht="17" thickTop="1" thickBot="1">
      <c r="A77" s="30">
        <v>75</v>
      </c>
      <c r="B77" s="21">
        <v>25914</v>
      </c>
      <c r="C77" s="21">
        <v>26333</v>
      </c>
      <c r="D77" s="21">
        <v>28258</v>
      </c>
      <c r="E77" s="21">
        <v>28436</v>
      </c>
      <c r="F77" s="21">
        <v>30202</v>
      </c>
      <c r="G77" s="21">
        <v>31292</v>
      </c>
      <c r="H77" s="21">
        <v>32341</v>
      </c>
      <c r="I77" s="21">
        <v>32902</v>
      </c>
      <c r="J77" s="21">
        <v>32507</v>
      </c>
      <c r="K77" s="21">
        <v>31075</v>
      </c>
      <c r="L77" s="25">
        <v>24047</v>
      </c>
      <c r="M77" s="25">
        <v>18497</v>
      </c>
      <c r="N77" s="25">
        <v>17422</v>
      </c>
      <c r="O77" s="25">
        <v>23711</v>
      </c>
      <c r="P77" s="25">
        <v>36635</v>
      </c>
      <c r="Q77" s="25">
        <v>36836</v>
      </c>
      <c r="R77" s="25">
        <v>37374</v>
      </c>
      <c r="S77" s="25">
        <v>39107</v>
      </c>
      <c r="T77" s="25">
        <v>38153</v>
      </c>
      <c r="U77" s="25">
        <v>39172</v>
      </c>
      <c r="V77" s="26">
        <v>39008</v>
      </c>
      <c r="W77" s="26">
        <v>40391</v>
      </c>
      <c r="X77" s="26">
        <v>39566</v>
      </c>
      <c r="Y77" s="26">
        <v>38651</v>
      </c>
      <c r="Z77" s="26">
        <v>41614</v>
      </c>
      <c r="AA77" s="26">
        <v>40162</v>
      </c>
      <c r="AB77" s="26">
        <v>39931</v>
      </c>
      <c r="AC77" s="26">
        <v>39883</v>
      </c>
      <c r="AD77" s="26">
        <v>42141</v>
      </c>
      <c r="AE77" s="26">
        <v>43136</v>
      </c>
      <c r="AF77" s="26">
        <v>41543</v>
      </c>
      <c r="AG77" s="26">
        <f>VENETO!AH284</f>
        <v>44110</v>
      </c>
    </row>
    <row r="78" spans="1:33" ht="17" thickTop="1" thickBot="1">
      <c r="A78" s="30">
        <v>76</v>
      </c>
      <c r="B78" s="21">
        <v>22754</v>
      </c>
      <c r="C78" s="21">
        <v>24539</v>
      </c>
      <c r="D78" s="21">
        <v>24869</v>
      </c>
      <c r="E78" s="21">
        <v>26949</v>
      </c>
      <c r="F78" s="21">
        <v>27037</v>
      </c>
      <c r="G78" s="21">
        <v>28814</v>
      </c>
      <c r="H78" s="21">
        <v>29892</v>
      </c>
      <c r="I78" s="21">
        <v>31025</v>
      </c>
      <c r="J78" s="21">
        <v>31608</v>
      </c>
      <c r="K78" s="21">
        <v>31246</v>
      </c>
      <c r="L78" s="25">
        <v>29888</v>
      </c>
      <c r="M78" s="25">
        <v>23086</v>
      </c>
      <c r="N78" s="25">
        <v>17789</v>
      </c>
      <c r="O78" s="25">
        <v>16750</v>
      </c>
      <c r="P78" s="25">
        <v>22838</v>
      </c>
      <c r="Q78" s="25">
        <v>35384</v>
      </c>
      <c r="R78" s="25">
        <v>35630</v>
      </c>
      <c r="S78" s="25">
        <v>36152</v>
      </c>
      <c r="T78" s="25">
        <v>37760</v>
      </c>
      <c r="U78" s="25">
        <v>36908</v>
      </c>
      <c r="V78" s="26">
        <v>37956</v>
      </c>
      <c r="W78" s="26">
        <v>37883</v>
      </c>
      <c r="X78" s="26">
        <v>39254</v>
      </c>
      <c r="Y78" s="26">
        <v>38437</v>
      </c>
      <c r="Z78" s="26">
        <v>37523</v>
      </c>
      <c r="AA78" s="26">
        <v>40494</v>
      </c>
      <c r="AB78" s="26">
        <v>39065</v>
      </c>
      <c r="AC78" s="26">
        <v>38982</v>
      </c>
      <c r="AD78" s="26">
        <v>38849</v>
      </c>
      <c r="AE78" s="26">
        <v>41185</v>
      </c>
      <c r="AF78" s="26">
        <v>41848</v>
      </c>
      <c r="AG78" s="26">
        <f>VENETO!AH285</f>
        <v>40698</v>
      </c>
    </row>
    <row r="79" spans="1:33" ht="17" thickTop="1" thickBot="1">
      <c r="A79" s="30">
        <v>77</v>
      </c>
      <c r="B79" s="21">
        <v>21993</v>
      </c>
      <c r="C79" s="21">
        <v>21408</v>
      </c>
      <c r="D79" s="21">
        <v>23114</v>
      </c>
      <c r="E79" s="21">
        <v>23549</v>
      </c>
      <c r="F79" s="21">
        <v>25508</v>
      </c>
      <c r="G79" s="21">
        <v>25757</v>
      </c>
      <c r="H79" s="21">
        <v>27502</v>
      </c>
      <c r="I79" s="21">
        <v>28524</v>
      </c>
      <c r="J79" s="21">
        <v>29647</v>
      </c>
      <c r="K79" s="21">
        <v>30228</v>
      </c>
      <c r="L79" s="25">
        <v>29850</v>
      </c>
      <c r="M79" s="25">
        <v>28652</v>
      </c>
      <c r="N79" s="25">
        <v>22120</v>
      </c>
      <c r="O79" s="25">
        <v>17053</v>
      </c>
      <c r="P79" s="25">
        <v>16084</v>
      </c>
      <c r="Q79" s="25">
        <v>21954</v>
      </c>
      <c r="R79" s="25">
        <v>34017</v>
      </c>
      <c r="S79" s="25">
        <v>34377</v>
      </c>
      <c r="T79" s="25">
        <v>34879</v>
      </c>
      <c r="U79" s="25">
        <v>36389</v>
      </c>
      <c r="V79" s="26">
        <v>35615</v>
      </c>
      <c r="W79" s="26">
        <v>36719</v>
      </c>
      <c r="X79" s="26">
        <v>36700</v>
      </c>
      <c r="Y79" s="26">
        <v>38173</v>
      </c>
      <c r="Z79" s="26">
        <v>37207</v>
      </c>
      <c r="AA79" s="26">
        <v>36412</v>
      </c>
      <c r="AB79" s="26">
        <v>39331</v>
      </c>
      <c r="AC79" s="26">
        <v>37842</v>
      </c>
      <c r="AD79" s="26">
        <v>37864</v>
      </c>
      <c r="AE79" s="26">
        <v>37633</v>
      </c>
      <c r="AF79" s="26">
        <v>39866</v>
      </c>
      <c r="AG79" s="26">
        <f>VENETO!AH286</f>
        <v>40906</v>
      </c>
    </row>
    <row r="80" spans="1:33" ht="17" thickTop="1" thickBot="1">
      <c r="A80" s="30">
        <v>78</v>
      </c>
      <c r="B80" s="21">
        <v>19299</v>
      </c>
      <c r="C80" s="21">
        <v>20600</v>
      </c>
      <c r="D80" s="21">
        <v>20006</v>
      </c>
      <c r="E80" s="21">
        <v>21833</v>
      </c>
      <c r="F80" s="21">
        <v>22183</v>
      </c>
      <c r="G80" s="21">
        <v>24126</v>
      </c>
      <c r="H80" s="21">
        <v>24432</v>
      </c>
      <c r="I80" s="21">
        <v>26084</v>
      </c>
      <c r="J80" s="21">
        <v>27149</v>
      </c>
      <c r="K80" s="21">
        <v>28193</v>
      </c>
      <c r="L80" s="25">
        <v>28764</v>
      </c>
      <c r="M80" s="25">
        <v>28468</v>
      </c>
      <c r="N80" s="25">
        <v>27318</v>
      </c>
      <c r="O80" s="25">
        <v>21072</v>
      </c>
      <c r="P80" s="25">
        <v>16292</v>
      </c>
      <c r="Q80" s="25">
        <v>15392</v>
      </c>
      <c r="R80" s="25">
        <v>21036</v>
      </c>
      <c r="S80" s="25">
        <v>32686</v>
      </c>
      <c r="T80" s="25">
        <v>33007</v>
      </c>
      <c r="U80" s="25">
        <v>33555</v>
      </c>
      <c r="V80" s="26">
        <v>34943</v>
      </c>
      <c r="W80" s="26">
        <v>34350</v>
      </c>
      <c r="X80" s="26">
        <v>35414</v>
      </c>
      <c r="Y80" s="26">
        <v>35555</v>
      </c>
      <c r="Z80" s="26">
        <v>36928</v>
      </c>
      <c r="AA80" s="26">
        <v>35982</v>
      </c>
      <c r="AB80" s="26">
        <v>35188</v>
      </c>
      <c r="AC80" s="26">
        <v>38064</v>
      </c>
      <c r="AD80" s="26">
        <v>36512</v>
      </c>
      <c r="AE80" s="26">
        <v>36710</v>
      </c>
      <c r="AF80" s="26">
        <v>36254</v>
      </c>
      <c r="AG80" s="26">
        <f>VENETO!AH287</f>
        <v>38766</v>
      </c>
    </row>
    <row r="81" spans="1:96" ht="17" thickTop="1" thickBot="1">
      <c r="A81" s="30">
        <v>79</v>
      </c>
      <c r="B81" s="21">
        <v>18241</v>
      </c>
      <c r="C81" s="21">
        <v>17941</v>
      </c>
      <c r="D81" s="21">
        <v>19118</v>
      </c>
      <c r="E81" s="21">
        <v>18657</v>
      </c>
      <c r="F81" s="21">
        <v>20417</v>
      </c>
      <c r="G81" s="21">
        <v>20833</v>
      </c>
      <c r="H81" s="21">
        <v>22782</v>
      </c>
      <c r="I81" s="21">
        <v>23032</v>
      </c>
      <c r="J81" s="21">
        <v>24662</v>
      </c>
      <c r="K81" s="21">
        <v>25686</v>
      </c>
      <c r="L81" s="25">
        <v>26710</v>
      </c>
      <c r="M81" s="25">
        <v>27310</v>
      </c>
      <c r="N81" s="25">
        <v>27131</v>
      </c>
      <c r="O81" s="25">
        <v>25982</v>
      </c>
      <c r="P81" s="25">
        <v>20057</v>
      </c>
      <c r="Q81" s="25">
        <v>15519</v>
      </c>
      <c r="R81" s="25">
        <v>14706</v>
      </c>
      <c r="S81" s="25">
        <v>20140</v>
      </c>
      <c r="T81" s="25">
        <v>31217</v>
      </c>
      <c r="U81" s="25">
        <v>31575</v>
      </c>
      <c r="V81" s="26">
        <v>32196</v>
      </c>
      <c r="W81" s="26">
        <v>33403</v>
      </c>
      <c r="X81" s="26">
        <v>33024</v>
      </c>
      <c r="Y81" s="26">
        <v>34060</v>
      </c>
      <c r="Z81" s="26">
        <v>34232</v>
      </c>
      <c r="AA81" s="26">
        <v>35597</v>
      </c>
      <c r="AB81" s="26">
        <v>34694</v>
      </c>
      <c r="AC81" s="26">
        <v>33839</v>
      </c>
      <c r="AD81" s="26">
        <v>36649</v>
      </c>
      <c r="AE81" s="26">
        <v>35218</v>
      </c>
      <c r="AF81" s="26">
        <v>35283</v>
      </c>
      <c r="AG81" s="26">
        <f>VENETO!AH288</f>
        <v>35098</v>
      </c>
    </row>
    <row r="82" spans="1:96" ht="17" thickTop="1" thickBot="1">
      <c r="A82" s="30">
        <v>80</v>
      </c>
      <c r="B82" s="21">
        <v>15470</v>
      </c>
      <c r="C82" s="21">
        <v>16823</v>
      </c>
      <c r="D82" s="21">
        <v>16523</v>
      </c>
      <c r="E82" s="21">
        <v>17681</v>
      </c>
      <c r="F82" s="21">
        <v>17341</v>
      </c>
      <c r="G82" s="21">
        <v>18886</v>
      </c>
      <c r="H82" s="21">
        <v>19455</v>
      </c>
      <c r="I82" s="21">
        <v>21363</v>
      </c>
      <c r="J82" s="21">
        <v>21652</v>
      </c>
      <c r="K82" s="21">
        <v>23126</v>
      </c>
      <c r="L82" s="25">
        <v>24181</v>
      </c>
      <c r="M82" s="25">
        <v>25176</v>
      </c>
      <c r="N82" s="25">
        <v>25777</v>
      </c>
      <c r="O82" s="25">
        <v>25672</v>
      </c>
      <c r="P82" s="25">
        <v>24620</v>
      </c>
      <c r="Q82" s="25">
        <v>19019</v>
      </c>
      <c r="R82" s="25">
        <v>14708</v>
      </c>
      <c r="S82" s="25">
        <v>13923</v>
      </c>
      <c r="T82" s="25">
        <v>19129</v>
      </c>
      <c r="U82" s="25">
        <v>29694</v>
      </c>
      <c r="V82" s="26">
        <v>29928</v>
      </c>
      <c r="W82" s="26">
        <v>30814</v>
      </c>
      <c r="X82" s="26">
        <v>31793</v>
      </c>
      <c r="Y82" s="26">
        <v>31580</v>
      </c>
      <c r="Z82" s="26">
        <v>32610</v>
      </c>
      <c r="AA82" s="26">
        <v>32858</v>
      </c>
      <c r="AB82" s="26">
        <v>34157</v>
      </c>
      <c r="AC82" s="26">
        <v>33232</v>
      </c>
      <c r="AD82" s="26">
        <v>32341</v>
      </c>
      <c r="AE82" s="26">
        <v>35073</v>
      </c>
      <c r="AF82" s="26">
        <v>33650</v>
      </c>
      <c r="AG82" s="26">
        <f>VENETO!AH289</f>
        <v>33990</v>
      </c>
    </row>
    <row r="83" spans="1:96" ht="17" thickTop="1" thickBot="1">
      <c r="A83" s="30">
        <v>81</v>
      </c>
      <c r="B83" s="21">
        <v>13755</v>
      </c>
      <c r="C83" s="21">
        <v>14185</v>
      </c>
      <c r="D83" s="21">
        <v>15297</v>
      </c>
      <c r="E83" s="21">
        <v>15266</v>
      </c>
      <c r="F83" s="21">
        <v>16299</v>
      </c>
      <c r="G83" s="21">
        <v>16016</v>
      </c>
      <c r="H83" s="21">
        <v>17554</v>
      </c>
      <c r="I83" s="21">
        <v>18057</v>
      </c>
      <c r="J83" s="21">
        <v>19876</v>
      </c>
      <c r="K83" s="21">
        <v>20181</v>
      </c>
      <c r="L83" s="25">
        <v>21596</v>
      </c>
      <c r="M83" s="25">
        <v>22702</v>
      </c>
      <c r="N83" s="25">
        <v>23633</v>
      </c>
      <c r="O83" s="25">
        <v>24227</v>
      </c>
      <c r="P83" s="25">
        <v>24231</v>
      </c>
      <c r="Q83" s="25">
        <v>23176</v>
      </c>
      <c r="R83" s="25">
        <v>17894</v>
      </c>
      <c r="S83" s="25">
        <v>13891</v>
      </c>
      <c r="T83" s="25">
        <v>13152</v>
      </c>
      <c r="U83" s="25">
        <v>18072</v>
      </c>
      <c r="V83" s="26">
        <v>28203</v>
      </c>
      <c r="W83" s="26">
        <v>28425</v>
      </c>
      <c r="X83" s="26">
        <v>29193</v>
      </c>
      <c r="Y83" s="26">
        <v>30148</v>
      </c>
      <c r="Z83" s="26">
        <v>30043</v>
      </c>
      <c r="AA83" s="26">
        <v>31180</v>
      </c>
      <c r="AB83" s="26">
        <v>31317</v>
      </c>
      <c r="AC83" s="26">
        <v>32626</v>
      </c>
      <c r="AD83" s="26">
        <v>31764</v>
      </c>
      <c r="AE83" s="26">
        <v>30851</v>
      </c>
      <c r="AF83" s="26">
        <v>33300</v>
      </c>
      <c r="AG83" s="26">
        <f>VENETO!AH290</f>
        <v>32331</v>
      </c>
    </row>
    <row r="84" spans="1:96" ht="17" thickTop="1" thickBot="1">
      <c r="A84" s="30">
        <v>82</v>
      </c>
      <c r="B84" s="21">
        <v>12042</v>
      </c>
      <c r="C84" s="21">
        <v>12434</v>
      </c>
      <c r="D84" s="21">
        <v>12849</v>
      </c>
      <c r="E84" s="21">
        <v>13904</v>
      </c>
      <c r="F84" s="21">
        <v>13856</v>
      </c>
      <c r="G84" s="21">
        <v>14927</v>
      </c>
      <c r="H84" s="21">
        <v>14758</v>
      </c>
      <c r="I84" s="21">
        <v>16170</v>
      </c>
      <c r="J84" s="21">
        <v>16772</v>
      </c>
      <c r="K84" s="21">
        <v>18429</v>
      </c>
      <c r="L84" s="25">
        <v>18870</v>
      </c>
      <c r="M84" s="25">
        <v>20050</v>
      </c>
      <c r="N84" s="25">
        <v>21191</v>
      </c>
      <c r="O84" s="25">
        <v>22055</v>
      </c>
      <c r="P84" s="25">
        <v>22647</v>
      </c>
      <c r="Q84" s="25">
        <v>22758</v>
      </c>
      <c r="R84" s="25">
        <v>21723</v>
      </c>
      <c r="S84" s="25">
        <v>16689</v>
      </c>
      <c r="T84" s="25">
        <v>13034</v>
      </c>
      <c r="U84" s="25">
        <v>12366</v>
      </c>
      <c r="V84" s="26">
        <v>17065</v>
      </c>
      <c r="W84" s="26">
        <v>26419</v>
      </c>
      <c r="X84" s="26">
        <v>26829</v>
      </c>
      <c r="Y84" s="26">
        <v>27720</v>
      </c>
      <c r="Z84" s="26">
        <v>28380</v>
      </c>
      <c r="AA84" s="26">
        <v>28359</v>
      </c>
      <c r="AB84" s="26">
        <v>29537</v>
      </c>
      <c r="AC84" s="26">
        <v>29635</v>
      </c>
      <c r="AD84" s="26">
        <v>30950</v>
      </c>
      <c r="AE84" s="26">
        <v>30086</v>
      </c>
      <c r="AF84" s="26">
        <v>29153</v>
      </c>
      <c r="AG84" s="26">
        <f>VENETO!AH291</f>
        <v>31769</v>
      </c>
    </row>
    <row r="85" spans="1:96" ht="17" thickTop="1" thickBot="1">
      <c r="A85" s="30">
        <v>83</v>
      </c>
      <c r="B85" s="21">
        <v>10330</v>
      </c>
      <c r="C85" s="21">
        <v>10722</v>
      </c>
      <c r="D85" s="21">
        <v>11164</v>
      </c>
      <c r="E85" s="21">
        <v>11587</v>
      </c>
      <c r="F85" s="21">
        <v>12547</v>
      </c>
      <c r="G85" s="21">
        <v>12519</v>
      </c>
      <c r="H85" s="21">
        <v>13665</v>
      </c>
      <c r="I85" s="21">
        <v>13484</v>
      </c>
      <c r="J85" s="21">
        <v>14807</v>
      </c>
      <c r="K85" s="21">
        <v>15368</v>
      </c>
      <c r="L85" s="25">
        <v>16819</v>
      </c>
      <c r="M85" s="25">
        <v>17383</v>
      </c>
      <c r="N85" s="25">
        <v>18488</v>
      </c>
      <c r="O85" s="25">
        <v>19646</v>
      </c>
      <c r="P85" s="25">
        <v>20483</v>
      </c>
      <c r="Q85" s="25">
        <v>21067</v>
      </c>
      <c r="R85" s="25">
        <v>21273</v>
      </c>
      <c r="S85" s="25">
        <v>20130</v>
      </c>
      <c r="T85" s="25">
        <v>15525</v>
      </c>
      <c r="U85" s="25">
        <v>12166</v>
      </c>
      <c r="V85" s="26">
        <v>11601</v>
      </c>
      <c r="W85" s="26">
        <v>15979</v>
      </c>
      <c r="X85" s="26">
        <v>24608</v>
      </c>
      <c r="Y85" s="26">
        <v>25245</v>
      </c>
      <c r="Z85" s="26">
        <v>25997</v>
      </c>
      <c r="AA85" s="26">
        <v>26597</v>
      </c>
      <c r="AB85" s="26">
        <v>26482</v>
      </c>
      <c r="AC85" s="26">
        <v>27546</v>
      </c>
      <c r="AD85" s="26">
        <v>27777</v>
      </c>
      <c r="AE85" s="26">
        <v>28974</v>
      </c>
      <c r="AF85" s="26">
        <v>28253</v>
      </c>
      <c r="AG85" s="26">
        <f>VENETO!AH292</f>
        <v>27561</v>
      </c>
    </row>
    <row r="86" spans="1:96" ht="17" thickTop="1" thickBot="1">
      <c r="A86" s="30">
        <v>84</v>
      </c>
      <c r="B86" s="21">
        <v>8616</v>
      </c>
      <c r="C86" s="21">
        <v>9284</v>
      </c>
      <c r="D86" s="21">
        <v>9410</v>
      </c>
      <c r="E86" s="21">
        <v>9960</v>
      </c>
      <c r="F86" s="21">
        <v>10287</v>
      </c>
      <c r="G86" s="21">
        <v>11269</v>
      </c>
      <c r="H86" s="21">
        <v>11321</v>
      </c>
      <c r="I86" s="21">
        <v>12327</v>
      </c>
      <c r="J86" s="21">
        <v>12211</v>
      </c>
      <c r="K86" s="21">
        <v>13418</v>
      </c>
      <c r="L86" s="25">
        <v>13872</v>
      </c>
      <c r="M86" s="25">
        <v>15318</v>
      </c>
      <c r="N86" s="25">
        <v>15891</v>
      </c>
      <c r="O86" s="25">
        <v>17053</v>
      </c>
      <c r="P86" s="25">
        <v>18119</v>
      </c>
      <c r="Q86" s="25">
        <v>18954</v>
      </c>
      <c r="R86" s="25">
        <v>19458</v>
      </c>
      <c r="S86" s="25">
        <v>19550</v>
      </c>
      <c r="T86" s="25">
        <v>18502</v>
      </c>
      <c r="U86" s="25">
        <v>14344</v>
      </c>
      <c r="V86" s="26">
        <v>11368</v>
      </c>
      <c r="W86" s="26">
        <v>10802</v>
      </c>
      <c r="X86" s="26">
        <v>14810</v>
      </c>
      <c r="Y86" s="26">
        <v>22798</v>
      </c>
      <c r="Z86" s="26">
        <v>23495</v>
      </c>
      <c r="AA86" s="26">
        <v>24266</v>
      </c>
      <c r="AB86" s="26">
        <v>24786</v>
      </c>
      <c r="AC86" s="26">
        <v>24623</v>
      </c>
      <c r="AD86" s="26">
        <v>25643</v>
      </c>
      <c r="AE86" s="26">
        <v>25821</v>
      </c>
      <c r="AF86" s="26">
        <v>26862</v>
      </c>
      <c r="AG86" s="26">
        <f>VENETO!AH293</f>
        <v>26503</v>
      </c>
    </row>
    <row r="87" spans="1:96" ht="17" thickTop="1" thickBot="1">
      <c r="A87" s="30" t="s">
        <v>7</v>
      </c>
      <c r="B87" s="21">
        <v>32097</v>
      </c>
      <c r="C87" s="21">
        <v>33766</v>
      </c>
      <c r="D87" s="21">
        <v>35332</v>
      </c>
      <c r="E87" s="21">
        <v>37535</v>
      </c>
      <c r="F87" s="21">
        <v>39244</v>
      </c>
      <c r="G87" s="21">
        <v>41578</v>
      </c>
      <c r="H87" s="21">
        <v>44911</v>
      </c>
      <c r="I87" s="21">
        <v>47610</v>
      </c>
      <c r="J87" s="21">
        <v>51442</v>
      </c>
      <c r="K87" s="21">
        <v>54415</v>
      </c>
      <c r="L87" s="25">
        <v>58079</v>
      </c>
      <c r="M87" s="25">
        <v>61860</v>
      </c>
      <c r="N87" s="25">
        <v>66320</v>
      </c>
      <c r="O87" s="25">
        <v>70593</v>
      </c>
      <c r="P87" s="25">
        <v>75869</v>
      </c>
      <c r="Q87" s="25">
        <v>81854</v>
      </c>
      <c r="R87" s="25">
        <v>87507</v>
      </c>
      <c r="S87" s="25">
        <v>92692</v>
      </c>
      <c r="T87" s="25">
        <v>97481</v>
      </c>
      <c r="U87" s="25">
        <v>101291</v>
      </c>
      <c r="V87" s="26">
        <v>101167</v>
      </c>
      <c r="W87" s="26">
        <v>96696</v>
      </c>
      <c r="X87" s="26">
        <v>91304</v>
      </c>
      <c r="Y87" s="26">
        <v>91532</v>
      </c>
      <c r="Z87" s="26">
        <v>98520</v>
      </c>
      <c r="AA87" s="26">
        <v>106697</v>
      </c>
      <c r="AB87" s="26">
        <v>114068</v>
      </c>
      <c r="AC87" s="26">
        <v>121040</v>
      </c>
      <c r="AD87" s="26">
        <v>127670</v>
      </c>
      <c r="AE87" s="26">
        <v>134430</v>
      </c>
      <c r="AF87" s="26">
        <v>140728</v>
      </c>
      <c r="AG87" s="26">
        <f>VENETO!AH294</f>
        <v>146486</v>
      </c>
    </row>
    <row r="88" spans="1:96" s="104" customFormat="1" ht="17" thickTop="1" thickBot="1">
      <c r="A88" s="99" t="s">
        <v>36</v>
      </c>
      <c r="B88" s="98">
        <v>4343030</v>
      </c>
      <c r="C88" s="98">
        <v>4344800</v>
      </c>
      <c r="D88" s="98">
        <v>4344978</v>
      </c>
      <c r="E88" s="98">
        <v>4347142</v>
      </c>
      <c r="F88" s="98">
        <v>4349335</v>
      </c>
      <c r="G88" s="98">
        <v>4350789</v>
      </c>
      <c r="H88" s="98">
        <v>4352855</v>
      </c>
      <c r="I88" s="98">
        <v>4358616</v>
      </c>
      <c r="J88" s="98">
        <v>4364265</v>
      </c>
      <c r="K88" s="98">
        <v>4372865</v>
      </c>
      <c r="L88" s="100">
        <v>4381146</v>
      </c>
      <c r="M88" s="100">
        <v>4388772</v>
      </c>
      <c r="N88" s="100">
        <v>4394868</v>
      </c>
      <c r="O88" s="100">
        <v>4400069</v>
      </c>
      <c r="P88" s="100">
        <v>4409234</v>
      </c>
      <c r="Q88" s="100">
        <v>4426456</v>
      </c>
      <c r="R88" s="100">
        <v>4444332</v>
      </c>
      <c r="S88" s="100">
        <v>4464258</v>
      </c>
      <c r="T88" s="100">
        <v>4485045</v>
      </c>
      <c r="U88" s="100">
        <v>4508580</v>
      </c>
      <c r="V88" s="101">
        <v>4529008</v>
      </c>
      <c r="W88" s="101">
        <v>4562181</v>
      </c>
      <c r="X88" s="101">
        <v>4619015</v>
      </c>
      <c r="Y88" s="101">
        <v>4669405</v>
      </c>
      <c r="Z88" s="101">
        <v>4701951</v>
      </c>
      <c r="AA88" s="101">
        <v>4728911</v>
      </c>
      <c r="AB88" s="101">
        <v>4783323</v>
      </c>
      <c r="AC88" s="101">
        <v>4827619</v>
      </c>
      <c r="AD88" s="101">
        <v>4841933</v>
      </c>
      <c r="AE88" s="101">
        <v>4851958</v>
      </c>
      <c r="AF88" s="101">
        <v>4853657</v>
      </c>
      <c r="AG88" s="101">
        <f>VENETO!AH295</f>
        <v>4881756</v>
      </c>
      <c r="AH88" s="102"/>
      <c r="AI88" s="102"/>
      <c r="AJ88" s="102"/>
      <c r="AK88" s="102"/>
      <c r="AL88" s="102"/>
      <c r="AM88" s="102"/>
      <c r="AN88" s="102"/>
      <c r="AO88" s="102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</row>
    <row r="89" spans="1:96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96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96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96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96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96" ht="22" thickTop="1" thickBot="1">
      <c r="A94" s="20" t="s">
        <v>18</v>
      </c>
      <c r="B94" s="21">
        <f>SUM(B2:B6)</f>
        <v>233193</v>
      </c>
      <c r="C94" s="21">
        <f t="shared" ref="C94:AE94" si="0">SUM(C2:C6)</f>
        <v>222551</v>
      </c>
      <c r="D94" s="21">
        <f t="shared" si="0"/>
        <v>212954</v>
      </c>
      <c r="E94" s="21">
        <f t="shared" si="0"/>
        <v>206000</v>
      </c>
      <c r="F94" s="21">
        <f t="shared" si="0"/>
        <v>202159</v>
      </c>
      <c r="G94" s="21">
        <f t="shared" si="0"/>
        <v>196830</v>
      </c>
      <c r="H94" s="21">
        <f t="shared" si="0"/>
        <v>190864</v>
      </c>
      <c r="I94" s="21">
        <f t="shared" si="0"/>
        <v>189541</v>
      </c>
      <c r="J94" s="21">
        <f t="shared" si="0"/>
        <v>188123</v>
      </c>
      <c r="K94" s="21">
        <f t="shared" si="0"/>
        <v>187860</v>
      </c>
      <c r="L94" s="21">
        <f t="shared" si="0"/>
        <v>181723</v>
      </c>
      <c r="M94" s="21">
        <f t="shared" si="0"/>
        <v>187468</v>
      </c>
      <c r="N94" s="21">
        <f t="shared" si="0"/>
        <v>189116</v>
      </c>
      <c r="O94" s="21">
        <f t="shared" si="0"/>
        <v>190452</v>
      </c>
      <c r="P94" s="21">
        <f t="shared" si="0"/>
        <v>191422</v>
      </c>
      <c r="Q94" s="21">
        <f t="shared" si="0"/>
        <v>194553</v>
      </c>
      <c r="R94" s="21">
        <f t="shared" si="0"/>
        <v>196463</v>
      </c>
      <c r="S94" s="21">
        <f t="shared" si="0"/>
        <v>199906</v>
      </c>
      <c r="T94" s="21">
        <f t="shared" si="0"/>
        <v>203881</v>
      </c>
      <c r="U94" s="21">
        <f t="shared" si="0"/>
        <v>208441</v>
      </c>
      <c r="V94" s="21">
        <f t="shared" si="0"/>
        <v>210267</v>
      </c>
      <c r="W94" s="21">
        <f t="shared" si="0"/>
        <v>214407</v>
      </c>
      <c r="X94" s="21">
        <f t="shared" si="0"/>
        <v>217768</v>
      </c>
      <c r="Y94" s="21">
        <f t="shared" si="0"/>
        <v>223115</v>
      </c>
      <c r="Z94" s="21">
        <f t="shared" si="0"/>
        <v>225952</v>
      </c>
      <c r="AA94" s="21">
        <f t="shared" si="0"/>
        <v>229798</v>
      </c>
      <c r="AB94" s="21">
        <f t="shared" si="0"/>
        <v>233787</v>
      </c>
      <c r="AC94" s="21">
        <f t="shared" si="0"/>
        <v>237490</v>
      </c>
      <c r="AD94" s="21">
        <f t="shared" si="0"/>
        <v>236595</v>
      </c>
      <c r="AE94" s="21">
        <f t="shared" si="0"/>
        <v>234893</v>
      </c>
      <c r="AF94" s="21">
        <f t="shared" ref="AF94:AG94" si="1">SUM(AF2:AF6)</f>
        <v>231938</v>
      </c>
      <c r="AG94" s="21">
        <f t="shared" si="1"/>
        <v>229747</v>
      </c>
    </row>
    <row r="95" spans="1:96" ht="22" thickTop="1" thickBot="1">
      <c r="A95" s="20" t="s">
        <v>19</v>
      </c>
      <c r="B95" s="21">
        <f>SUM(B7:B11)</f>
        <v>313067</v>
      </c>
      <c r="C95" s="21">
        <f t="shared" ref="C95:AE95" si="2">SUM(C7:C11)</f>
        <v>298914</v>
      </c>
      <c r="D95" s="21">
        <f t="shared" si="2"/>
        <v>283160</v>
      </c>
      <c r="E95" s="21">
        <f t="shared" si="2"/>
        <v>264149</v>
      </c>
      <c r="F95" s="21">
        <f t="shared" si="2"/>
        <v>247849</v>
      </c>
      <c r="G95" s="21">
        <f t="shared" si="2"/>
        <v>234478</v>
      </c>
      <c r="H95" s="21">
        <f t="shared" si="2"/>
        <v>223468</v>
      </c>
      <c r="I95" s="21">
        <f t="shared" si="2"/>
        <v>213725</v>
      </c>
      <c r="J95" s="21">
        <f t="shared" si="2"/>
        <v>207263</v>
      </c>
      <c r="K95" s="21">
        <f t="shared" si="2"/>
        <v>203311</v>
      </c>
      <c r="L95" s="21">
        <f t="shared" si="2"/>
        <v>192716</v>
      </c>
      <c r="M95" s="21">
        <f t="shared" si="2"/>
        <v>187769</v>
      </c>
      <c r="N95" s="21">
        <f t="shared" si="2"/>
        <v>186371</v>
      </c>
      <c r="O95" s="21">
        <f t="shared" si="2"/>
        <v>185653</v>
      </c>
      <c r="P95" s="21">
        <f t="shared" si="2"/>
        <v>185898</v>
      </c>
      <c r="Q95" s="21">
        <f t="shared" si="2"/>
        <v>188661</v>
      </c>
      <c r="R95" s="21">
        <f t="shared" si="2"/>
        <v>194452</v>
      </c>
      <c r="S95" s="21">
        <f t="shared" si="2"/>
        <v>196902</v>
      </c>
      <c r="T95" s="21">
        <f t="shared" si="2"/>
        <v>198751</v>
      </c>
      <c r="U95" s="21">
        <f t="shared" si="2"/>
        <v>199429</v>
      </c>
      <c r="V95" s="21">
        <f t="shared" si="2"/>
        <v>200833</v>
      </c>
      <c r="W95" s="21">
        <f t="shared" si="2"/>
        <v>203113</v>
      </c>
      <c r="X95" s="21">
        <f t="shared" si="2"/>
        <v>207361</v>
      </c>
      <c r="Y95" s="21">
        <f t="shared" si="2"/>
        <v>212795</v>
      </c>
      <c r="Z95" s="21">
        <f t="shared" si="2"/>
        <v>218939</v>
      </c>
      <c r="AA95" s="21">
        <f t="shared" si="2"/>
        <v>221622</v>
      </c>
      <c r="AB95" s="21">
        <f t="shared" si="2"/>
        <v>225248</v>
      </c>
      <c r="AC95" s="21">
        <f t="shared" si="2"/>
        <v>228279</v>
      </c>
      <c r="AD95" s="21">
        <f t="shared" si="2"/>
        <v>230746</v>
      </c>
      <c r="AE95" s="21">
        <f t="shared" si="2"/>
        <v>230517</v>
      </c>
      <c r="AF95" s="21">
        <f t="shared" ref="AF95:AG95" si="3">SUM(AF7:AF11)</f>
        <v>232361</v>
      </c>
      <c r="AG95" s="21">
        <f t="shared" si="3"/>
        <v>235307</v>
      </c>
    </row>
    <row r="96" spans="1:96" ht="22" thickTop="1" thickBot="1">
      <c r="A96" s="20" t="s">
        <v>20</v>
      </c>
      <c r="B96" s="21">
        <f>SUM(B12:B16)</f>
        <v>353149</v>
      </c>
      <c r="C96" s="21">
        <f t="shared" ref="C96:AE96" si="4">SUM(C12:C16)</f>
        <v>347625</v>
      </c>
      <c r="D96" s="21">
        <f t="shared" si="4"/>
        <v>342384</v>
      </c>
      <c r="E96" s="21">
        <f t="shared" si="4"/>
        <v>335966</v>
      </c>
      <c r="F96" s="21">
        <f t="shared" si="4"/>
        <v>326764</v>
      </c>
      <c r="G96" s="21">
        <f t="shared" si="4"/>
        <v>313953</v>
      </c>
      <c r="H96" s="21">
        <f t="shared" si="4"/>
        <v>299767</v>
      </c>
      <c r="I96" s="21">
        <f t="shared" si="4"/>
        <v>284248</v>
      </c>
      <c r="J96" s="21">
        <f t="shared" si="4"/>
        <v>264837</v>
      </c>
      <c r="K96" s="21">
        <f t="shared" si="4"/>
        <v>248695</v>
      </c>
      <c r="L96" s="21">
        <f t="shared" si="4"/>
        <v>233329</v>
      </c>
      <c r="M96" s="21">
        <f t="shared" si="4"/>
        <v>222007</v>
      </c>
      <c r="N96" s="21">
        <f t="shared" si="4"/>
        <v>212530</v>
      </c>
      <c r="O96" s="21">
        <f t="shared" si="4"/>
        <v>206227</v>
      </c>
      <c r="P96" s="21">
        <f t="shared" si="4"/>
        <v>202634</v>
      </c>
      <c r="Q96" s="21">
        <f t="shared" si="4"/>
        <v>197816</v>
      </c>
      <c r="R96" s="21">
        <f t="shared" si="4"/>
        <v>193328</v>
      </c>
      <c r="S96" s="21">
        <f t="shared" si="4"/>
        <v>193254</v>
      </c>
      <c r="T96" s="21">
        <f t="shared" si="4"/>
        <v>193952</v>
      </c>
      <c r="U96" s="21">
        <f t="shared" si="4"/>
        <v>195912</v>
      </c>
      <c r="V96" s="21">
        <f t="shared" si="4"/>
        <v>199564</v>
      </c>
      <c r="W96" s="21">
        <f t="shared" si="4"/>
        <v>204739</v>
      </c>
      <c r="X96" s="21">
        <f t="shared" si="4"/>
        <v>206458</v>
      </c>
      <c r="Y96" s="21">
        <f t="shared" si="4"/>
        <v>208497</v>
      </c>
      <c r="Z96" s="21">
        <f t="shared" si="4"/>
        <v>209669</v>
      </c>
      <c r="AA96" s="21">
        <f t="shared" si="4"/>
        <v>211737</v>
      </c>
      <c r="AB96" s="21">
        <f t="shared" si="4"/>
        <v>214864</v>
      </c>
      <c r="AC96" s="21">
        <f t="shared" si="4"/>
        <v>219574</v>
      </c>
      <c r="AD96" s="21">
        <f t="shared" si="4"/>
        <v>223300</v>
      </c>
      <c r="AE96" s="21">
        <f t="shared" si="4"/>
        <v>227412</v>
      </c>
      <c r="AF96" s="21">
        <f t="shared" ref="AF96:AG96" si="5">SUM(AF12:AF16)</f>
        <v>227900</v>
      </c>
      <c r="AG96" s="21">
        <f t="shared" si="5"/>
        <v>229460</v>
      </c>
    </row>
    <row r="97" spans="1:33" ht="22" thickTop="1" thickBot="1">
      <c r="A97" s="20" t="s">
        <v>21</v>
      </c>
      <c r="B97" s="21">
        <f>SUM(B17:B21)</f>
        <v>372398</v>
      </c>
      <c r="C97" s="21">
        <f t="shared" ref="C97:AE97" si="6">SUM(C17:C21)</f>
        <v>374149</v>
      </c>
      <c r="D97" s="21">
        <f t="shared" si="6"/>
        <v>372079</v>
      </c>
      <c r="E97" s="21">
        <f t="shared" si="6"/>
        <v>366484</v>
      </c>
      <c r="F97" s="21">
        <f t="shared" si="6"/>
        <v>359677</v>
      </c>
      <c r="G97" s="21">
        <f t="shared" si="6"/>
        <v>353574</v>
      </c>
      <c r="H97" s="21">
        <f t="shared" si="6"/>
        <v>348509</v>
      </c>
      <c r="I97" s="21">
        <f t="shared" si="6"/>
        <v>343531</v>
      </c>
      <c r="J97" s="21">
        <f t="shared" si="6"/>
        <v>337301</v>
      </c>
      <c r="K97" s="21">
        <f t="shared" si="6"/>
        <v>328253</v>
      </c>
      <c r="L97" s="21">
        <f t="shared" si="6"/>
        <v>316350</v>
      </c>
      <c r="M97" s="21">
        <f t="shared" si="6"/>
        <v>301552</v>
      </c>
      <c r="N97" s="21">
        <f t="shared" si="6"/>
        <v>285713</v>
      </c>
      <c r="O97" s="21">
        <f t="shared" si="6"/>
        <v>266287</v>
      </c>
      <c r="P97" s="21">
        <f t="shared" si="6"/>
        <v>250320</v>
      </c>
      <c r="Q97" s="21">
        <f t="shared" si="6"/>
        <v>238281</v>
      </c>
      <c r="R97" s="21">
        <f t="shared" si="6"/>
        <v>228083</v>
      </c>
      <c r="S97" s="21">
        <f t="shared" si="6"/>
        <v>219546</v>
      </c>
      <c r="T97" s="21">
        <f t="shared" si="6"/>
        <v>214142</v>
      </c>
      <c r="U97" s="21">
        <f t="shared" si="6"/>
        <v>211262</v>
      </c>
      <c r="V97" s="21">
        <f t="shared" si="6"/>
        <v>206868</v>
      </c>
      <c r="W97" s="21">
        <f t="shared" si="6"/>
        <v>201940</v>
      </c>
      <c r="X97" s="21">
        <f t="shared" si="6"/>
        <v>202108</v>
      </c>
      <c r="Y97" s="21">
        <f t="shared" si="6"/>
        <v>203262</v>
      </c>
      <c r="Z97" s="21">
        <f t="shared" si="6"/>
        <v>205992</v>
      </c>
      <c r="AA97" s="21">
        <f t="shared" si="6"/>
        <v>210232</v>
      </c>
      <c r="AB97" s="21">
        <f t="shared" si="6"/>
        <v>216409</v>
      </c>
      <c r="AC97" s="21">
        <f t="shared" si="6"/>
        <v>219019</v>
      </c>
      <c r="AD97" s="21">
        <f t="shared" si="6"/>
        <v>220443</v>
      </c>
      <c r="AE97" s="21">
        <f t="shared" si="6"/>
        <v>220354</v>
      </c>
      <c r="AF97" s="21">
        <f t="shared" ref="AF97:AG97" si="7">SUM(AF17:AF21)</f>
        <v>220849</v>
      </c>
      <c r="AG97" s="21">
        <f t="shared" si="7"/>
        <v>222170</v>
      </c>
    </row>
    <row r="98" spans="1:33" ht="22" thickTop="1" thickBot="1">
      <c r="A98" s="20" t="s">
        <v>22</v>
      </c>
      <c r="B98" s="21">
        <f>SUM(B22:B26)</f>
        <v>328342</v>
      </c>
      <c r="C98" s="21">
        <f t="shared" ref="C98:AE98" si="8">SUM(C22:C26)</f>
        <v>336683</v>
      </c>
      <c r="D98" s="21">
        <f t="shared" si="8"/>
        <v>347480</v>
      </c>
      <c r="E98" s="21">
        <f t="shared" si="8"/>
        <v>358508</v>
      </c>
      <c r="F98" s="21">
        <f t="shared" si="8"/>
        <v>368675</v>
      </c>
      <c r="G98" s="21">
        <f t="shared" si="8"/>
        <v>373990</v>
      </c>
      <c r="H98" s="21">
        <f t="shared" si="8"/>
        <v>376276</v>
      </c>
      <c r="I98" s="21">
        <f t="shared" si="8"/>
        <v>374815</v>
      </c>
      <c r="J98" s="21">
        <f t="shared" si="8"/>
        <v>369982</v>
      </c>
      <c r="K98" s="21">
        <f t="shared" si="8"/>
        <v>364147</v>
      </c>
      <c r="L98" s="21">
        <f t="shared" si="8"/>
        <v>361556</v>
      </c>
      <c r="M98" s="21">
        <f t="shared" si="8"/>
        <v>356369</v>
      </c>
      <c r="N98" s="21">
        <f t="shared" si="8"/>
        <v>350681</v>
      </c>
      <c r="O98" s="21">
        <f t="shared" si="8"/>
        <v>344181</v>
      </c>
      <c r="P98" s="21">
        <f t="shared" si="8"/>
        <v>335106</v>
      </c>
      <c r="Q98" s="21">
        <f t="shared" si="8"/>
        <v>323405</v>
      </c>
      <c r="R98" s="21">
        <f t="shared" si="8"/>
        <v>310388</v>
      </c>
      <c r="S98" s="21">
        <f t="shared" si="8"/>
        <v>295919</v>
      </c>
      <c r="T98" s="21">
        <f t="shared" si="8"/>
        <v>278187</v>
      </c>
      <c r="U98" s="21">
        <f t="shared" si="8"/>
        <v>263502</v>
      </c>
      <c r="V98" s="21">
        <f t="shared" si="8"/>
        <v>251500</v>
      </c>
      <c r="W98" s="21">
        <f t="shared" si="8"/>
        <v>241575</v>
      </c>
      <c r="X98" s="21">
        <f t="shared" si="8"/>
        <v>236380</v>
      </c>
      <c r="Y98" s="21">
        <f t="shared" si="8"/>
        <v>232007</v>
      </c>
      <c r="Z98" s="21">
        <f t="shared" si="8"/>
        <v>227276</v>
      </c>
      <c r="AA98" s="21">
        <f t="shared" si="8"/>
        <v>221887</v>
      </c>
      <c r="AB98" s="21">
        <f t="shared" si="8"/>
        <v>222522</v>
      </c>
      <c r="AC98" s="21">
        <f t="shared" si="8"/>
        <v>226260</v>
      </c>
      <c r="AD98" s="21">
        <f t="shared" si="8"/>
        <v>225956</v>
      </c>
      <c r="AE98" s="21">
        <f t="shared" si="8"/>
        <v>226835</v>
      </c>
      <c r="AF98" s="21">
        <f t="shared" ref="AF98:AG98" si="9">SUM(AF22:AF26)</f>
        <v>230454</v>
      </c>
      <c r="AG98" s="21">
        <f t="shared" si="9"/>
        <v>233437</v>
      </c>
    </row>
    <row r="99" spans="1:33" ht="22" thickTop="1" thickBot="1">
      <c r="A99" s="20" t="s">
        <v>23</v>
      </c>
      <c r="B99" s="21">
        <f>SUM(B27:B31)</f>
        <v>300329</v>
      </c>
      <c r="C99" s="21">
        <f t="shared" ref="C99:AE99" si="10">SUM(C27:C31)</f>
        <v>303778</v>
      </c>
      <c r="D99" s="21">
        <f t="shared" si="10"/>
        <v>307686</v>
      </c>
      <c r="E99" s="21">
        <f t="shared" si="10"/>
        <v>314357</v>
      </c>
      <c r="F99" s="21">
        <f t="shared" si="10"/>
        <v>320733</v>
      </c>
      <c r="G99" s="21">
        <f t="shared" si="10"/>
        <v>329518</v>
      </c>
      <c r="H99" s="21">
        <f t="shared" si="10"/>
        <v>338530</v>
      </c>
      <c r="I99" s="21">
        <f t="shared" si="10"/>
        <v>350009</v>
      </c>
      <c r="J99" s="21">
        <f t="shared" si="10"/>
        <v>362113</v>
      </c>
      <c r="K99" s="21">
        <f t="shared" si="10"/>
        <v>373878</v>
      </c>
      <c r="L99" s="21">
        <f t="shared" si="10"/>
        <v>384134</v>
      </c>
      <c r="M99" s="21">
        <f t="shared" si="10"/>
        <v>386681</v>
      </c>
      <c r="N99" s="21">
        <f t="shared" si="10"/>
        <v>385341</v>
      </c>
      <c r="O99" s="21">
        <f t="shared" si="10"/>
        <v>380159</v>
      </c>
      <c r="P99" s="21">
        <f t="shared" si="10"/>
        <v>374200</v>
      </c>
      <c r="Q99" s="21">
        <f t="shared" si="10"/>
        <v>370052</v>
      </c>
      <c r="R99" s="21">
        <f t="shared" si="10"/>
        <v>367365</v>
      </c>
      <c r="S99" s="21">
        <f t="shared" si="10"/>
        <v>364250</v>
      </c>
      <c r="T99" s="21">
        <f t="shared" si="10"/>
        <v>360039</v>
      </c>
      <c r="U99" s="21">
        <f t="shared" si="10"/>
        <v>352936</v>
      </c>
      <c r="V99" s="21">
        <f t="shared" si="10"/>
        <v>342413</v>
      </c>
      <c r="W99" s="21">
        <f t="shared" si="10"/>
        <v>331886</v>
      </c>
      <c r="X99" s="21">
        <f t="shared" si="10"/>
        <v>325995</v>
      </c>
      <c r="Y99" s="21">
        <f t="shared" si="10"/>
        <v>313416</v>
      </c>
      <c r="Z99" s="21">
        <f t="shared" si="10"/>
        <v>298621</v>
      </c>
      <c r="AA99" s="21">
        <f t="shared" si="10"/>
        <v>284518</v>
      </c>
      <c r="AB99" s="21">
        <f t="shared" si="10"/>
        <v>278630</v>
      </c>
      <c r="AC99" s="21">
        <f t="shared" si="10"/>
        <v>271348</v>
      </c>
      <c r="AD99" s="21">
        <f t="shared" si="10"/>
        <v>262340</v>
      </c>
      <c r="AE99" s="21">
        <f t="shared" si="10"/>
        <v>256724</v>
      </c>
      <c r="AF99" s="21">
        <f t="shared" ref="AF99:AG99" si="11">SUM(AF27:AF31)</f>
        <v>254188</v>
      </c>
      <c r="AG99" s="21">
        <f t="shared" si="11"/>
        <v>249432</v>
      </c>
    </row>
    <row r="100" spans="1:33" ht="22" thickTop="1" thickBot="1">
      <c r="A100" s="20" t="s">
        <v>24</v>
      </c>
      <c r="B100" s="21">
        <f>SUM(B32:B36)</f>
        <v>311851</v>
      </c>
      <c r="C100" s="21">
        <f t="shared" ref="C100:AE100" si="12">SUM(C32:C36)</f>
        <v>306215</v>
      </c>
      <c r="D100" s="21">
        <f t="shared" si="12"/>
        <v>300134</v>
      </c>
      <c r="E100" s="21">
        <f t="shared" si="12"/>
        <v>298214</v>
      </c>
      <c r="F100" s="21">
        <f t="shared" si="12"/>
        <v>297086</v>
      </c>
      <c r="G100" s="21">
        <f t="shared" si="12"/>
        <v>300523</v>
      </c>
      <c r="H100" s="21">
        <f t="shared" si="12"/>
        <v>304517</v>
      </c>
      <c r="I100" s="21">
        <f t="shared" si="12"/>
        <v>309127</v>
      </c>
      <c r="J100" s="21">
        <f t="shared" si="12"/>
        <v>316341</v>
      </c>
      <c r="K100" s="21">
        <f t="shared" si="12"/>
        <v>323359</v>
      </c>
      <c r="L100" s="21">
        <f t="shared" si="12"/>
        <v>335180</v>
      </c>
      <c r="M100" s="21">
        <f t="shared" si="12"/>
        <v>344757</v>
      </c>
      <c r="N100" s="21">
        <f t="shared" si="12"/>
        <v>356476</v>
      </c>
      <c r="O100" s="21">
        <f t="shared" si="12"/>
        <v>368810</v>
      </c>
      <c r="P100" s="21">
        <f t="shared" si="12"/>
        <v>380446</v>
      </c>
      <c r="Q100" s="21">
        <f t="shared" si="12"/>
        <v>388353</v>
      </c>
      <c r="R100" s="21">
        <f t="shared" si="12"/>
        <v>392464</v>
      </c>
      <c r="S100" s="21">
        <f t="shared" si="12"/>
        <v>393713</v>
      </c>
      <c r="T100" s="21">
        <f t="shared" si="12"/>
        <v>391629</v>
      </c>
      <c r="U100" s="21">
        <f t="shared" si="12"/>
        <v>388267</v>
      </c>
      <c r="V100" s="21">
        <f t="shared" si="12"/>
        <v>384895</v>
      </c>
      <c r="W100" s="21">
        <f t="shared" si="12"/>
        <v>385479</v>
      </c>
      <c r="X100" s="21">
        <f t="shared" si="12"/>
        <v>389288</v>
      </c>
      <c r="Y100" s="21">
        <f t="shared" si="12"/>
        <v>389547</v>
      </c>
      <c r="Z100" s="21">
        <f t="shared" si="12"/>
        <v>384866</v>
      </c>
      <c r="AA100" s="21">
        <f t="shared" si="12"/>
        <v>375290</v>
      </c>
      <c r="AB100" s="21">
        <f t="shared" si="12"/>
        <v>368031</v>
      </c>
      <c r="AC100" s="21">
        <f t="shared" si="12"/>
        <v>357879</v>
      </c>
      <c r="AD100" s="21">
        <f t="shared" si="12"/>
        <v>337914</v>
      </c>
      <c r="AE100" s="21">
        <f t="shared" si="12"/>
        <v>320178</v>
      </c>
      <c r="AF100" s="21">
        <f t="shared" ref="AF100:AG100" si="13">SUM(AF32:AF36)</f>
        <v>307295</v>
      </c>
      <c r="AG100" s="21">
        <f t="shared" si="13"/>
        <v>296683</v>
      </c>
    </row>
    <row r="101" spans="1:33" ht="22" thickTop="1" thickBot="1">
      <c r="A101" s="20" t="s">
        <v>25</v>
      </c>
      <c r="B101" s="21">
        <f>SUM(B37:B41)</f>
        <v>292119</v>
      </c>
      <c r="C101" s="21">
        <f t="shared" ref="C101:AE101" si="14">SUM(C37:C41)</f>
        <v>298064</v>
      </c>
      <c r="D101" s="21">
        <f t="shared" si="14"/>
        <v>303440</v>
      </c>
      <c r="E101" s="21">
        <f t="shared" si="14"/>
        <v>308228</v>
      </c>
      <c r="F101" s="21">
        <f t="shared" si="14"/>
        <v>321534</v>
      </c>
      <c r="G101" s="21">
        <f t="shared" si="14"/>
        <v>310419</v>
      </c>
      <c r="H101" s="21">
        <f t="shared" si="14"/>
        <v>305330</v>
      </c>
      <c r="I101" s="21">
        <f t="shared" si="14"/>
        <v>299972</v>
      </c>
      <c r="J101" s="21">
        <f t="shared" si="14"/>
        <v>298558</v>
      </c>
      <c r="K101" s="21">
        <f t="shared" si="14"/>
        <v>297806</v>
      </c>
      <c r="L101" s="21">
        <f t="shared" si="14"/>
        <v>303502</v>
      </c>
      <c r="M101" s="21">
        <f t="shared" si="14"/>
        <v>307733</v>
      </c>
      <c r="N101" s="21">
        <f t="shared" si="14"/>
        <v>312460</v>
      </c>
      <c r="O101" s="21">
        <f t="shared" si="14"/>
        <v>319855</v>
      </c>
      <c r="P101" s="21">
        <f t="shared" si="14"/>
        <v>326968</v>
      </c>
      <c r="Q101" s="21">
        <f t="shared" si="14"/>
        <v>336802</v>
      </c>
      <c r="R101" s="21">
        <f t="shared" si="14"/>
        <v>347626</v>
      </c>
      <c r="S101" s="21">
        <f t="shared" si="14"/>
        <v>360703</v>
      </c>
      <c r="T101" s="21">
        <f t="shared" si="14"/>
        <v>374401</v>
      </c>
      <c r="U101" s="21">
        <f t="shared" si="14"/>
        <v>387319</v>
      </c>
      <c r="V101" s="21">
        <f t="shared" si="14"/>
        <v>395762</v>
      </c>
      <c r="W101" s="21">
        <f t="shared" si="14"/>
        <v>402467</v>
      </c>
      <c r="X101" s="21">
        <f t="shared" si="14"/>
        <v>409092</v>
      </c>
      <c r="Y101" s="21">
        <f t="shared" si="14"/>
        <v>410592</v>
      </c>
      <c r="Z101" s="21">
        <f t="shared" si="14"/>
        <v>408395</v>
      </c>
      <c r="AA101" s="21">
        <f t="shared" si="14"/>
        <v>405504</v>
      </c>
      <c r="AB101" s="21">
        <f t="shared" si="14"/>
        <v>406917</v>
      </c>
      <c r="AC101" s="21">
        <f t="shared" si="14"/>
        <v>405511</v>
      </c>
      <c r="AD101" s="21">
        <f t="shared" si="14"/>
        <v>401131</v>
      </c>
      <c r="AE101" s="21">
        <f t="shared" si="14"/>
        <v>393924</v>
      </c>
      <c r="AF101" s="21">
        <f t="shared" ref="AF101:AG101" si="15">SUM(AF37:AF41)</f>
        <v>383333</v>
      </c>
      <c r="AG101" s="21">
        <f t="shared" si="15"/>
        <v>373513</v>
      </c>
    </row>
    <row r="102" spans="1:33" ht="22" thickTop="1" thickBot="1">
      <c r="A102" s="20" t="s">
        <v>26</v>
      </c>
      <c r="B102" s="21">
        <f>SUM(B42:B46)</f>
        <v>298868</v>
      </c>
      <c r="C102" s="21">
        <f t="shared" ref="C102:AE102" si="16">SUM(C42:C46)</f>
        <v>299572</v>
      </c>
      <c r="D102" s="21">
        <f t="shared" si="16"/>
        <v>297212</v>
      </c>
      <c r="E102" s="21">
        <f t="shared" si="16"/>
        <v>292374</v>
      </c>
      <c r="F102" s="21">
        <f t="shared" si="16"/>
        <v>278448</v>
      </c>
      <c r="G102" s="21">
        <f t="shared" si="16"/>
        <v>290153</v>
      </c>
      <c r="H102" s="21">
        <f t="shared" si="16"/>
        <v>296410</v>
      </c>
      <c r="I102" s="21">
        <f t="shared" si="16"/>
        <v>302128</v>
      </c>
      <c r="J102" s="21">
        <f t="shared" si="16"/>
        <v>307058</v>
      </c>
      <c r="K102" s="21">
        <f t="shared" si="16"/>
        <v>320647</v>
      </c>
      <c r="L102" s="21">
        <f t="shared" si="16"/>
        <v>311195</v>
      </c>
      <c r="M102" s="21">
        <f t="shared" si="16"/>
        <v>306527</v>
      </c>
      <c r="N102" s="21">
        <f t="shared" si="16"/>
        <v>301311</v>
      </c>
      <c r="O102" s="21">
        <f t="shared" si="16"/>
        <v>299958</v>
      </c>
      <c r="P102" s="21">
        <f t="shared" si="16"/>
        <v>299256</v>
      </c>
      <c r="Q102" s="21">
        <f t="shared" si="16"/>
        <v>303611</v>
      </c>
      <c r="R102" s="21">
        <f t="shared" si="16"/>
        <v>307851</v>
      </c>
      <c r="S102" s="21">
        <f t="shared" si="16"/>
        <v>313064</v>
      </c>
      <c r="T102" s="21">
        <f t="shared" si="16"/>
        <v>321141</v>
      </c>
      <c r="U102" s="21">
        <f t="shared" si="16"/>
        <v>329441</v>
      </c>
      <c r="V102" s="21">
        <f t="shared" si="16"/>
        <v>339658</v>
      </c>
      <c r="W102" s="21">
        <f t="shared" si="16"/>
        <v>352383</v>
      </c>
      <c r="X102" s="21">
        <f t="shared" si="16"/>
        <v>369187</v>
      </c>
      <c r="Y102" s="21">
        <f t="shared" si="16"/>
        <v>385447</v>
      </c>
      <c r="Z102" s="21">
        <f t="shared" si="16"/>
        <v>399310</v>
      </c>
      <c r="AA102" s="21">
        <f t="shared" si="16"/>
        <v>408605</v>
      </c>
      <c r="AB102" s="21">
        <f t="shared" si="16"/>
        <v>417283</v>
      </c>
      <c r="AC102" s="21">
        <f t="shared" si="16"/>
        <v>421657</v>
      </c>
      <c r="AD102" s="21">
        <f t="shared" si="16"/>
        <v>419563</v>
      </c>
      <c r="AE102" s="21">
        <f t="shared" si="16"/>
        <v>416106</v>
      </c>
      <c r="AF102" s="21">
        <f t="shared" ref="AF102:AG102" si="17">SUM(AF42:AF46)</f>
        <v>411305</v>
      </c>
      <c r="AG102" s="21">
        <f t="shared" si="17"/>
        <v>410550</v>
      </c>
    </row>
    <row r="103" spans="1:33" ht="22" thickTop="1" thickBot="1">
      <c r="A103" s="20" t="s">
        <v>27</v>
      </c>
      <c r="B103" s="21">
        <f>SUM(B47:B51)</f>
        <v>268369</v>
      </c>
      <c r="C103" s="21">
        <f t="shared" ref="C103:AE103" si="18">SUM(C47:C51)</f>
        <v>271054</v>
      </c>
      <c r="D103" s="21">
        <f t="shared" si="18"/>
        <v>278731</v>
      </c>
      <c r="E103" s="21">
        <f t="shared" si="18"/>
        <v>284903</v>
      </c>
      <c r="F103" s="21">
        <f t="shared" si="18"/>
        <v>290991</v>
      </c>
      <c r="G103" s="21">
        <f t="shared" si="18"/>
        <v>295306</v>
      </c>
      <c r="H103" s="21">
        <f t="shared" si="18"/>
        <v>296427</v>
      </c>
      <c r="I103" s="21">
        <f t="shared" si="18"/>
        <v>294527</v>
      </c>
      <c r="J103" s="21">
        <f t="shared" si="18"/>
        <v>289828</v>
      </c>
      <c r="K103" s="21">
        <f t="shared" si="18"/>
        <v>276316</v>
      </c>
      <c r="L103" s="21">
        <f t="shared" si="18"/>
        <v>289243</v>
      </c>
      <c r="M103" s="21">
        <f t="shared" si="18"/>
        <v>295464</v>
      </c>
      <c r="N103" s="21">
        <f t="shared" si="18"/>
        <v>301322</v>
      </c>
      <c r="O103" s="21">
        <f t="shared" si="18"/>
        <v>306333</v>
      </c>
      <c r="P103" s="21">
        <f t="shared" si="18"/>
        <v>319973</v>
      </c>
      <c r="Q103" s="21">
        <f t="shared" si="18"/>
        <v>309234</v>
      </c>
      <c r="R103" s="21">
        <f t="shared" si="18"/>
        <v>305108</v>
      </c>
      <c r="S103" s="21">
        <f t="shared" si="18"/>
        <v>300553</v>
      </c>
      <c r="T103" s="21">
        <f t="shared" si="18"/>
        <v>299693</v>
      </c>
      <c r="U103" s="21">
        <f t="shared" si="18"/>
        <v>299098</v>
      </c>
      <c r="V103" s="21">
        <f t="shared" si="18"/>
        <v>303636</v>
      </c>
      <c r="W103" s="21">
        <f t="shared" si="18"/>
        <v>308641</v>
      </c>
      <c r="X103" s="21">
        <f t="shared" si="18"/>
        <v>317540</v>
      </c>
      <c r="Y103" s="21">
        <f t="shared" si="18"/>
        <v>327879</v>
      </c>
      <c r="Z103" s="21">
        <f t="shared" si="18"/>
        <v>337073</v>
      </c>
      <c r="AA103" s="21">
        <f t="shared" si="18"/>
        <v>348093</v>
      </c>
      <c r="AB103" s="21">
        <f t="shared" si="18"/>
        <v>361689</v>
      </c>
      <c r="AC103" s="21">
        <f t="shared" si="18"/>
        <v>375748</v>
      </c>
      <c r="AD103" s="21">
        <f t="shared" si="18"/>
        <v>389659</v>
      </c>
      <c r="AE103" s="21">
        <f t="shared" si="18"/>
        <v>402198</v>
      </c>
      <c r="AF103" s="21">
        <f t="shared" ref="AF103:AG103" si="19">SUM(AF47:AF51)</f>
        <v>408069</v>
      </c>
      <c r="AG103" s="21">
        <f t="shared" si="19"/>
        <v>416769</v>
      </c>
    </row>
    <row r="104" spans="1:33" ht="22" thickTop="1" thickBot="1">
      <c r="A104" s="20" t="s">
        <v>28</v>
      </c>
      <c r="B104" s="21">
        <f>SUM(B52:B56)</f>
        <v>269518</v>
      </c>
      <c r="C104" s="21">
        <f t="shared" ref="C104:AE104" si="20">SUM(C52:C56)</f>
        <v>265269</v>
      </c>
      <c r="D104" s="21">
        <f t="shared" si="20"/>
        <v>262407</v>
      </c>
      <c r="E104" s="21">
        <f t="shared" si="20"/>
        <v>264020</v>
      </c>
      <c r="F104" s="21">
        <f t="shared" si="20"/>
        <v>263022</v>
      </c>
      <c r="G104" s="21">
        <f t="shared" si="20"/>
        <v>262881</v>
      </c>
      <c r="H104" s="21">
        <f t="shared" si="20"/>
        <v>266088</v>
      </c>
      <c r="I104" s="21">
        <f t="shared" si="20"/>
        <v>274129</v>
      </c>
      <c r="J104" s="21">
        <f t="shared" si="20"/>
        <v>280629</v>
      </c>
      <c r="K104" s="21">
        <f t="shared" si="20"/>
        <v>286900</v>
      </c>
      <c r="L104" s="21">
        <f t="shared" si="20"/>
        <v>292242</v>
      </c>
      <c r="M104" s="21">
        <f t="shared" si="20"/>
        <v>293555</v>
      </c>
      <c r="N104" s="21">
        <f t="shared" si="20"/>
        <v>291676</v>
      </c>
      <c r="O104" s="21">
        <f t="shared" si="20"/>
        <v>287056</v>
      </c>
      <c r="P104" s="21">
        <f t="shared" si="20"/>
        <v>273590</v>
      </c>
      <c r="Q104" s="21">
        <f t="shared" si="20"/>
        <v>285432</v>
      </c>
      <c r="R104" s="21">
        <f t="shared" si="20"/>
        <v>291730</v>
      </c>
      <c r="S104" s="21">
        <f t="shared" si="20"/>
        <v>297530</v>
      </c>
      <c r="T104" s="21">
        <f t="shared" si="20"/>
        <v>302720</v>
      </c>
      <c r="U104" s="21">
        <f t="shared" si="20"/>
        <v>316490</v>
      </c>
      <c r="V104" s="21">
        <f t="shared" si="20"/>
        <v>306241</v>
      </c>
      <c r="W104" s="21">
        <f t="shared" si="20"/>
        <v>303338</v>
      </c>
      <c r="X104" s="21">
        <f t="shared" si="20"/>
        <v>300802</v>
      </c>
      <c r="Y104" s="21">
        <f t="shared" si="20"/>
        <v>301166</v>
      </c>
      <c r="Z104" s="21">
        <f t="shared" si="20"/>
        <v>301586</v>
      </c>
      <c r="AA104" s="21">
        <f t="shared" si="20"/>
        <v>306819</v>
      </c>
      <c r="AB104" s="21">
        <f t="shared" si="20"/>
        <v>313288</v>
      </c>
      <c r="AC104" s="21">
        <f t="shared" si="20"/>
        <v>320747</v>
      </c>
      <c r="AD104" s="21">
        <f t="shared" si="20"/>
        <v>329962</v>
      </c>
      <c r="AE104" s="21">
        <f t="shared" si="20"/>
        <v>338672</v>
      </c>
      <c r="AF104" s="21">
        <f t="shared" ref="AF104:AG104" si="21">SUM(AF52:AF56)</f>
        <v>347756</v>
      </c>
      <c r="AG104" s="21">
        <f t="shared" si="21"/>
        <v>360046</v>
      </c>
    </row>
    <row r="105" spans="1:33" ht="22" thickTop="1" thickBot="1">
      <c r="A105" s="20" t="s">
        <v>29</v>
      </c>
      <c r="B105" s="21">
        <f>SUM(B57:B61)</f>
        <v>263542</v>
      </c>
      <c r="C105" s="21">
        <f t="shared" ref="C105:AE105" si="22">SUM(C57:C61)</f>
        <v>265649</v>
      </c>
      <c r="D105" s="21">
        <f t="shared" si="22"/>
        <v>264159</v>
      </c>
      <c r="E105" s="21">
        <f t="shared" si="22"/>
        <v>262016</v>
      </c>
      <c r="F105" s="21">
        <f t="shared" si="22"/>
        <v>262275</v>
      </c>
      <c r="G105" s="21">
        <f t="shared" si="22"/>
        <v>260348</v>
      </c>
      <c r="H105" s="21">
        <f t="shared" si="22"/>
        <v>256970</v>
      </c>
      <c r="I105" s="21">
        <f t="shared" si="22"/>
        <v>254692</v>
      </c>
      <c r="J105" s="21">
        <f t="shared" si="22"/>
        <v>256883</v>
      </c>
      <c r="K105" s="21">
        <f t="shared" si="22"/>
        <v>256629</v>
      </c>
      <c r="L105" s="21">
        <f t="shared" si="22"/>
        <v>257515</v>
      </c>
      <c r="M105" s="21">
        <f t="shared" si="22"/>
        <v>260769</v>
      </c>
      <c r="N105" s="21">
        <f t="shared" si="22"/>
        <v>268771</v>
      </c>
      <c r="O105" s="21">
        <f t="shared" si="22"/>
        <v>275288</v>
      </c>
      <c r="P105" s="21">
        <f t="shared" si="22"/>
        <v>281642</v>
      </c>
      <c r="Q105" s="21">
        <f t="shared" si="22"/>
        <v>286084</v>
      </c>
      <c r="R105" s="21">
        <f t="shared" si="22"/>
        <v>287819</v>
      </c>
      <c r="S105" s="21">
        <f t="shared" si="22"/>
        <v>286402</v>
      </c>
      <c r="T105" s="21">
        <f t="shared" si="22"/>
        <v>282186</v>
      </c>
      <c r="U105" s="21">
        <f t="shared" si="22"/>
        <v>269065</v>
      </c>
      <c r="V105" s="21">
        <f t="shared" si="22"/>
        <v>280372</v>
      </c>
      <c r="W105" s="21">
        <f t="shared" si="22"/>
        <v>286915</v>
      </c>
      <c r="X105" s="21">
        <f t="shared" si="22"/>
        <v>293640</v>
      </c>
      <c r="Y105" s="21">
        <f t="shared" si="22"/>
        <v>300049</v>
      </c>
      <c r="Z105" s="21">
        <f t="shared" si="22"/>
        <v>314391</v>
      </c>
      <c r="AA105" s="21">
        <f t="shared" si="22"/>
        <v>304856</v>
      </c>
      <c r="AB105" s="21">
        <f t="shared" si="22"/>
        <v>301854</v>
      </c>
      <c r="AC105" s="21">
        <f t="shared" si="22"/>
        <v>298403</v>
      </c>
      <c r="AD105" s="21">
        <f t="shared" si="22"/>
        <v>298367</v>
      </c>
      <c r="AE105" s="21">
        <f t="shared" si="22"/>
        <v>298960</v>
      </c>
      <c r="AF105" s="21">
        <f t="shared" ref="AF105:AG105" si="23">SUM(AF57:AF61)</f>
        <v>303674</v>
      </c>
      <c r="AG105" s="21">
        <f t="shared" si="23"/>
        <v>310773</v>
      </c>
    </row>
    <row r="106" spans="1:33" ht="22" thickTop="1" thickBot="1">
      <c r="A106" s="20" t="s">
        <v>30</v>
      </c>
      <c r="B106" s="21">
        <f>SUM(B62:B66)</f>
        <v>179417</v>
      </c>
      <c r="C106" s="21">
        <f t="shared" ref="C106:AE106" si="24">SUM(C62:C66)</f>
        <v>202233</v>
      </c>
      <c r="D106" s="21">
        <f t="shared" si="24"/>
        <v>228632</v>
      </c>
      <c r="E106" s="21">
        <f t="shared" si="24"/>
        <v>245820</v>
      </c>
      <c r="F106" s="21">
        <f t="shared" si="24"/>
        <v>247717</v>
      </c>
      <c r="G106" s="21">
        <f t="shared" si="24"/>
        <v>249641</v>
      </c>
      <c r="H106" s="21">
        <f t="shared" si="24"/>
        <v>252175</v>
      </c>
      <c r="I106" s="21">
        <f t="shared" si="24"/>
        <v>251231</v>
      </c>
      <c r="J106" s="21">
        <f t="shared" si="24"/>
        <v>249764</v>
      </c>
      <c r="K106" s="21">
        <f t="shared" si="24"/>
        <v>250673</v>
      </c>
      <c r="L106" s="21">
        <f t="shared" si="24"/>
        <v>249975</v>
      </c>
      <c r="M106" s="21">
        <f t="shared" si="24"/>
        <v>247004</v>
      </c>
      <c r="N106" s="21">
        <f t="shared" si="24"/>
        <v>245197</v>
      </c>
      <c r="O106" s="21">
        <f t="shared" si="24"/>
        <v>247604</v>
      </c>
      <c r="P106" s="21">
        <f t="shared" si="24"/>
        <v>247854</v>
      </c>
      <c r="Q106" s="21">
        <f t="shared" si="24"/>
        <v>248511</v>
      </c>
      <c r="R106" s="21">
        <f t="shared" si="24"/>
        <v>251841</v>
      </c>
      <c r="S106" s="21">
        <f t="shared" si="24"/>
        <v>259860</v>
      </c>
      <c r="T106" s="21">
        <f t="shared" si="24"/>
        <v>266722</v>
      </c>
      <c r="U106" s="21">
        <f t="shared" si="24"/>
        <v>273312</v>
      </c>
      <c r="V106" s="21">
        <f t="shared" si="24"/>
        <v>277732</v>
      </c>
      <c r="W106" s="21">
        <f t="shared" si="24"/>
        <v>280009</v>
      </c>
      <c r="X106" s="21">
        <f t="shared" si="24"/>
        <v>279122</v>
      </c>
      <c r="Y106" s="21">
        <f t="shared" si="24"/>
        <v>275391</v>
      </c>
      <c r="Z106" s="21">
        <f t="shared" si="24"/>
        <v>262756</v>
      </c>
      <c r="AA106" s="21">
        <f t="shared" si="24"/>
        <v>274609</v>
      </c>
      <c r="AB106" s="21">
        <f t="shared" si="24"/>
        <v>281301</v>
      </c>
      <c r="AC106" s="21">
        <f t="shared" si="24"/>
        <v>287642</v>
      </c>
      <c r="AD106" s="21">
        <f t="shared" si="24"/>
        <v>293570</v>
      </c>
      <c r="AE106" s="21">
        <f t="shared" si="24"/>
        <v>307396</v>
      </c>
      <c r="AF106" s="21">
        <f t="shared" ref="AF106:AG106" si="25">SUM(AF62:AF66)</f>
        <v>296443</v>
      </c>
      <c r="AG106" s="21">
        <f t="shared" si="25"/>
        <v>294326</v>
      </c>
    </row>
    <row r="107" spans="1:33" ht="22" thickTop="1" thickBot="1">
      <c r="A107" s="20" t="s">
        <v>31</v>
      </c>
      <c r="B107" s="21">
        <f>SUM(B67:B71)</f>
        <v>194286</v>
      </c>
      <c r="C107" s="21">
        <f t="shared" ref="C107:AE107" si="26">SUM(C67:C71)</f>
        <v>175093</v>
      </c>
      <c r="D107" s="21">
        <f t="shared" si="26"/>
        <v>154473</v>
      </c>
      <c r="E107" s="21">
        <f t="shared" si="26"/>
        <v>142811</v>
      </c>
      <c r="F107" s="21">
        <f t="shared" si="26"/>
        <v>149656</v>
      </c>
      <c r="G107" s="21">
        <f t="shared" si="26"/>
        <v>164619</v>
      </c>
      <c r="H107" s="21">
        <f t="shared" si="26"/>
        <v>186417</v>
      </c>
      <c r="I107" s="21">
        <f t="shared" si="26"/>
        <v>211306</v>
      </c>
      <c r="J107" s="21">
        <f t="shared" si="26"/>
        <v>227646</v>
      </c>
      <c r="K107" s="21">
        <f t="shared" si="26"/>
        <v>230134</v>
      </c>
      <c r="L107" s="21">
        <f t="shared" si="26"/>
        <v>232642</v>
      </c>
      <c r="M107" s="21">
        <f t="shared" si="26"/>
        <v>235455</v>
      </c>
      <c r="N107" s="21">
        <f t="shared" si="26"/>
        <v>234899</v>
      </c>
      <c r="O107" s="21">
        <f t="shared" si="26"/>
        <v>233792</v>
      </c>
      <c r="P107" s="21">
        <f t="shared" si="26"/>
        <v>234860</v>
      </c>
      <c r="Q107" s="21">
        <f t="shared" si="26"/>
        <v>234244</v>
      </c>
      <c r="R107" s="21">
        <f t="shared" si="26"/>
        <v>232383</v>
      </c>
      <c r="S107" s="21">
        <f t="shared" si="26"/>
        <v>231485</v>
      </c>
      <c r="T107" s="21">
        <f t="shared" si="26"/>
        <v>234243</v>
      </c>
      <c r="U107" s="21">
        <f t="shared" si="26"/>
        <v>235079</v>
      </c>
      <c r="V107" s="21">
        <f t="shared" si="26"/>
        <v>236058</v>
      </c>
      <c r="W107" s="21">
        <f t="shared" si="26"/>
        <v>239781</v>
      </c>
      <c r="X107" s="21">
        <f t="shared" si="26"/>
        <v>248220</v>
      </c>
      <c r="Y107" s="21">
        <f t="shared" si="26"/>
        <v>255445</v>
      </c>
      <c r="Z107" s="21">
        <f t="shared" si="26"/>
        <v>262530</v>
      </c>
      <c r="AA107" s="21">
        <f t="shared" si="26"/>
        <v>267225</v>
      </c>
      <c r="AB107" s="21">
        <f t="shared" si="26"/>
        <v>269201</v>
      </c>
      <c r="AC107" s="21">
        <f t="shared" si="26"/>
        <v>268389</v>
      </c>
      <c r="AD107" s="21">
        <f t="shared" si="26"/>
        <v>264681</v>
      </c>
      <c r="AE107" s="21">
        <f t="shared" si="26"/>
        <v>252467</v>
      </c>
      <c r="AF107" s="21">
        <f t="shared" ref="AF107:AG107" si="27">SUM(AF67:AF71)</f>
        <v>262289</v>
      </c>
      <c r="AG107" s="21">
        <f t="shared" si="27"/>
        <v>269613</v>
      </c>
    </row>
    <row r="108" spans="1:33" ht="22" thickTop="1" thickBot="1">
      <c r="A108" s="20" t="s">
        <v>32</v>
      </c>
      <c r="B108" s="21">
        <f>SUM(B72:B76)</f>
        <v>164071</v>
      </c>
      <c r="C108" s="21">
        <f t="shared" ref="C108:AE108" si="28">SUM(C72:C76)</f>
        <v>169916</v>
      </c>
      <c r="D108" s="21">
        <f t="shared" si="28"/>
        <v>174107</v>
      </c>
      <c r="E108" s="21">
        <f t="shared" si="28"/>
        <v>177935</v>
      </c>
      <c r="F108" s="21">
        <f t="shared" si="28"/>
        <v>177828</v>
      </c>
      <c r="G108" s="21">
        <f t="shared" si="28"/>
        <v>168539</v>
      </c>
      <c r="H108" s="21">
        <f t="shared" si="28"/>
        <v>152494</v>
      </c>
      <c r="I108" s="21">
        <f t="shared" si="28"/>
        <v>135057</v>
      </c>
      <c r="J108" s="21">
        <f t="shared" si="28"/>
        <v>125606</v>
      </c>
      <c r="K108" s="21">
        <f t="shared" si="28"/>
        <v>132892</v>
      </c>
      <c r="L108" s="21">
        <f t="shared" si="28"/>
        <v>147168</v>
      </c>
      <c r="M108" s="21">
        <f t="shared" si="28"/>
        <v>167160</v>
      </c>
      <c r="N108" s="21">
        <f t="shared" si="28"/>
        <v>189924</v>
      </c>
      <c r="O108" s="21">
        <f t="shared" si="28"/>
        <v>204600</v>
      </c>
      <c r="P108" s="21">
        <f t="shared" si="28"/>
        <v>207190</v>
      </c>
      <c r="Q108" s="21">
        <f t="shared" si="28"/>
        <v>209504</v>
      </c>
      <c r="R108" s="21">
        <f t="shared" si="28"/>
        <v>212105</v>
      </c>
      <c r="S108" s="21">
        <f t="shared" si="28"/>
        <v>211834</v>
      </c>
      <c r="T108" s="21">
        <f t="shared" si="28"/>
        <v>211519</v>
      </c>
      <c r="U108" s="21">
        <f t="shared" si="28"/>
        <v>213495</v>
      </c>
      <c r="V108" s="21">
        <f t="shared" si="28"/>
        <v>214159</v>
      </c>
      <c r="W108" s="21">
        <f t="shared" si="28"/>
        <v>213627</v>
      </c>
      <c r="X108" s="21">
        <f t="shared" si="28"/>
        <v>213559</v>
      </c>
      <c r="Y108" s="21">
        <f t="shared" si="28"/>
        <v>216898</v>
      </c>
      <c r="Z108" s="21">
        <f t="shared" si="28"/>
        <v>218046</v>
      </c>
      <c r="AA108" s="21">
        <f t="shared" si="28"/>
        <v>219512</v>
      </c>
      <c r="AB108" s="21">
        <f t="shared" si="28"/>
        <v>223743</v>
      </c>
      <c r="AC108" s="21">
        <f t="shared" si="28"/>
        <v>232361</v>
      </c>
      <c r="AD108" s="21">
        <f t="shared" si="28"/>
        <v>239546</v>
      </c>
      <c r="AE108" s="21">
        <f t="shared" si="28"/>
        <v>246205</v>
      </c>
      <c r="AF108" s="21">
        <f t="shared" ref="AF108:AG108" si="29">SUM(AF72:AF76)</f>
        <v>249063</v>
      </c>
      <c r="AG108" s="21">
        <f t="shared" si="29"/>
        <v>251712</v>
      </c>
    </row>
    <row r="109" spans="1:33" ht="22" thickTop="1" thickBot="1">
      <c r="A109" s="20" t="s">
        <v>33</v>
      </c>
      <c r="B109" s="21">
        <f>SUM(B77:B81)</f>
        <v>108201</v>
      </c>
      <c r="C109" s="21">
        <f t="shared" ref="C109:AE109" si="30">SUM(C77:C81)</f>
        <v>110821</v>
      </c>
      <c r="D109" s="21">
        <f t="shared" si="30"/>
        <v>115365</v>
      </c>
      <c r="E109" s="21">
        <f t="shared" si="30"/>
        <v>119424</v>
      </c>
      <c r="F109" s="21">
        <f t="shared" si="30"/>
        <v>125347</v>
      </c>
      <c r="G109" s="21">
        <f t="shared" si="30"/>
        <v>130822</v>
      </c>
      <c r="H109" s="21">
        <f t="shared" si="30"/>
        <v>136949</v>
      </c>
      <c r="I109" s="21">
        <f t="shared" si="30"/>
        <v>141567</v>
      </c>
      <c r="J109" s="21">
        <f t="shared" si="30"/>
        <v>145573</v>
      </c>
      <c r="K109" s="21">
        <f t="shared" si="30"/>
        <v>146428</v>
      </c>
      <c r="L109" s="21">
        <f t="shared" si="30"/>
        <v>139259</v>
      </c>
      <c r="M109" s="21">
        <f t="shared" si="30"/>
        <v>126013</v>
      </c>
      <c r="N109" s="21">
        <f t="shared" si="30"/>
        <v>111780</v>
      </c>
      <c r="O109" s="21">
        <f t="shared" si="30"/>
        <v>104568</v>
      </c>
      <c r="P109" s="21">
        <f t="shared" si="30"/>
        <v>111906</v>
      </c>
      <c r="Q109" s="21">
        <f t="shared" si="30"/>
        <v>125085</v>
      </c>
      <c r="R109" s="21">
        <f t="shared" si="30"/>
        <v>142763</v>
      </c>
      <c r="S109" s="21">
        <f t="shared" si="30"/>
        <v>162462</v>
      </c>
      <c r="T109" s="21">
        <f t="shared" si="30"/>
        <v>175016</v>
      </c>
      <c r="U109" s="21">
        <f t="shared" si="30"/>
        <v>177599</v>
      </c>
      <c r="V109" s="21">
        <f t="shared" si="30"/>
        <v>179718</v>
      </c>
      <c r="W109" s="21">
        <f t="shared" si="30"/>
        <v>182746</v>
      </c>
      <c r="X109" s="21">
        <f t="shared" si="30"/>
        <v>183958</v>
      </c>
      <c r="Y109" s="21">
        <f t="shared" si="30"/>
        <v>184876</v>
      </c>
      <c r="Z109" s="21">
        <f t="shared" si="30"/>
        <v>187504</v>
      </c>
      <c r="AA109" s="21">
        <f t="shared" si="30"/>
        <v>188647</v>
      </c>
      <c r="AB109" s="21">
        <f t="shared" si="30"/>
        <v>188209</v>
      </c>
      <c r="AC109" s="21">
        <f t="shared" si="30"/>
        <v>188610</v>
      </c>
      <c r="AD109" s="21">
        <f t="shared" si="30"/>
        <v>192015</v>
      </c>
      <c r="AE109" s="21">
        <f t="shared" si="30"/>
        <v>193882</v>
      </c>
      <c r="AF109" s="21">
        <f t="shared" ref="AF109:AG109" si="31">SUM(AF77:AF81)</f>
        <v>194794</v>
      </c>
      <c r="AG109" s="21">
        <f t="shared" si="31"/>
        <v>199578</v>
      </c>
    </row>
    <row r="110" spans="1:33" ht="22" thickTop="1" thickBot="1">
      <c r="A110" s="20" t="s">
        <v>34</v>
      </c>
      <c r="B110" s="21">
        <f>SUM(B82:B86)</f>
        <v>60213</v>
      </c>
      <c r="C110" s="21">
        <f t="shared" ref="C110:AE110" si="32">SUM(C82:C86)</f>
        <v>63448</v>
      </c>
      <c r="D110" s="21">
        <f t="shared" si="32"/>
        <v>65243</v>
      </c>
      <c r="E110" s="21">
        <f t="shared" si="32"/>
        <v>68398</v>
      </c>
      <c r="F110" s="21">
        <f t="shared" si="32"/>
        <v>70330</v>
      </c>
      <c r="G110" s="21">
        <f t="shared" si="32"/>
        <v>73617</v>
      </c>
      <c r="H110" s="21">
        <f t="shared" si="32"/>
        <v>76753</v>
      </c>
      <c r="I110" s="21">
        <f t="shared" si="32"/>
        <v>81401</v>
      </c>
      <c r="J110" s="21">
        <f t="shared" si="32"/>
        <v>85318</v>
      </c>
      <c r="K110" s="21">
        <f t="shared" si="32"/>
        <v>90522</v>
      </c>
      <c r="L110" s="21">
        <f t="shared" si="32"/>
        <v>95338</v>
      </c>
      <c r="M110" s="21">
        <f t="shared" si="32"/>
        <v>100629</v>
      </c>
      <c r="N110" s="21">
        <f t="shared" si="32"/>
        <v>104980</v>
      </c>
      <c r="O110" s="21">
        <f t="shared" si="32"/>
        <v>108653</v>
      </c>
      <c r="P110" s="21">
        <f t="shared" si="32"/>
        <v>110100</v>
      </c>
      <c r="Q110" s="21">
        <f t="shared" si="32"/>
        <v>104974</v>
      </c>
      <c r="R110" s="21">
        <f t="shared" si="32"/>
        <v>95056</v>
      </c>
      <c r="S110" s="21">
        <f t="shared" si="32"/>
        <v>84183</v>
      </c>
      <c r="T110" s="21">
        <f t="shared" si="32"/>
        <v>79342</v>
      </c>
      <c r="U110" s="21">
        <f t="shared" si="32"/>
        <v>86642</v>
      </c>
      <c r="V110" s="21">
        <f t="shared" si="32"/>
        <v>98165</v>
      </c>
      <c r="W110" s="21">
        <f t="shared" si="32"/>
        <v>112439</v>
      </c>
      <c r="X110" s="21">
        <f t="shared" si="32"/>
        <v>127233</v>
      </c>
      <c r="Y110" s="21">
        <f t="shared" si="32"/>
        <v>137491</v>
      </c>
      <c r="Z110" s="21">
        <f t="shared" si="32"/>
        <v>140525</v>
      </c>
      <c r="AA110" s="21">
        <f t="shared" si="32"/>
        <v>143260</v>
      </c>
      <c r="AB110" s="21">
        <f t="shared" si="32"/>
        <v>146279</v>
      </c>
      <c r="AC110" s="21">
        <f t="shared" si="32"/>
        <v>147662</v>
      </c>
      <c r="AD110" s="21">
        <f t="shared" si="32"/>
        <v>148475</v>
      </c>
      <c r="AE110" s="21">
        <f t="shared" si="32"/>
        <v>150805</v>
      </c>
      <c r="AF110" s="21">
        <f t="shared" ref="AF110:AG110" si="33">SUM(AF82:AF86)</f>
        <v>151218</v>
      </c>
      <c r="AG110" s="21">
        <f t="shared" si="33"/>
        <v>152154</v>
      </c>
    </row>
    <row r="111" spans="1:33" ht="22" thickTop="1" thickBot="1">
      <c r="A111" s="20" t="s">
        <v>35</v>
      </c>
      <c r="B111" s="21">
        <f>SUM(B87)</f>
        <v>32097</v>
      </c>
      <c r="C111" s="21">
        <f t="shared" ref="C111:AE111" si="34">SUM(C87)</f>
        <v>33766</v>
      </c>
      <c r="D111" s="21">
        <f t="shared" si="34"/>
        <v>35332</v>
      </c>
      <c r="E111" s="21">
        <f t="shared" si="34"/>
        <v>37535</v>
      </c>
      <c r="F111" s="21">
        <f t="shared" si="34"/>
        <v>39244</v>
      </c>
      <c r="G111" s="21">
        <f t="shared" si="34"/>
        <v>41578</v>
      </c>
      <c r="H111" s="21">
        <f t="shared" si="34"/>
        <v>44911</v>
      </c>
      <c r="I111" s="21">
        <f t="shared" si="34"/>
        <v>47610</v>
      </c>
      <c r="J111" s="21">
        <f t="shared" si="34"/>
        <v>51442</v>
      </c>
      <c r="K111" s="21">
        <f t="shared" si="34"/>
        <v>54415</v>
      </c>
      <c r="L111" s="21">
        <f t="shared" si="34"/>
        <v>58079</v>
      </c>
      <c r="M111" s="21">
        <f t="shared" si="34"/>
        <v>61860</v>
      </c>
      <c r="N111" s="21">
        <f t="shared" si="34"/>
        <v>66320</v>
      </c>
      <c r="O111" s="21">
        <f t="shared" si="34"/>
        <v>70593</v>
      </c>
      <c r="P111" s="21">
        <f t="shared" si="34"/>
        <v>75869</v>
      </c>
      <c r="Q111" s="21">
        <f t="shared" si="34"/>
        <v>81854</v>
      </c>
      <c r="R111" s="21">
        <f t="shared" si="34"/>
        <v>87507</v>
      </c>
      <c r="S111" s="21">
        <f t="shared" si="34"/>
        <v>92692</v>
      </c>
      <c r="T111" s="21">
        <f t="shared" si="34"/>
        <v>97481</v>
      </c>
      <c r="U111" s="21">
        <f t="shared" si="34"/>
        <v>101291</v>
      </c>
      <c r="V111" s="21">
        <f t="shared" si="34"/>
        <v>101167</v>
      </c>
      <c r="W111" s="21">
        <f t="shared" si="34"/>
        <v>96696</v>
      </c>
      <c r="X111" s="21">
        <f t="shared" si="34"/>
        <v>91304</v>
      </c>
      <c r="Y111" s="21">
        <f t="shared" si="34"/>
        <v>91532</v>
      </c>
      <c r="Z111" s="21">
        <f t="shared" si="34"/>
        <v>98520</v>
      </c>
      <c r="AA111" s="21">
        <f t="shared" si="34"/>
        <v>106697</v>
      </c>
      <c r="AB111" s="21">
        <f t="shared" si="34"/>
        <v>114068</v>
      </c>
      <c r="AC111" s="21">
        <f t="shared" si="34"/>
        <v>121040</v>
      </c>
      <c r="AD111" s="21">
        <f t="shared" si="34"/>
        <v>127670</v>
      </c>
      <c r="AE111" s="21">
        <f t="shared" si="34"/>
        <v>134430</v>
      </c>
      <c r="AF111" s="21">
        <f t="shared" ref="AF111:AG111" si="35">SUM(AF87)</f>
        <v>140728</v>
      </c>
      <c r="AG111" s="21">
        <f t="shared" si="35"/>
        <v>146486</v>
      </c>
    </row>
    <row r="112" spans="1:33" ht="21.75" customHeight="1" thickTop="1" thickBot="1">
      <c r="A112" s="20" t="s">
        <v>36</v>
      </c>
      <c r="B112" s="32">
        <f>SUM(B94:B111)</f>
        <v>4343030</v>
      </c>
      <c r="C112" s="32">
        <f t="shared" ref="C112:AE112" si="36">SUM(C94:C111)</f>
        <v>4344800</v>
      </c>
      <c r="D112" s="32">
        <f t="shared" si="36"/>
        <v>4344978</v>
      </c>
      <c r="E112" s="32">
        <f t="shared" si="36"/>
        <v>4347142</v>
      </c>
      <c r="F112" s="32">
        <f t="shared" si="36"/>
        <v>4349335</v>
      </c>
      <c r="G112" s="32">
        <f t="shared" si="36"/>
        <v>4350789</v>
      </c>
      <c r="H112" s="32">
        <f t="shared" si="36"/>
        <v>4352855</v>
      </c>
      <c r="I112" s="32">
        <f t="shared" si="36"/>
        <v>4358616</v>
      </c>
      <c r="J112" s="32">
        <f t="shared" si="36"/>
        <v>4364265</v>
      </c>
      <c r="K112" s="32">
        <f t="shared" si="36"/>
        <v>4372865</v>
      </c>
      <c r="L112" s="32">
        <f t="shared" si="36"/>
        <v>4381146</v>
      </c>
      <c r="M112" s="32">
        <f t="shared" si="36"/>
        <v>4388772</v>
      </c>
      <c r="N112" s="32">
        <f t="shared" si="36"/>
        <v>4394868</v>
      </c>
      <c r="O112" s="32">
        <f t="shared" si="36"/>
        <v>4400069</v>
      </c>
      <c r="P112" s="32">
        <f t="shared" si="36"/>
        <v>4409234</v>
      </c>
      <c r="Q112" s="32">
        <f t="shared" si="36"/>
        <v>4426456</v>
      </c>
      <c r="R112" s="32">
        <f t="shared" si="36"/>
        <v>4444332</v>
      </c>
      <c r="S112" s="32">
        <f t="shared" si="36"/>
        <v>4464258</v>
      </c>
      <c r="T112" s="32">
        <f t="shared" si="36"/>
        <v>4485045</v>
      </c>
      <c r="U112" s="32">
        <f t="shared" si="36"/>
        <v>4508580</v>
      </c>
      <c r="V112" s="32">
        <f t="shared" si="36"/>
        <v>4529008</v>
      </c>
      <c r="W112" s="32">
        <f t="shared" si="36"/>
        <v>4562181</v>
      </c>
      <c r="X112" s="32">
        <f t="shared" si="36"/>
        <v>4619015</v>
      </c>
      <c r="Y112" s="32">
        <f t="shared" si="36"/>
        <v>4669405</v>
      </c>
      <c r="Z112" s="32">
        <f t="shared" si="36"/>
        <v>4701951</v>
      </c>
      <c r="AA112" s="32">
        <f t="shared" si="36"/>
        <v>4728911</v>
      </c>
      <c r="AB112" s="32">
        <f t="shared" si="36"/>
        <v>4783323</v>
      </c>
      <c r="AC112" s="32">
        <f t="shared" si="36"/>
        <v>4827619</v>
      </c>
      <c r="AD112" s="32">
        <f t="shared" si="36"/>
        <v>4841933</v>
      </c>
      <c r="AE112" s="32">
        <f t="shared" si="36"/>
        <v>4851958</v>
      </c>
      <c r="AF112" s="32">
        <f t="shared" ref="AF112:AG112" si="37">SUM(AF94:AF111)</f>
        <v>4853657</v>
      </c>
      <c r="AG112" s="32">
        <f t="shared" si="37"/>
        <v>4881756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2" thickTop="1" thickBot="1">
      <c r="A117" s="19" t="s">
        <v>1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5.3693619431594994E-2</v>
      </c>
      <c r="C118" s="33">
        <f>J94/J$112</f>
        <v>4.3105310974471074E-2</v>
      </c>
      <c r="D118" s="33">
        <f>T94/T$112</f>
        <v>4.5457960845431876E-2</v>
      </c>
      <c r="E118" s="33">
        <f>AE94/AE$112</f>
        <v>4.8412001917576365E-2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7.2084926882844472E-2</v>
      </c>
      <c r="C119" s="33">
        <f t="shared" ref="C119:C135" si="39">J95/J$112</f>
        <v>4.7490929171349588E-2</v>
      </c>
      <c r="D119" s="33">
        <f t="shared" ref="D119:D135" si="40">T95/T$112</f>
        <v>4.4314159612668325E-2</v>
      </c>
      <c r="E119" s="33">
        <f t="shared" ref="E119:E135" si="41">AE95/AE$112</f>
        <v>4.7510097985184539E-2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8.1313967437480289E-2</v>
      </c>
      <c r="C120" s="33">
        <f t="shared" si="39"/>
        <v>6.0683070345178398E-2</v>
      </c>
      <c r="D120" s="33">
        <f t="shared" si="40"/>
        <v>4.3244159200186399E-2</v>
      </c>
      <c r="E120" s="33">
        <f t="shared" si="41"/>
        <v>4.687015015381419E-2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8.5746126552199736E-2</v>
      </c>
      <c r="C121" s="33">
        <f t="shared" si="39"/>
        <v>7.7287011673214168E-2</v>
      </c>
      <c r="D121" s="33">
        <f t="shared" si="40"/>
        <v>4.7745786274162247E-2</v>
      </c>
      <c r="E121" s="33">
        <f t="shared" si="41"/>
        <v>4.5415479688818414E-2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7.5602056628667078E-2</v>
      </c>
      <c r="C122" s="33">
        <f t="shared" si="39"/>
        <v>8.4775328720872817E-2</v>
      </c>
      <c r="D122" s="33">
        <f t="shared" si="40"/>
        <v>6.2025464627445209E-2</v>
      </c>
      <c r="E122" s="33">
        <f t="shared" si="41"/>
        <v>4.6751229091430715E-2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6.915195151771919E-2</v>
      </c>
      <c r="C123" s="33">
        <f t="shared" si="39"/>
        <v>8.2972275973159287E-2</v>
      </c>
      <c r="D123" s="33">
        <f t="shared" si="40"/>
        <v>8.0275448741316979E-2</v>
      </c>
      <c r="E123" s="33">
        <f t="shared" si="41"/>
        <v>5.2911422563839176E-2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7.1804938027137735E-2</v>
      </c>
      <c r="C124" s="33">
        <f t="shared" si="39"/>
        <v>7.2484370220415123E-2</v>
      </c>
      <c r="D124" s="33">
        <f t="shared" si="40"/>
        <v>8.7318856332545158E-2</v>
      </c>
      <c r="E124" s="33">
        <f t="shared" si="41"/>
        <v>6.5989441788243008E-2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6.7261566233712405E-2</v>
      </c>
      <c r="C125" s="33">
        <f t="shared" si="39"/>
        <v>6.8409686396220207E-2</v>
      </c>
      <c r="D125" s="33">
        <f t="shared" si="40"/>
        <v>8.3477646266648386E-2</v>
      </c>
      <c r="E125" s="33">
        <f t="shared" si="41"/>
        <v>8.1188666513601307E-2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6.8815550433683398E-2</v>
      </c>
      <c r="C126" s="33">
        <f t="shared" si="39"/>
        <v>7.0357322481563331E-2</v>
      </c>
      <c r="D126" s="33">
        <f t="shared" si="40"/>
        <v>7.1602626060608091E-2</v>
      </c>
      <c r="E126" s="33">
        <f t="shared" si="41"/>
        <v>8.5760429088627729E-2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6.1793033895690339E-2</v>
      </c>
      <c r="C127" s="33">
        <f t="shared" si="39"/>
        <v>6.6409349569744272E-2</v>
      </c>
      <c r="D127" s="33">
        <f t="shared" si="40"/>
        <v>6.6820511276921415E-2</v>
      </c>
      <c r="E127" s="33">
        <f t="shared" si="41"/>
        <v>8.2893957449755334E-2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6.2057595733854012E-2</v>
      </c>
      <c r="C128" s="33">
        <f t="shared" si="39"/>
        <v>6.4301549058088825E-2</v>
      </c>
      <c r="D128" s="33">
        <f t="shared" si="40"/>
        <v>6.7495420893212893E-2</v>
      </c>
      <c r="E128" s="33">
        <f t="shared" si="41"/>
        <v>6.9801098855348701E-2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6.0681597870611073E-2</v>
      </c>
      <c r="C129" s="33">
        <f t="shared" si="39"/>
        <v>5.8860541236611434E-2</v>
      </c>
      <c r="D129" s="33">
        <f t="shared" si="40"/>
        <v>6.2917094477312932E-2</v>
      </c>
      <c r="E129" s="33">
        <f t="shared" si="41"/>
        <v>6.1616361889365076E-2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4.131148069435394E-2</v>
      </c>
      <c r="C130" s="33">
        <f t="shared" si="39"/>
        <v>5.7229338731722292E-2</v>
      </c>
      <c r="D130" s="33">
        <f t="shared" si="40"/>
        <v>5.9469191501980469E-2</v>
      </c>
      <c r="E130" s="33">
        <f t="shared" si="41"/>
        <v>6.3355041408025378E-2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4.4735127318945529E-2</v>
      </c>
      <c r="C131" s="33">
        <f t="shared" si="39"/>
        <v>5.2161360504002392E-2</v>
      </c>
      <c r="D131" s="33">
        <f t="shared" si="40"/>
        <v>5.2227569623047261E-2</v>
      </c>
      <c r="E131" s="33">
        <f t="shared" si="41"/>
        <v>5.2034044812424178E-2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3.7778002915015554E-2</v>
      </c>
      <c r="C132" s="33">
        <f t="shared" si="39"/>
        <v>2.8780562133600963E-2</v>
      </c>
      <c r="D132" s="33">
        <f t="shared" si="40"/>
        <v>4.7160953791990937E-2</v>
      </c>
      <c r="E132" s="33">
        <f t="shared" si="41"/>
        <v>5.0743431826903697E-2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2.4913712316055842E-2</v>
      </c>
      <c r="C133" s="33">
        <f t="shared" si="39"/>
        <v>3.3355673864900508E-2</v>
      </c>
      <c r="D133" s="33">
        <f t="shared" si="40"/>
        <v>3.9022127983108307E-2</v>
      </c>
      <c r="E133" s="33">
        <f t="shared" si="41"/>
        <v>3.9959537984459059E-2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1.3864283691339917E-2</v>
      </c>
      <c r="C134" s="33">
        <f t="shared" si="39"/>
        <v>1.9549225356388762E-2</v>
      </c>
      <c r="D134" s="33">
        <f t="shared" si="40"/>
        <v>1.7690346473669717E-2</v>
      </c>
      <c r="E134" s="33">
        <f t="shared" si="41"/>
        <v>3.1081266573206114E-2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7.3904624190945034E-3</v>
      </c>
      <c r="C135" s="33">
        <f t="shared" si="39"/>
        <v>1.1787093588496575E-2</v>
      </c>
      <c r="D135" s="33">
        <f t="shared" si="40"/>
        <v>2.1734676017743412E-2</v>
      </c>
      <c r="E135" s="33">
        <f t="shared" si="41"/>
        <v>2.7706340409376997E-2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1.0000000000000002</v>
      </c>
      <c r="C136" s="34">
        <f t="shared" ref="C136:E136" si="42">SUM(C118:C135)</f>
        <v>1</v>
      </c>
      <c r="D136" s="34">
        <f t="shared" si="42"/>
        <v>1.0000000000000002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5.3693619431594994E-2</v>
      </c>
      <c r="C142" s="35">
        <f t="shared" ref="C142:AE151" si="43">C94/C$112</f>
        <v>5.1222380777020807E-2</v>
      </c>
      <c r="D142" s="35">
        <f t="shared" si="43"/>
        <v>4.9011525489887409E-2</v>
      </c>
      <c r="E142" s="35">
        <f t="shared" si="43"/>
        <v>4.7387455942317962E-2</v>
      </c>
      <c r="F142" s="35">
        <f t="shared" si="43"/>
        <v>4.648043896365766E-2</v>
      </c>
      <c r="G142" s="35">
        <f t="shared" si="43"/>
        <v>4.5240070249327191E-2</v>
      </c>
      <c r="H142" s="35">
        <f t="shared" si="43"/>
        <v>4.3848003207090522E-2</v>
      </c>
      <c r="I142" s="35">
        <f t="shared" si="43"/>
        <v>4.3486510396878272E-2</v>
      </c>
      <c r="J142" s="35">
        <f t="shared" si="43"/>
        <v>4.3105310974471074E-2</v>
      </c>
      <c r="K142" s="35">
        <f t="shared" si="43"/>
        <v>4.296039324333132E-2</v>
      </c>
      <c r="L142" s="35">
        <f t="shared" si="43"/>
        <v>4.1478416834316863E-2</v>
      </c>
      <c r="M142" s="35">
        <f t="shared" si="43"/>
        <v>4.2715365482645262E-2</v>
      </c>
      <c r="N142" s="35">
        <f t="shared" si="43"/>
        <v>4.303109900001547E-2</v>
      </c>
      <c r="O142" s="35">
        <f t="shared" si="43"/>
        <v>4.3283866684817894E-2</v>
      </c>
      <c r="P142" s="35">
        <f t="shared" si="43"/>
        <v>4.3413890031692583E-2</v>
      </c>
      <c r="Q142" s="35">
        <f t="shared" si="43"/>
        <v>4.3952317610295909E-2</v>
      </c>
      <c r="R142" s="35">
        <f t="shared" si="43"/>
        <v>4.4205293393922866E-2</v>
      </c>
      <c r="S142" s="35">
        <f t="shared" si="43"/>
        <v>4.477922198941011E-2</v>
      </c>
      <c r="T142" s="35">
        <f t="shared" si="43"/>
        <v>4.5457960845431876E-2</v>
      </c>
      <c r="U142" s="35">
        <f t="shared" si="43"/>
        <v>4.6232073069569578E-2</v>
      </c>
      <c r="V142" s="35">
        <f t="shared" si="43"/>
        <v>4.642672302632276E-2</v>
      </c>
      <c r="W142" s="35">
        <f t="shared" si="43"/>
        <v>4.6996600967826575E-2</v>
      </c>
      <c r="X142" s="35">
        <f t="shared" si="43"/>
        <v>4.7145982422659376E-2</v>
      </c>
      <c r="Y142" s="35">
        <f t="shared" si="43"/>
        <v>4.7782319160578277E-2</v>
      </c>
      <c r="Z142" s="35">
        <f t="shared" si="43"/>
        <v>4.8054945702326546E-2</v>
      </c>
      <c r="AA142" s="35">
        <f t="shared" si="43"/>
        <v>4.859427466492814E-2</v>
      </c>
      <c r="AB142" s="35">
        <f t="shared" si="43"/>
        <v>4.8875436595019819E-2</v>
      </c>
      <c r="AC142" s="35">
        <f t="shared" si="43"/>
        <v>4.9194022974886793E-2</v>
      </c>
      <c r="AD142" s="35">
        <f t="shared" si="43"/>
        <v>4.886374925055758E-2</v>
      </c>
      <c r="AE142" s="35">
        <f t="shared" si="43"/>
        <v>4.8412001917576365E-2</v>
      </c>
      <c r="AF142" s="35">
        <f t="shared" ref="AF142:AG150" si="44">AF94/AF$112</f>
        <v>4.778623623383358E-2</v>
      </c>
      <c r="AG142" s="35">
        <f t="shared" si="44"/>
        <v>4.7062368541156092E-2</v>
      </c>
    </row>
    <row r="143" spans="1:33" ht="22" thickTop="1" thickBot="1">
      <c r="A143" s="20" t="s">
        <v>19</v>
      </c>
      <c r="B143" s="35">
        <f t="shared" ref="B143:Q158" si="45">B95/B$112</f>
        <v>7.2084926882844472E-2</v>
      </c>
      <c r="C143" s="35">
        <f t="shared" si="45"/>
        <v>6.8798103480022091E-2</v>
      </c>
      <c r="D143" s="35">
        <f t="shared" si="45"/>
        <v>6.5169489926070967E-2</v>
      </c>
      <c r="E143" s="35">
        <f t="shared" si="45"/>
        <v>6.0763830581103628E-2</v>
      </c>
      <c r="F143" s="35">
        <f t="shared" si="45"/>
        <v>5.6985493184590286E-2</v>
      </c>
      <c r="G143" s="35">
        <f t="shared" si="45"/>
        <v>5.3893213391869844E-2</v>
      </c>
      <c r="H143" s="35">
        <f t="shared" si="45"/>
        <v>5.1338259602031311E-2</v>
      </c>
      <c r="I143" s="35">
        <f t="shared" si="45"/>
        <v>4.90350606706349E-2</v>
      </c>
      <c r="J143" s="35">
        <f t="shared" si="45"/>
        <v>4.7490929171349588E-2</v>
      </c>
      <c r="K143" s="35">
        <f t="shared" si="45"/>
        <v>4.6493774676327759E-2</v>
      </c>
      <c r="L143" s="35">
        <f t="shared" si="45"/>
        <v>4.3987577679447339E-2</v>
      </c>
      <c r="M143" s="35">
        <f t="shared" si="45"/>
        <v>4.2783949587720665E-2</v>
      </c>
      <c r="N143" s="35">
        <f t="shared" si="45"/>
        <v>4.2406506862094608E-2</v>
      </c>
      <c r="O143" s="35">
        <f t="shared" si="45"/>
        <v>4.2193201970241831E-2</v>
      </c>
      <c r="P143" s="35">
        <f t="shared" si="45"/>
        <v>4.2161064711013295E-2</v>
      </c>
      <c r="Q143" s="35">
        <f t="shared" si="45"/>
        <v>4.2621230166977823E-2</v>
      </c>
      <c r="R143" s="35">
        <f t="shared" si="43"/>
        <v>4.3752806946015736E-2</v>
      </c>
      <c r="S143" s="35">
        <f t="shared" si="43"/>
        <v>4.4106321812045809E-2</v>
      </c>
      <c r="T143" s="35">
        <f t="shared" si="43"/>
        <v>4.4314159612668325E-2</v>
      </c>
      <c r="U143" s="35">
        <f t="shared" si="43"/>
        <v>4.4233217554085769E-2</v>
      </c>
      <c r="V143" s="35">
        <f t="shared" si="43"/>
        <v>4.4343706171417668E-2</v>
      </c>
      <c r="W143" s="35">
        <f t="shared" si="43"/>
        <v>4.4521030621099862E-2</v>
      </c>
      <c r="X143" s="35">
        <f t="shared" si="43"/>
        <v>4.4892904656079272E-2</v>
      </c>
      <c r="Y143" s="35">
        <f t="shared" si="43"/>
        <v>4.5572187462856614E-2</v>
      </c>
      <c r="Z143" s="35">
        <f t="shared" si="43"/>
        <v>4.6563437177461017E-2</v>
      </c>
      <c r="AA143" s="35">
        <f t="shared" si="43"/>
        <v>4.68653353805982E-2</v>
      </c>
      <c r="AB143" s="35">
        <f t="shared" si="43"/>
        <v>4.709027594415012E-2</v>
      </c>
      <c r="AC143" s="35">
        <f t="shared" si="43"/>
        <v>4.7286043078378803E-2</v>
      </c>
      <c r="AD143" s="35">
        <f t="shared" si="43"/>
        <v>4.7655760622875201E-2</v>
      </c>
      <c r="AE143" s="35">
        <f t="shared" si="43"/>
        <v>4.7510097985184539E-2</v>
      </c>
      <c r="AF143" s="35">
        <f t="shared" si="44"/>
        <v>4.7873387015192871E-2</v>
      </c>
      <c r="AG143" s="35">
        <f t="shared" si="44"/>
        <v>4.8201302973766E-2</v>
      </c>
    </row>
    <row r="144" spans="1:33" ht="22" thickTop="1" thickBot="1">
      <c r="A144" s="20" t="s">
        <v>20</v>
      </c>
      <c r="B144" s="35">
        <f t="shared" si="45"/>
        <v>8.1313967437480289E-2</v>
      </c>
      <c r="C144" s="35">
        <f t="shared" si="43"/>
        <v>8.0009436567851228E-2</v>
      </c>
      <c r="D144" s="35">
        <f t="shared" si="43"/>
        <v>7.8799938687836857E-2</v>
      </c>
      <c r="E144" s="35">
        <f t="shared" si="43"/>
        <v>7.7284339918042705E-2</v>
      </c>
      <c r="F144" s="35">
        <f t="shared" si="43"/>
        <v>7.5129646256266766E-2</v>
      </c>
      <c r="G144" s="35">
        <f t="shared" si="43"/>
        <v>7.2160015114499917E-2</v>
      </c>
      <c r="H144" s="35">
        <f t="shared" si="43"/>
        <v>6.8866755267519827E-2</v>
      </c>
      <c r="I144" s="35">
        <f t="shared" si="43"/>
        <v>6.5215196750528143E-2</v>
      </c>
      <c r="J144" s="35">
        <f t="shared" si="43"/>
        <v>6.0683070345178398E-2</v>
      </c>
      <c r="K144" s="35">
        <f t="shared" si="43"/>
        <v>5.6872325123231565E-2</v>
      </c>
      <c r="L144" s="35">
        <f t="shared" si="43"/>
        <v>5.3257526683657658E-2</v>
      </c>
      <c r="M144" s="35">
        <f t="shared" si="43"/>
        <v>5.0585220649420844E-2</v>
      </c>
      <c r="N144" s="35">
        <f t="shared" si="43"/>
        <v>4.8358676529078916E-2</v>
      </c>
      <c r="O144" s="35">
        <f t="shared" si="43"/>
        <v>4.68690377355446E-2</v>
      </c>
      <c r="P144" s="35">
        <f t="shared" si="43"/>
        <v>4.5956735342238583E-2</v>
      </c>
      <c r="Q144" s="35">
        <f t="shared" si="43"/>
        <v>4.4689476185914873E-2</v>
      </c>
      <c r="R144" s="35">
        <f t="shared" si="43"/>
        <v>4.3499900547483851E-2</v>
      </c>
      <c r="S144" s="35">
        <f t="shared" si="43"/>
        <v>4.3289164739134703E-2</v>
      </c>
      <c r="T144" s="35">
        <f t="shared" si="43"/>
        <v>4.3244159200186399E-2</v>
      </c>
      <c r="U144" s="35">
        <f t="shared" si="43"/>
        <v>4.3453149328613445E-2</v>
      </c>
      <c r="V144" s="35">
        <f t="shared" si="43"/>
        <v>4.40635123629722E-2</v>
      </c>
      <c r="W144" s="35">
        <f t="shared" si="43"/>
        <v>4.4877439102043518E-2</v>
      </c>
      <c r="X144" s="35">
        <f t="shared" si="43"/>
        <v>4.4697408430152318E-2</v>
      </c>
      <c r="Y144" s="35">
        <f t="shared" si="43"/>
        <v>4.4651727575569053E-2</v>
      </c>
      <c r="Z144" s="35">
        <f t="shared" si="43"/>
        <v>4.4591915143309659E-2</v>
      </c>
      <c r="AA144" s="35">
        <f t="shared" si="43"/>
        <v>4.4775002109365136E-2</v>
      </c>
      <c r="AB144" s="35">
        <f t="shared" si="43"/>
        <v>4.4919400174313964E-2</v>
      </c>
      <c r="AC144" s="35">
        <f t="shared" si="43"/>
        <v>4.5482876755601469E-2</v>
      </c>
      <c r="AD144" s="35">
        <f t="shared" si="43"/>
        <v>4.6117945043849223E-2</v>
      </c>
      <c r="AE144" s="35">
        <f t="shared" si="43"/>
        <v>4.687015015381419E-2</v>
      </c>
      <c r="AF144" s="35">
        <f t="shared" si="44"/>
        <v>4.6954286221708705E-2</v>
      </c>
      <c r="AG144" s="35">
        <f t="shared" si="44"/>
        <v>4.7003578220623891E-2</v>
      </c>
    </row>
    <row r="145" spans="1:33" ht="22" thickTop="1" thickBot="1">
      <c r="A145" s="20" t="s">
        <v>21</v>
      </c>
      <c r="B145" s="35">
        <f t="shared" si="45"/>
        <v>8.5746126552199736E-2</v>
      </c>
      <c r="C145" s="35">
        <f t="shared" si="43"/>
        <v>8.6114205487018966E-2</v>
      </c>
      <c r="D145" s="35">
        <f t="shared" si="43"/>
        <v>8.5634265582012148E-2</v>
      </c>
      <c r="E145" s="35">
        <f t="shared" si="43"/>
        <v>8.4304584483322606E-2</v>
      </c>
      <c r="F145" s="35">
        <f t="shared" si="43"/>
        <v>8.2697010002678567E-2</v>
      </c>
      <c r="G145" s="35">
        <f t="shared" si="43"/>
        <v>8.126663922336845E-2</v>
      </c>
      <c r="H145" s="35">
        <f t="shared" si="43"/>
        <v>8.0064463438364014E-2</v>
      </c>
      <c r="I145" s="35">
        <f t="shared" si="43"/>
        <v>7.8816532587408478E-2</v>
      </c>
      <c r="J145" s="35">
        <f t="shared" si="43"/>
        <v>7.7287011673214168E-2</v>
      </c>
      <c r="K145" s="35">
        <f t="shared" si="43"/>
        <v>7.5065889296833999E-2</v>
      </c>
      <c r="L145" s="35">
        <f t="shared" si="43"/>
        <v>7.2207134845540408E-2</v>
      </c>
      <c r="M145" s="35">
        <f t="shared" si="43"/>
        <v>6.8709880577072585E-2</v>
      </c>
      <c r="N145" s="35">
        <f t="shared" si="43"/>
        <v>6.5010598725604496E-2</v>
      </c>
      <c r="O145" s="35">
        <f t="shared" si="43"/>
        <v>6.0518823682083167E-2</v>
      </c>
      <c r="P145" s="35">
        <f t="shared" si="43"/>
        <v>5.6771765798775929E-2</v>
      </c>
      <c r="Q145" s="35">
        <f t="shared" si="43"/>
        <v>5.3831100998180031E-2</v>
      </c>
      <c r="R145" s="35">
        <f t="shared" si="43"/>
        <v>5.1319973395326901E-2</v>
      </c>
      <c r="S145" s="35">
        <f t="shared" si="43"/>
        <v>4.9178609300806538E-2</v>
      </c>
      <c r="T145" s="35">
        <f t="shared" si="43"/>
        <v>4.7745786274162247E-2</v>
      </c>
      <c r="U145" s="35">
        <f t="shared" si="43"/>
        <v>4.6857768964951273E-2</v>
      </c>
      <c r="V145" s="35">
        <f t="shared" si="43"/>
        <v>4.5676227553583477E-2</v>
      </c>
      <c r="W145" s="35">
        <f t="shared" si="43"/>
        <v>4.4263916753850843E-2</v>
      </c>
      <c r="X145" s="35">
        <f t="shared" si="43"/>
        <v>4.3755649202264983E-2</v>
      </c>
      <c r="Y145" s="35">
        <f t="shared" si="43"/>
        <v>4.3530599723091055E-2</v>
      </c>
      <c r="Z145" s="35">
        <f t="shared" si="43"/>
        <v>4.3809899337530316E-2</v>
      </c>
      <c r="AA145" s="35">
        <f t="shared" si="43"/>
        <v>4.4456747018499609E-2</v>
      </c>
      <c r="AB145" s="35">
        <f t="shared" si="43"/>
        <v>4.524239738775742E-2</v>
      </c>
      <c r="AC145" s="35">
        <f t="shared" si="43"/>
        <v>4.5367913250817848E-2</v>
      </c>
      <c r="AD145" s="35">
        <f t="shared" si="43"/>
        <v>4.5527891443355374E-2</v>
      </c>
      <c r="AE145" s="35">
        <f t="shared" si="43"/>
        <v>4.5415479688818414E-2</v>
      </c>
      <c r="AF145" s="35">
        <f t="shared" si="44"/>
        <v>4.5501567168837846E-2</v>
      </c>
      <c r="AG145" s="35">
        <f t="shared" si="44"/>
        <v>4.5510263110241478E-2</v>
      </c>
    </row>
    <row r="146" spans="1:33" ht="22" thickTop="1" thickBot="1">
      <c r="A146" s="20" t="s">
        <v>22</v>
      </c>
      <c r="B146" s="35">
        <f t="shared" si="45"/>
        <v>7.5602056628667078E-2</v>
      </c>
      <c r="C146" s="35">
        <f t="shared" si="43"/>
        <v>7.7491023752531765E-2</v>
      </c>
      <c r="D146" s="35">
        <f t="shared" si="43"/>
        <v>7.9972786973835086E-2</v>
      </c>
      <c r="E146" s="35">
        <f t="shared" si="43"/>
        <v>8.2469815800818094E-2</v>
      </c>
      <c r="F146" s="35">
        <f t="shared" si="43"/>
        <v>8.4765832017998158E-2</v>
      </c>
      <c r="G146" s="35">
        <f t="shared" si="43"/>
        <v>8.5959121437513983E-2</v>
      </c>
      <c r="H146" s="35">
        <f t="shared" si="43"/>
        <v>8.644349513135631E-2</v>
      </c>
      <c r="I146" s="35">
        <f t="shared" si="43"/>
        <v>8.5994040310043374E-2</v>
      </c>
      <c r="J146" s="35">
        <f t="shared" si="43"/>
        <v>8.4775328720872817E-2</v>
      </c>
      <c r="K146" s="35">
        <f t="shared" si="43"/>
        <v>8.3274237828060094E-2</v>
      </c>
      <c r="L146" s="35">
        <f t="shared" si="43"/>
        <v>8.2525439690893668E-2</v>
      </c>
      <c r="M146" s="35">
        <f t="shared" si="43"/>
        <v>8.1200162596735487E-2</v>
      </c>
      <c r="N146" s="35">
        <f t="shared" si="43"/>
        <v>7.9793295270756709E-2</v>
      </c>
      <c r="O146" s="35">
        <f t="shared" si="43"/>
        <v>7.8221727886539957E-2</v>
      </c>
      <c r="P146" s="35">
        <f t="shared" si="43"/>
        <v>7.6000956175154233E-2</v>
      </c>
      <c r="Q146" s="35">
        <f t="shared" si="43"/>
        <v>7.306183547289298E-2</v>
      </c>
      <c r="R146" s="35">
        <f t="shared" si="43"/>
        <v>6.9839066928393284E-2</v>
      </c>
      <c r="S146" s="35">
        <f t="shared" si="43"/>
        <v>6.6286267505148669E-2</v>
      </c>
      <c r="T146" s="35">
        <f t="shared" si="43"/>
        <v>6.2025464627445209E-2</v>
      </c>
      <c r="U146" s="35">
        <f t="shared" si="43"/>
        <v>5.8444565694742025E-2</v>
      </c>
      <c r="V146" s="35">
        <f t="shared" si="43"/>
        <v>5.5530924211217997E-2</v>
      </c>
      <c r="W146" s="35">
        <f t="shared" si="43"/>
        <v>5.2951647468612049E-2</v>
      </c>
      <c r="X146" s="35">
        <f t="shared" si="43"/>
        <v>5.1175412939771792E-2</v>
      </c>
      <c r="Y146" s="35">
        <f t="shared" si="43"/>
        <v>4.9686630309429144E-2</v>
      </c>
      <c r="Z146" s="35">
        <f t="shared" si="43"/>
        <v>4.8336530942155717E-2</v>
      </c>
      <c r="AA146" s="35">
        <f t="shared" si="43"/>
        <v>4.6921373652411731E-2</v>
      </c>
      <c r="AB146" s="35">
        <f t="shared" si="43"/>
        <v>4.6520379242631117E-2</v>
      </c>
      <c r="AC146" s="35">
        <f t="shared" si="43"/>
        <v>4.6867824490706499E-2</v>
      </c>
      <c r="AD146" s="35">
        <f t="shared" si="43"/>
        <v>4.6666486297931013E-2</v>
      </c>
      <c r="AE146" s="35">
        <f t="shared" si="43"/>
        <v>4.6751229091430715E-2</v>
      </c>
      <c r="AF146" s="35">
        <f t="shared" si="44"/>
        <v>4.7480487393320128E-2</v>
      </c>
      <c r="AG146" s="35">
        <f t="shared" si="44"/>
        <v>4.7818244090855833E-2</v>
      </c>
    </row>
    <row r="147" spans="1:33" ht="22" thickTop="1" thickBot="1">
      <c r="A147" s="20" t="s">
        <v>23</v>
      </c>
      <c r="B147" s="35">
        <f t="shared" si="45"/>
        <v>6.915195151771919E-2</v>
      </c>
      <c r="C147" s="35">
        <f t="shared" si="43"/>
        <v>6.9917602651445407E-2</v>
      </c>
      <c r="D147" s="35">
        <f t="shared" si="43"/>
        <v>7.0814167528581273E-2</v>
      </c>
      <c r="E147" s="35">
        <f t="shared" si="43"/>
        <v>7.2313487804171114E-2</v>
      </c>
      <c r="F147" s="35">
        <f t="shared" si="43"/>
        <v>7.3742997492720147E-2</v>
      </c>
      <c r="G147" s="35">
        <f t="shared" si="43"/>
        <v>7.5737527147374875E-2</v>
      </c>
      <c r="H147" s="35">
        <f t="shared" si="43"/>
        <v>7.7771945079723542E-2</v>
      </c>
      <c r="I147" s="35">
        <f t="shared" si="43"/>
        <v>8.0302784186539952E-2</v>
      </c>
      <c r="J147" s="35">
        <f t="shared" si="43"/>
        <v>8.2972275973159287E-2</v>
      </c>
      <c r="K147" s="35">
        <f t="shared" si="43"/>
        <v>8.5499552352976821E-2</v>
      </c>
      <c r="L147" s="35">
        <f t="shared" si="43"/>
        <v>8.767888584402346E-2</v>
      </c>
      <c r="M147" s="35">
        <f t="shared" si="43"/>
        <v>8.8106878188249471E-2</v>
      </c>
      <c r="N147" s="35">
        <f t="shared" si="43"/>
        <v>8.7679766491280287E-2</v>
      </c>
      <c r="O147" s="35">
        <f t="shared" si="43"/>
        <v>8.6398417842992917E-2</v>
      </c>
      <c r="P147" s="35">
        <f t="shared" si="43"/>
        <v>8.486734884109122E-2</v>
      </c>
      <c r="Q147" s="35">
        <f t="shared" si="43"/>
        <v>8.3600062894559443E-2</v>
      </c>
      <c r="R147" s="35">
        <f t="shared" si="43"/>
        <v>8.265921627817184E-2</v>
      </c>
      <c r="S147" s="35">
        <f t="shared" si="43"/>
        <v>8.1592506526280514E-2</v>
      </c>
      <c r="T147" s="35">
        <f t="shared" si="43"/>
        <v>8.0275448741316979E-2</v>
      </c>
      <c r="U147" s="35">
        <f t="shared" si="43"/>
        <v>7.8280966512737929E-2</v>
      </c>
      <c r="V147" s="35">
        <f t="shared" si="43"/>
        <v>7.5604414918233748E-2</v>
      </c>
      <c r="W147" s="35">
        <f t="shared" si="43"/>
        <v>7.2747223312709428E-2</v>
      </c>
      <c r="X147" s="35">
        <f t="shared" si="43"/>
        <v>7.0576735516121938E-2</v>
      </c>
      <c r="Y147" s="35">
        <f t="shared" si="43"/>
        <v>6.7121185675691017E-2</v>
      </c>
      <c r="Z147" s="35">
        <f t="shared" si="43"/>
        <v>6.35100195642192E-2</v>
      </c>
      <c r="AA147" s="35">
        <f t="shared" si="43"/>
        <v>6.01656491314808E-2</v>
      </c>
      <c r="AB147" s="35">
        <f t="shared" si="43"/>
        <v>5.8250300052913005E-2</v>
      </c>
      <c r="AC147" s="35">
        <f t="shared" si="43"/>
        <v>5.6207418191037861E-2</v>
      </c>
      <c r="AD147" s="35">
        <f t="shared" si="43"/>
        <v>5.4180840585774319E-2</v>
      </c>
      <c r="AE147" s="35">
        <f t="shared" si="43"/>
        <v>5.2911422563839176E-2</v>
      </c>
      <c r="AF147" s="35">
        <f t="shared" si="44"/>
        <v>5.2370408539375565E-2</v>
      </c>
      <c r="AG147" s="35">
        <f t="shared" si="44"/>
        <v>5.1094729027833428E-2</v>
      </c>
    </row>
    <row r="148" spans="1:33" ht="22" thickTop="1" thickBot="1">
      <c r="A148" s="20" t="s">
        <v>24</v>
      </c>
      <c r="B148" s="35">
        <f t="shared" si="45"/>
        <v>7.1804938027137735E-2</v>
      </c>
      <c r="C148" s="35">
        <f t="shared" si="43"/>
        <v>7.0478503038114523E-2</v>
      </c>
      <c r="D148" s="35">
        <f t="shared" si="43"/>
        <v>6.9076068969739321E-2</v>
      </c>
      <c r="E148" s="35">
        <f t="shared" si="43"/>
        <v>6.8600013526128198E-2</v>
      </c>
      <c r="F148" s="35">
        <f t="shared" si="43"/>
        <v>6.8306074376887502E-2</v>
      </c>
      <c r="G148" s="35">
        <f t="shared" si="43"/>
        <v>6.9073218673670458E-2</v>
      </c>
      <c r="H148" s="35">
        <f t="shared" si="43"/>
        <v>6.9957993087295584E-2</v>
      </c>
      <c r="I148" s="35">
        <f t="shared" si="43"/>
        <v>7.0923201309773559E-2</v>
      </c>
      <c r="J148" s="35">
        <f t="shared" si="43"/>
        <v>7.2484370220415123E-2</v>
      </c>
      <c r="K148" s="35">
        <f t="shared" si="43"/>
        <v>7.3946714568137825E-2</v>
      </c>
      <c r="L148" s="35">
        <f t="shared" si="43"/>
        <v>7.6505097068210001E-2</v>
      </c>
      <c r="M148" s="35">
        <f t="shared" si="43"/>
        <v>7.8554319978344736E-2</v>
      </c>
      <c r="N148" s="35">
        <f t="shared" si="43"/>
        <v>8.1111878673034099E-2</v>
      </c>
      <c r="O148" s="35">
        <f t="shared" si="43"/>
        <v>8.3819140108939205E-2</v>
      </c>
      <c r="P148" s="35">
        <f t="shared" si="43"/>
        <v>8.6283921424900559E-2</v>
      </c>
      <c r="Q148" s="35">
        <f t="shared" si="43"/>
        <v>8.7734521703141291E-2</v>
      </c>
      <c r="R148" s="35">
        <f t="shared" si="43"/>
        <v>8.8306634157844191E-2</v>
      </c>
      <c r="S148" s="35">
        <f t="shared" si="43"/>
        <v>8.8192259497546957E-2</v>
      </c>
      <c r="T148" s="35">
        <f t="shared" si="43"/>
        <v>8.7318856332545158E-2</v>
      </c>
      <c r="U148" s="35">
        <f t="shared" si="43"/>
        <v>8.6117358458760854E-2</v>
      </c>
      <c r="V148" s="35">
        <f t="shared" si="43"/>
        <v>8.4984393933505972E-2</v>
      </c>
      <c r="W148" s="35">
        <f t="shared" si="43"/>
        <v>8.4494455612348571E-2</v>
      </c>
      <c r="X148" s="35">
        <f t="shared" si="43"/>
        <v>8.4279440530069721E-2</v>
      </c>
      <c r="Y148" s="35">
        <f t="shared" si="43"/>
        <v>8.3425404307401044E-2</v>
      </c>
      <c r="Z148" s="35">
        <f t="shared" si="43"/>
        <v>8.1852405522728752E-2</v>
      </c>
      <c r="AA148" s="35">
        <f t="shared" si="43"/>
        <v>7.9360766146793632E-2</v>
      </c>
      <c r="AB148" s="35">
        <f t="shared" si="43"/>
        <v>7.6940444958452522E-2</v>
      </c>
      <c r="AC148" s="35">
        <f t="shared" si="43"/>
        <v>7.4131575006229786E-2</v>
      </c>
      <c r="AD148" s="35">
        <f t="shared" si="43"/>
        <v>6.97890697785368E-2</v>
      </c>
      <c r="AE148" s="35">
        <f t="shared" si="43"/>
        <v>6.5989441788243008E-2</v>
      </c>
      <c r="AF148" s="35">
        <f t="shared" si="44"/>
        <v>6.331205521939437E-2</v>
      </c>
      <c r="AG148" s="35">
        <f t="shared" si="44"/>
        <v>6.0773828106115917E-2</v>
      </c>
    </row>
    <row r="149" spans="1:33" ht="22" thickTop="1" thickBot="1">
      <c r="A149" s="20" t="s">
        <v>25</v>
      </c>
      <c r="B149" s="35">
        <f t="shared" si="45"/>
        <v>6.7261566233712405E-2</v>
      </c>
      <c r="C149" s="35">
        <f t="shared" si="43"/>
        <v>6.8602467317252808E-2</v>
      </c>
      <c r="D149" s="35">
        <f t="shared" si="43"/>
        <v>6.9836947390757784E-2</v>
      </c>
      <c r="E149" s="35">
        <f t="shared" si="43"/>
        <v>7.0903595971790204E-2</v>
      </c>
      <c r="F149" s="35">
        <f t="shared" si="43"/>
        <v>7.3927163577880303E-2</v>
      </c>
      <c r="G149" s="35">
        <f t="shared" si="43"/>
        <v>7.1347748649727677E-2</v>
      </c>
      <c r="H149" s="35">
        <f t="shared" si="43"/>
        <v>7.0144767055185617E-2</v>
      </c>
      <c r="I149" s="35">
        <f t="shared" si="43"/>
        <v>6.8822763923227004E-2</v>
      </c>
      <c r="J149" s="35">
        <f t="shared" si="43"/>
        <v>6.8409686396220207E-2</v>
      </c>
      <c r="K149" s="35">
        <f t="shared" si="43"/>
        <v>6.8103177207620172E-2</v>
      </c>
      <c r="L149" s="35">
        <f t="shared" si="43"/>
        <v>6.9274568800035422E-2</v>
      </c>
      <c r="M149" s="35">
        <f t="shared" si="43"/>
        <v>7.0118247199900105E-2</v>
      </c>
      <c r="N149" s="35">
        <f t="shared" si="43"/>
        <v>7.1096560806831965E-2</v>
      </c>
      <c r="O149" s="35">
        <f t="shared" si="43"/>
        <v>7.2693178220614274E-2</v>
      </c>
      <c r="P149" s="35">
        <f t="shared" si="43"/>
        <v>7.4155284115109341E-2</v>
      </c>
      <c r="Q149" s="35">
        <f t="shared" si="43"/>
        <v>7.6088410231571257E-2</v>
      </c>
      <c r="R149" s="35">
        <f t="shared" si="43"/>
        <v>7.8217828911071444E-2</v>
      </c>
      <c r="S149" s="35">
        <f t="shared" si="43"/>
        <v>8.0797973593820072E-2</v>
      </c>
      <c r="T149" s="35">
        <f t="shared" si="43"/>
        <v>8.3477646266648386E-2</v>
      </c>
      <c r="U149" s="35">
        <f t="shared" si="43"/>
        <v>8.590709269880982E-2</v>
      </c>
      <c r="V149" s="35">
        <f t="shared" si="43"/>
        <v>8.7383815617018121E-2</v>
      </c>
      <c r="W149" s="35">
        <f t="shared" si="43"/>
        <v>8.8218113222601202E-2</v>
      </c>
      <c r="X149" s="35">
        <f t="shared" si="43"/>
        <v>8.8566934725260685E-2</v>
      </c>
      <c r="Y149" s="35">
        <f t="shared" si="43"/>
        <v>8.7932402522377051E-2</v>
      </c>
      <c r="Z149" s="35">
        <f t="shared" si="43"/>
        <v>8.6856498504556942E-2</v>
      </c>
      <c r="AA149" s="35">
        <f t="shared" si="43"/>
        <v>8.5749974994242861E-2</v>
      </c>
      <c r="AB149" s="35">
        <f t="shared" si="43"/>
        <v>8.5069939872343972E-2</v>
      </c>
      <c r="AC149" s="35">
        <f t="shared" si="43"/>
        <v>8.399813655551526E-2</v>
      </c>
      <c r="AD149" s="35">
        <f t="shared" si="43"/>
        <v>8.284521904784721E-2</v>
      </c>
      <c r="AE149" s="35">
        <f t="shared" si="43"/>
        <v>8.1188666513601307E-2</v>
      </c>
      <c r="AF149" s="35">
        <f t="shared" si="44"/>
        <v>7.8978180782037138E-2</v>
      </c>
      <c r="AG149" s="35">
        <f t="shared" si="44"/>
        <v>7.6512017397018614E-2</v>
      </c>
    </row>
    <row r="150" spans="1:33" ht="22" thickTop="1" thickBot="1">
      <c r="A150" s="20" t="s">
        <v>26</v>
      </c>
      <c r="B150" s="35">
        <f t="shared" si="45"/>
        <v>6.8815550433683398E-2</v>
      </c>
      <c r="C150" s="35">
        <f t="shared" si="43"/>
        <v>6.894954888602467E-2</v>
      </c>
      <c r="D150" s="35">
        <f t="shared" si="43"/>
        <v>6.8403568441543314E-2</v>
      </c>
      <c r="E150" s="35">
        <f t="shared" si="43"/>
        <v>6.7256602153782874E-2</v>
      </c>
      <c r="F150" s="35">
        <f t="shared" si="43"/>
        <v>6.4020821573872788E-2</v>
      </c>
      <c r="G150" s="35">
        <f t="shared" si="43"/>
        <v>6.668974294087808E-2</v>
      </c>
      <c r="H150" s="35">
        <f t="shared" si="43"/>
        <v>6.8095537296785677E-2</v>
      </c>
      <c r="I150" s="35">
        <f t="shared" si="43"/>
        <v>6.9317416354182149E-2</v>
      </c>
      <c r="J150" s="35">
        <f t="shared" si="43"/>
        <v>7.0357322481563331E-2</v>
      </c>
      <c r="K150" s="35">
        <f t="shared" si="43"/>
        <v>7.3326526201929393E-2</v>
      </c>
      <c r="L150" s="35">
        <f t="shared" si="43"/>
        <v>7.1030502064984818E-2</v>
      </c>
      <c r="M150" s="35">
        <f t="shared" si="43"/>
        <v>6.9843455071259108E-2</v>
      </c>
      <c r="N150" s="35">
        <f t="shared" si="43"/>
        <v>6.855973831295957E-2</v>
      </c>
      <c r="O150" s="35">
        <f t="shared" si="43"/>
        <v>6.8171203678851405E-2</v>
      </c>
      <c r="P150" s="35">
        <f t="shared" si="43"/>
        <v>6.7870292209485816E-2</v>
      </c>
      <c r="Q150" s="35">
        <f t="shared" si="43"/>
        <v>6.8590086516165522E-2</v>
      </c>
      <c r="R150" s="35">
        <f t="shared" si="43"/>
        <v>6.9268227486155395E-2</v>
      </c>
      <c r="S150" s="35">
        <f t="shared" si="43"/>
        <v>7.0126771346996519E-2</v>
      </c>
      <c r="T150" s="35">
        <f t="shared" si="43"/>
        <v>7.1602626060608091E-2</v>
      </c>
      <c r="U150" s="35">
        <f t="shared" si="43"/>
        <v>7.3069791375555054E-2</v>
      </c>
      <c r="V150" s="35">
        <f t="shared" si="43"/>
        <v>7.4996113939299738E-2</v>
      </c>
      <c r="W150" s="35">
        <f t="shared" si="43"/>
        <v>7.7240030590631975E-2</v>
      </c>
      <c r="X150" s="35">
        <f t="shared" si="43"/>
        <v>7.9927646911733347E-2</v>
      </c>
      <c r="Y150" s="35">
        <f t="shared" si="43"/>
        <v>8.2547348109662799E-2</v>
      </c>
      <c r="Z150" s="35">
        <f t="shared" si="43"/>
        <v>8.4924321840019176E-2</v>
      </c>
      <c r="AA150" s="35">
        <f t="shared" si="43"/>
        <v>8.6405728507049515E-2</v>
      </c>
      <c r="AB150" s="35">
        <f t="shared" si="43"/>
        <v>8.723705256784875E-2</v>
      </c>
      <c r="AC150" s="35">
        <f t="shared" si="43"/>
        <v>8.7342642408193352E-2</v>
      </c>
      <c r="AD150" s="35">
        <f t="shared" si="43"/>
        <v>8.6651963172559396E-2</v>
      </c>
      <c r="AE150" s="35">
        <f t="shared" si="43"/>
        <v>8.5760429088627729E-2</v>
      </c>
      <c r="AF150" s="35">
        <f t="shared" si="44"/>
        <v>8.4741257983413337E-2</v>
      </c>
      <c r="AG150" s="35">
        <f t="shared" si="44"/>
        <v>8.4098836566186427E-2</v>
      </c>
    </row>
    <row r="151" spans="1:33" ht="22" thickTop="1" thickBot="1">
      <c r="A151" s="20" t="s">
        <v>27</v>
      </c>
      <c r="B151" s="35">
        <f t="shared" si="45"/>
        <v>6.1793033895690339E-2</v>
      </c>
      <c r="C151" s="35">
        <f t="shared" si="43"/>
        <v>6.2385840545019333E-2</v>
      </c>
      <c r="D151" s="35">
        <f t="shared" si="43"/>
        <v>6.4150152198699281E-2</v>
      </c>
      <c r="E151" s="35">
        <f t="shared" si="43"/>
        <v>6.5538001749195218E-2</v>
      </c>
      <c r="F151" s="35">
        <f t="shared" si="43"/>
        <v>6.6904710720144575E-2</v>
      </c>
      <c r="G151" s="35">
        <f t="shared" si="43"/>
        <v>6.7874125819477799E-2</v>
      </c>
      <c r="H151" s="35">
        <f t="shared" si="43"/>
        <v>6.8099442779509078E-2</v>
      </c>
      <c r="I151" s="35">
        <f t="shared" si="43"/>
        <v>6.7573514161375997E-2</v>
      </c>
      <c r="J151" s="35">
        <f t="shared" si="43"/>
        <v>6.6409349569744272E-2</v>
      </c>
      <c r="K151" s="35">
        <f t="shared" si="43"/>
        <v>6.318877898128572E-2</v>
      </c>
      <c r="L151" s="35">
        <f t="shared" ref="C151:AE159" si="46">L103/L$112</f>
        <v>6.6019940901307556E-2</v>
      </c>
      <c r="M151" s="35">
        <f t="shared" si="46"/>
        <v>6.7322704392025839E-2</v>
      </c>
      <c r="N151" s="35">
        <f t="shared" si="46"/>
        <v>6.8562241232273641E-2</v>
      </c>
      <c r="O151" s="35">
        <f t="shared" si="46"/>
        <v>6.9620044594755223E-2</v>
      </c>
      <c r="P151" s="35">
        <f t="shared" si="46"/>
        <v>7.2568840755559805E-2</v>
      </c>
      <c r="Q151" s="35">
        <f t="shared" si="46"/>
        <v>6.9860402995082296E-2</v>
      </c>
      <c r="R151" s="35">
        <f t="shared" si="46"/>
        <v>6.8651036871232848E-2</v>
      </c>
      <c r="S151" s="35">
        <f t="shared" si="46"/>
        <v>6.7324289949191998E-2</v>
      </c>
      <c r="T151" s="35">
        <f t="shared" si="46"/>
        <v>6.6820511276921415E-2</v>
      </c>
      <c r="U151" s="35">
        <f t="shared" si="46"/>
        <v>6.6339734461848293E-2</v>
      </c>
      <c r="V151" s="35">
        <f t="shared" si="46"/>
        <v>6.7042495840148653E-2</v>
      </c>
      <c r="W151" s="35">
        <f t="shared" si="46"/>
        <v>6.7652072550387632E-2</v>
      </c>
      <c r="X151" s="35">
        <f t="shared" si="46"/>
        <v>6.8746258672032892E-2</v>
      </c>
      <c r="Y151" s="35">
        <f t="shared" si="46"/>
        <v>7.0218582453224765E-2</v>
      </c>
      <c r="Z151" s="35">
        <f t="shared" si="46"/>
        <v>7.1687901468985959E-2</v>
      </c>
      <c r="AA151" s="35">
        <f t="shared" si="46"/>
        <v>7.3609547737312042E-2</v>
      </c>
      <c r="AB151" s="35">
        <f t="shared" si="46"/>
        <v>7.5614588435696267E-2</v>
      </c>
      <c r="AC151" s="35">
        <f t="shared" si="46"/>
        <v>7.7832985577362263E-2</v>
      </c>
      <c r="AD151" s="35">
        <f t="shared" si="46"/>
        <v>8.0475917366060204E-2</v>
      </c>
      <c r="AE151" s="35">
        <f t="shared" si="46"/>
        <v>8.2893957449755334E-2</v>
      </c>
      <c r="AF151" s="35">
        <f t="shared" ref="AF151:AG151" si="47">AF103/AF$112</f>
        <v>8.4074544204503943E-2</v>
      </c>
      <c r="AG151" s="35">
        <f t="shared" si="47"/>
        <v>8.5372763407265739E-2</v>
      </c>
    </row>
    <row r="152" spans="1:33" ht="22" thickTop="1" thickBot="1">
      <c r="A152" s="20" t="s">
        <v>28</v>
      </c>
      <c r="B152" s="35">
        <f t="shared" si="45"/>
        <v>6.2057595733854012E-2</v>
      </c>
      <c r="C152" s="35">
        <f t="shared" si="46"/>
        <v>6.1054363837230716E-2</v>
      </c>
      <c r="D152" s="35">
        <f t="shared" si="46"/>
        <v>6.0393171150693974E-2</v>
      </c>
      <c r="E152" s="35">
        <f t="shared" si="46"/>
        <v>6.0734155912091206E-2</v>
      </c>
      <c r="F152" s="35">
        <f t="shared" si="46"/>
        <v>6.0474072473148191E-2</v>
      </c>
      <c r="G152" s="35">
        <f t="shared" si="46"/>
        <v>6.0421454591339636E-2</v>
      </c>
      <c r="H152" s="35">
        <f t="shared" si="46"/>
        <v>6.1129534523892942E-2</v>
      </c>
      <c r="I152" s="35">
        <f t="shared" si="46"/>
        <v>6.289358823993671E-2</v>
      </c>
      <c r="J152" s="35">
        <f t="shared" si="46"/>
        <v>6.4301549058088825E-2</v>
      </c>
      <c r="K152" s="35">
        <f t="shared" si="46"/>
        <v>6.5609160127284974E-2</v>
      </c>
      <c r="L152" s="35">
        <f t="shared" si="46"/>
        <v>6.6704464996144838E-2</v>
      </c>
      <c r="M152" s="35">
        <f t="shared" si="46"/>
        <v>6.6887730782095769E-2</v>
      </c>
      <c r="N152" s="35">
        <f t="shared" si="46"/>
        <v>6.6367408531951361E-2</v>
      </c>
      <c r="O152" s="35">
        <f t="shared" si="46"/>
        <v>6.5238976934225354E-2</v>
      </c>
      <c r="P152" s="35">
        <f t="shared" si="46"/>
        <v>6.2049326481651915E-2</v>
      </c>
      <c r="Q152" s="35">
        <f t="shared" si="46"/>
        <v>6.4483189260211779E-2</v>
      </c>
      <c r="R152" s="35">
        <f t="shared" si="46"/>
        <v>6.5640910715041093E-2</v>
      </c>
      <c r="S152" s="35">
        <f t="shared" si="46"/>
        <v>6.664713374540629E-2</v>
      </c>
      <c r="T152" s="35">
        <f t="shared" si="46"/>
        <v>6.7495420893212893E-2</v>
      </c>
      <c r="U152" s="35">
        <f t="shared" si="46"/>
        <v>7.0197268319515241E-2</v>
      </c>
      <c r="V152" s="35">
        <f t="shared" si="46"/>
        <v>6.7617676983569033E-2</v>
      </c>
      <c r="W152" s="35">
        <f t="shared" si="46"/>
        <v>6.6489689909278046E-2</v>
      </c>
      <c r="X152" s="35">
        <f t="shared" si="46"/>
        <v>6.5122542360221816E-2</v>
      </c>
      <c r="Y152" s="35">
        <f t="shared" si="46"/>
        <v>6.4497725084887686E-2</v>
      </c>
      <c r="Z152" s="35">
        <f t="shared" si="46"/>
        <v>6.4140608866404603E-2</v>
      </c>
      <c r="AA152" s="35">
        <f t="shared" si="46"/>
        <v>6.4881534036060312E-2</v>
      </c>
      <c r="AB152" s="35">
        <f t="shared" si="46"/>
        <v>6.5495890618300287E-2</v>
      </c>
      <c r="AC152" s="35">
        <f t="shared" si="46"/>
        <v>6.6439998682580381E-2</v>
      </c>
      <c r="AD152" s="35">
        <f t="shared" si="46"/>
        <v>6.8146750481677468E-2</v>
      </c>
      <c r="AE152" s="35">
        <f t="shared" si="46"/>
        <v>6.9801098855348701E-2</v>
      </c>
      <c r="AF152" s="35">
        <f t="shared" ref="AF152:AG152" si="48">AF104/AF$112</f>
        <v>7.1648243788137486E-2</v>
      </c>
      <c r="AG152" s="35">
        <f t="shared" si="48"/>
        <v>7.3753378907098183E-2</v>
      </c>
    </row>
    <row r="153" spans="1:33" ht="22" thickTop="1" thickBot="1">
      <c r="A153" s="20" t="s">
        <v>29</v>
      </c>
      <c r="B153" s="35">
        <f t="shared" si="45"/>
        <v>6.0681597870611073E-2</v>
      </c>
      <c r="C153" s="35">
        <f t="shared" si="46"/>
        <v>6.1141824709998162E-2</v>
      </c>
      <c r="D153" s="35">
        <f t="shared" si="46"/>
        <v>6.0796395286696503E-2</v>
      </c>
      <c r="E153" s="35">
        <f t="shared" si="46"/>
        <v>6.0273163379526137E-2</v>
      </c>
      <c r="F153" s="35">
        <f t="shared" si="46"/>
        <v>6.0302322079122443E-2</v>
      </c>
      <c r="G153" s="35">
        <f t="shared" si="46"/>
        <v>5.9839261338575603E-2</v>
      </c>
      <c r="H153" s="35">
        <f t="shared" si="46"/>
        <v>5.9034817378479182E-2</v>
      </c>
      <c r="I153" s="35">
        <f t="shared" si="46"/>
        <v>5.8434145150662503E-2</v>
      </c>
      <c r="J153" s="35">
        <f t="shared" si="46"/>
        <v>5.8860541236611434E-2</v>
      </c>
      <c r="K153" s="35">
        <f t="shared" si="46"/>
        <v>5.8686696250627446E-2</v>
      </c>
      <c r="L153" s="35">
        <f t="shared" si="46"/>
        <v>5.8778000094039322E-2</v>
      </c>
      <c r="M153" s="35">
        <f t="shared" si="46"/>
        <v>5.9417303974779276E-2</v>
      </c>
      <c r="N153" s="35">
        <f t="shared" si="46"/>
        <v>6.1155647905693639E-2</v>
      </c>
      <c r="O153" s="35">
        <f t="shared" si="46"/>
        <v>6.2564473420757716E-2</v>
      </c>
      <c r="P153" s="35">
        <f t="shared" si="46"/>
        <v>6.3875494020049745E-2</v>
      </c>
      <c r="Q153" s="35">
        <f t="shared" si="46"/>
        <v>6.4630485426716094E-2</v>
      </c>
      <c r="R153" s="35">
        <f t="shared" si="46"/>
        <v>6.4760913451110319E-2</v>
      </c>
      <c r="S153" s="35">
        <f t="shared" si="46"/>
        <v>6.4154446270802454E-2</v>
      </c>
      <c r="T153" s="35">
        <f t="shared" si="46"/>
        <v>6.2917094477312932E-2</v>
      </c>
      <c r="U153" s="35">
        <f t="shared" si="46"/>
        <v>5.9678435338842831E-2</v>
      </c>
      <c r="V153" s="35">
        <f t="shared" si="46"/>
        <v>6.190583015088514E-2</v>
      </c>
      <c r="W153" s="35">
        <f t="shared" si="46"/>
        <v>6.2889876574384052E-2</v>
      </c>
      <c r="X153" s="35">
        <f t="shared" si="46"/>
        <v>6.3571995328008238E-2</v>
      </c>
      <c r="Y153" s="35">
        <f t="shared" si="46"/>
        <v>6.4258508311016066E-2</v>
      </c>
      <c r="Z153" s="35">
        <f t="shared" si="46"/>
        <v>6.6863946476685948E-2</v>
      </c>
      <c r="AA153" s="35">
        <f t="shared" si="46"/>
        <v>6.446642789428686E-2</v>
      </c>
      <c r="AB153" s="35">
        <f t="shared" si="46"/>
        <v>6.3105502179133632E-2</v>
      </c>
      <c r="AC153" s="35">
        <f t="shared" si="46"/>
        <v>6.1811630122426811E-2</v>
      </c>
      <c r="AD153" s="35">
        <f t="shared" si="46"/>
        <v>6.1621463989691719E-2</v>
      </c>
      <c r="AE153" s="35">
        <f t="shared" si="46"/>
        <v>6.1616361889365076E-2</v>
      </c>
      <c r="AF153" s="35">
        <f t="shared" ref="AF153:AG153" si="49">AF105/AF$112</f>
        <v>6.2566019807332909E-2</v>
      </c>
      <c r="AG153" s="35">
        <f t="shared" si="49"/>
        <v>6.3660084608898923E-2</v>
      </c>
    </row>
    <row r="154" spans="1:33" ht="22" thickTop="1" thickBot="1">
      <c r="A154" s="20" t="s">
        <v>30</v>
      </c>
      <c r="B154" s="35">
        <f t="shared" si="45"/>
        <v>4.131148069435394E-2</v>
      </c>
      <c r="C154" s="35">
        <f t="shared" si="46"/>
        <v>4.6545986006260358E-2</v>
      </c>
      <c r="D154" s="35">
        <f t="shared" si="46"/>
        <v>5.2619829145279906E-2</v>
      </c>
      <c r="E154" s="35">
        <f t="shared" si="46"/>
        <v>5.6547497183206806E-2</v>
      </c>
      <c r="F154" s="35">
        <f t="shared" si="46"/>
        <v>5.6955143717372883E-2</v>
      </c>
      <c r="G154" s="35">
        <f t="shared" si="46"/>
        <v>5.7378328390551687E-2</v>
      </c>
      <c r="H154" s="35">
        <f t="shared" si="46"/>
        <v>5.7933241516200287E-2</v>
      </c>
      <c r="I154" s="35">
        <f t="shared" si="46"/>
        <v>5.7640085751990998E-2</v>
      </c>
      <c r="J154" s="35">
        <f t="shared" si="46"/>
        <v>5.7229338731722292E-2</v>
      </c>
      <c r="K154" s="35">
        <f t="shared" si="46"/>
        <v>5.732466014843815E-2</v>
      </c>
      <c r="L154" s="35">
        <f t="shared" si="46"/>
        <v>5.7056989198716497E-2</v>
      </c>
      <c r="M154" s="35">
        <f t="shared" si="46"/>
        <v>5.6280891329055144E-2</v>
      </c>
      <c r="N154" s="35">
        <f t="shared" si="46"/>
        <v>5.579166427751641E-2</v>
      </c>
      <c r="O154" s="35">
        <f t="shared" si="46"/>
        <v>5.6272753904541041E-2</v>
      </c>
      <c r="P154" s="35">
        <f t="shared" si="46"/>
        <v>5.621248498038435E-2</v>
      </c>
      <c r="Q154" s="35">
        <f t="shared" si="46"/>
        <v>5.6142204960356545E-2</v>
      </c>
      <c r="R154" s="35">
        <f t="shared" si="46"/>
        <v>5.6665658641163623E-2</v>
      </c>
      <c r="S154" s="35">
        <f t="shared" si="46"/>
        <v>5.8209001361480453E-2</v>
      </c>
      <c r="T154" s="35">
        <f t="shared" si="46"/>
        <v>5.9469191501980469E-2</v>
      </c>
      <c r="U154" s="35">
        <f t="shared" si="46"/>
        <v>6.0620417071450432E-2</v>
      </c>
      <c r="V154" s="35">
        <f t="shared" si="46"/>
        <v>6.1322921045844921E-2</v>
      </c>
      <c r="W154" s="35">
        <f t="shared" si="46"/>
        <v>6.1376126900708233E-2</v>
      </c>
      <c r="X154" s="35">
        <f t="shared" si="46"/>
        <v>6.0428900966981058E-2</v>
      </c>
      <c r="Y154" s="35">
        <f t="shared" si="46"/>
        <v>5.8977749841789266E-2</v>
      </c>
      <c r="Z154" s="35">
        <f t="shared" si="46"/>
        <v>5.5882334801021956E-2</v>
      </c>
      <c r="AA154" s="35">
        <f t="shared" si="46"/>
        <v>5.8070240696008024E-2</v>
      </c>
      <c r="AB154" s="35">
        <f t="shared" si="46"/>
        <v>5.8808698471752796E-2</v>
      </c>
      <c r="AC154" s="35">
        <f t="shared" si="46"/>
        <v>5.9582580978324924E-2</v>
      </c>
      <c r="AD154" s="35">
        <f t="shared" si="46"/>
        <v>6.063074396114114E-2</v>
      </c>
      <c r="AE154" s="35">
        <f t="shared" si="46"/>
        <v>6.3355041408025378E-2</v>
      </c>
      <c r="AF154" s="35">
        <f t="shared" ref="AF154:AG154" si="50">AF106/AF$112</f>
        <v>6.1076215315585755E-2</v>
      </c>
      <c r="AG154" s="35">
        <f t="shared" si="50"/>
        <v>6.0291010038191178E-2</v>
      </c>
    </row>
    <row r="155" spans="1:33" ht="22" thickTop="1" thickBot="1">
      <c r="A155" s="20" t="s">
        <v>31</v>
      </c>
      <c r="B155" s="35">
        <f t="shared" si="45"/>
        <v>4.4735127318945529E-2</v>
      </c>
      <c r="C155" s="35">
        <f t="shared" si="46"/>
        <v>4.0299438409132755E-2</v>
      </c>
      <c r="D155" s="35">
        <f t="shared" si="46"/>
        <v>3.5552078744702502E-2</v>
      </c>
      <c r="E155" s="35">
        <f t="shared" si="46"/>
        <v>3.2851698886302773E-2</v>
      </c>
      <c r="F155" s="35">
        <f t="shared" si="46"/>
        <v>3.440893837793594E-2</v>
      </c>
      <c r="G155" s="35">
        <f t="shared" si="46"/>
        <v>3.7836585502077899E-2</v>
      </c>
      <c r="H155" s="35">
        <f t="shared" si="46"/>
        <v>4.2826374873502562E-2</v>
      </c>
      <c r="I155" s="35">
        <f t="shared" si="46"/>
        <v>4.8480067984883274E-2</v>
      </c>
      <c r="J155" s="35">
        <f t="shared" si="46"/>
        <v>5.2161360504002392E-2</v>
      </c>
      <c r="K155" s="35">
        <f t="shared" si="46"/>
        <v>5.2627739479723247E-2</v>
      </c>
      <c r="L155" s="35">
        <f t="shared" si="46"/>
        <v>5.3100718396510864E-2</v>
      </c>
      <c r="M155" s="35">
        <f t="shared" si="46"/>
        <v>5.3649403523354594E-2</v>
      </c>
      <c r="N155" s="35">
        <f t="shared" si="46"/>
        <v>5.3448476723305452E-2</v>
      </c>
      <c r="O155" s="35">
        <f t="shared" si="46"/>
        <v>5.3133712221331071E-2</v>
      </c>
      <c r="P155" s="35">
        <f t="shared" si="46"/>
        <v>5.3265487837569972E-2</v>
      </c>
      <c r="Q155" s="35">
        <f t="shared" si="46"/>
        <v>5.2919084703428654E-2</v>
      </c>
      <c r="R155" s="35">
        <f t="shared" si="46"/>
        <v>5.2287497873696208E-2</v>
      </c>
      <c r="S155" s="35">
        <f t="shared" si="46"/>
        <v>5.1852961903187493E-2</v>
      </c>
      <c r="T155" s="35">
        <f t="shared" si="46"/>
        <v>5.2227569623047261E-2</v>
      </c>
      <c r="U155" s="35">
        <f t="shared" si="46"/>
        <v>5.2140363484733554E-2</v>
      </c>
      <c r="V155" s="35">
        <f t="shared" si="46"/>
        <v>5.2121347544539558E-2</v>
      </c>
      <c r="W155" s="35">
        <f t="shared" si="46"/>
        <v>5.2558414495172373E-2</v>
      </c>
      <c r="X155" s="35">
        <f t="shared" si="46"/>
        <v>5.373873001061915E-2</v>
      </c>
      <c r="Y155" s="35">
        <f t="shared" si="46"/>
        <v>5.4706113519816767E-2</v>
      </c>
      <c r="Z155" s="35">
        <f t="shared" si="46"/>
        <v>5.58342696467913E-2</v>
      </c>
      <c r="AA155" s="35">
        <f t="shared" si="46"/>
        <v>5.6508781831588709E-2</v>
      </c>
      <c r="AB155" s="35">
        <f t="shared" si="46"/>
        <v>5.627907628232507E-2</v>
      </c>
      <c r="AC155" s="35">
        <f t="shared" si="46"/>
        <v>5.559448664030861E-2</v>
      </c>
      <c r="AD155" s="35">
        <f t="shared" si="46"/>
        <v>5.4664325177568543E-2</v>
      </c>
      <c r="AE155" s="35">
        <f t="shared" si="46"/>
        <v>5.2034044812424178E-2</v>
      </c>
      <c r="AF155" s="35">
        <f t="shared" ref="AF155:AG155" si="51">AF107/AF$112</f>
        <v>5.4039459319024812E-2</v>
      </c>
      <c r="AG155" s="35">
        <f t="shared" si="51"/>
        <v>5.5228692298427043E-2</v>
      </c>
    </row>
    <row r="156" spans="1:33" ht="22" thickTop="1" thickBot="1">
      <c r="A156" s="20" t="s">
        <v>32</v>
      </c>
      <c r="B156" s="35">
        <f t="shared" si="45"/>
        <v>3.7778002915015554E-2</v>
      </c>
      <c r="C156" s="35">
        <f t="shared" si="46"/>
        <v>3.9107899097772049E-2</v>
      </c>
      <c r="D156" s="35">
        <f t="shared" si="46"/>
        <v>4.0070858816776515E-2</v>
      </c>
      <c r="E156" s="35">
        <f t="shared" si="46"/>
        <v>4.0931490160661881E-2</v>
      </c>
      <c r="F156" s="35">
        <f t="shared" si="46"/>
        <v>4.0886250426789381E-2</v>
      </c>
      <c r="G156" s="35">
        <f t="shared" si="46"/>
        <v>3.8737571507145026E-2</v>
      </c>
      <c r="H156" s="35">
        <f t="shared" si="46"/>
        <v>3.5033098966080881E-2</v>
      </c>
      <c r="I156" s="35">
        <f t="shared" si="46"/>
        <v>3.0986212137063693E-2</v>
      </c>
      <c r="J156" s="35">
        <f t="shared" si="46"/>
        <v>2.8780562133600963E-2</v>
      </c>
      <c r="K156" s="35">
        <f t="shared" si="46"/>
        <v>3.0390144676316327E-2</v>
      </c>
      <c r="L156" s="35">
        <f t="shared" si="46"/>
        <v>3.3591211066693508E-2</v>
      </c>
      <c r="M156" s="35">
        <f t="shared" si="46"/>
        <v>3.8088103004667362E-2</v>
      </c>
      <c r="N156" s="35">
        <f t="shared" si="46"/>
        <v>4.3214949800540081E-2</v>
      </c>
      <c r="O156" s="35">
        <f t="shared" si="46"/>
        <v>4.649927080688962E-2</v>
      </c>
      <c r="P156" s="35">
        <f t="shared" si="46"/>
        <v>4.6990021396006651E-2</v>
      </c>
      <c r="Q156" s="35">
        <f t="shared" si="46"/>
        <v>4.7329963293433842E-2</v>
      </c>
      <c r="R156" s="35">
        <f t="shared" si="46"/>
        <v>4.7724832438260686E-2</v>
      </c>
      <c r="S156" s="35">
        <f t="shared" si="46"/>
        <v>4.7451110576494461E-2</v>
      </c>
      <c r="T156" s="35">
        <f t="shared" si="46"/>
        <v>4.7160953791990937E-2</v>
      </c>
      <c r="U156" s="35">
        <f t="shared" si="46"/>
        <v>4.7353046857325366E-2</v>
      </c>
      <c r="V156" s="35">
        <f t="shared" si="46"/>
        <v>4.728607235845024E-2</v>
      </c>
      <c r="W156" s="35">
        <f t="shared" si="46"/>
        <v>4.6825630109809321E-2</v>
      </c>
      <c r="X156" s="35">
        <f t="shared" si="46"/>
        <v>4.6234749183538051E-2</v>
      </c>
      <c r="Y156" s="35">
        <f t="shared" si="46"/>
        <v>4.6450886140739556E-2</v>
      </c>
      <c r="Z156" s="35">
        <f t="shared" si="46"/>
        <v>4.6373516014947838E-2</v>
      </c>
      <c r="AA156" s="35">
        <f t="shared" si="46"/>
        <v>4.641914385785649E-2</v>
      </c>
      <c r="AB156" s="35">
        <f t="shared" si="46"/>
        <v>4.677564111810973E-2</v>
      </c>
      <c r="AC156" s="35">
        <f t="shared" si="46"/>
        <v>4.8131594477526088E-2</v>
      </c>
      <c r="AD156" s="35">
        <f t="shared" si="46"/>
        <v>4.9473216585194386E-2</v>
      </c>
      <c r="AE156" s="35">
        <f t="shared" si="46"/>
        <v>5.0743431826903697E-2</v>
      </c>
      <c r="AF156" s="35">
        <f t="shared" ref="AF156:AG156" si="52">AF108/AF$112</f>
        <v>5.1314503682481062E-2</v>
      </c>
      <c r="AG156" s="35">
        <f t="shared" si="52"/>
        <v>5.156177408293245E-2</v>
      </c>
    </row>
    <row r="157" spans="1:33" ht="22" thickTop="1" thickBot="1">
      <c r="A157" s="20" t="s">
        <v>33</v>
      </c>
      <c r="B157" s="35">
        <f t="shared" si="45"/>
        <v>2.4913712316055842E-2</v>
      </c>
      <c r="C157" s="35">
        <f t="shared" si="46"/>
        <v>2.5506582581476707E-2</v>
      </c>
      <c r="D157" s="35">
        <f t="shared" si="46"/>
        <v>2.6551342722563844E-2</v>
      </c>
      <c r="E157" s="35">
        <f t="shared" si="46"/>
        <v>2.7471842419686313E-2</v>
      </c>
      <c r="F157" s="35">
        <f t="shared" si="46"/>
        <v>2.8819808085603891E-2</v>
      </c>
      <c r="G157" s="35">
        <f t="shared" si="46"/>
        <v>3.0068569172166243E-2</v>
      </c>
      <c r="H157" s="35">
        <f t="shared" si="46"/>
        <v>3.1461879616941066E-2</v>
      </c>
      <c r="I157" s="35">
        <f t="shared" si="46"/>
        <v>3.2479805516246442E-2</v>
      </c>
      <c r="J157" s="35">
        <f t="shared" si="46"/>
        <v>3.3355673864900508E-2</v>
      </c>
      <c r="K157" s="35">
        <f t="shared" si="46"/>
        <v>3.3485598114737135E-2</v>
      </c>
      <c r="L157" s="35">
        <f t="shared" si="46"/>
        <v>3.178597563285953E-2</v>
      </c>
      <c r="M157" s="35">
        <f t="shared" si="46"/>
        <v>2.8712587484608452E-2</v>
      </c>
      <c r="N157" s="35">
        <f t="shared" si="46"/>
        <v>2.543421099336772E-2</v>
      </c>
      <c r="O157" s="35">
        <f t="shared" si="46"/>
        <v>2.376508186576165E-2</v>
      </c>
      <c r="P157" s="35">
        <f t="shared" si="46"/>
        <v>2.5379918598105702E-2</v>
      </c>
      <c r="Q157" s="35">
        <f t="shared" si="46"/>
        <v>2.825849844661282E-2</v>
      </c>
      <c r="R157" s="35">
        <f t="shared" si="46"/>
        <v>3.212248769893878E-2</v>
      </c>
      <c r="S157" s="35">
        <f t="shared" si="46"/>
        <v>3.6391713919760017E-2</v>
      </c>
      <c r="T157" s="35">
        <f t="shared" si="46"/>
        <v>3.9022127983108307E-2</v>
      </c>
      <c r="U157" s="35">
        <f t="shared" si="46"/>
        <v>3.939133829276624E-2</v>
      </c>
      <c r="V157" s="35">
        <f t="shared" si="46"/>
        <v>3.9681537325613025E-2</v>
      </c>
      <c r="W157" s="35">
        <f t="shared" si="46"/>
        <v>4.0056718486180184E-2</v>
      </c>
      <c r="X157" s="35">
        <f t="shared" si="46"/>
        <v>3.9826240010045429E-2</v>
      </c>
      <c r="Y157" s="35">
        <f t="shared" si="46"/>
        <v>3.959305307635555E-2</v>
      </c>
      <c r="Z157" s="35">
        <f t="shared" si="46"/>
        <v>3.9877914508254127E-2</v>
      </c>
      <c r="AA157" s="35">
        <f t="shared" si="46"/>
        <v>3.9892271180404962E-2</v>
      </c>
      <c r="AB157" s="35">
        <f t="shared" si="46"/>
        <v>3.9346914268595282E-2</v>
      </c>
      <c r="AC157" s="35">
        <f t="shared" si="46"/>
        <v>3.9068948895925715E-2</v>
      </c>
      <c r="AD157" s="35">
        <f t="shared" si="46"/>
        <v>3.9656682568717905E-2</v>
      </c>
      <c r="AE157" s="35">
        <f t="shared" si="46"/>
        <v>3.9959537984459059E-2</v>
      </c>
      <c r="AF157" s="35">
        <f t="shared" ref="AF157:AG157" si="53">AF109/AF$112</f>
        <v>4.0133449891494186E-2</v>
      </c>
      <c r="AG157" s="35">
        <f t="shared" si="53"/>
        <v>4.0882420178312888E-2</v>
      </c>
    </row>
    <row r="158" spans="1:33" ht="22" thickTop="1" thickBot="1">
      <c r="A158" s="20" t="s">
        <v>34</v>
      </c>
      <c r="B158" s="35">
        <f t="shared" si="45"/>
        <v>1.3864283691339917E-2</v>
      </c>
      <c r="C158" s="35">
        <f t="shared" si="46"/>
        <v>1.4603203829865586E-2</v>
      </c>
      <c r="D158" s="35">
        <f t="shared" si="46"/>
        <v>1.5015726201605625E-2</v>
      </c>
      <c r="E158" s="35">
        <f t="shared" si="46"/>
        <v>1.5734015590012931E-2</v>
      </c>
      <c r="F158" s="35">
        <f t="shared" si="46"/>
        <v>1.6170288101514368E-2</v>
      </c>
      <c r="G158" s="35">
        <f t="shared" si="46"/>
        <v>1.692037926913946E-2</v>
      </c>
      <c r="H158" s="35">
        <f t="shared" si="46"/>
        <v>1.7632795027631289E-2</v>
      </c>
      <c r="I158" s="35">
        <f t="shared" si="46"/>
        <v>1.8675882436076038E-2</v>
      </c>
      <c r="J158" s="35">
        <f t="shared" si="46"/>
        <v>1.9549225356388762E-2</v>
      </c>
      <c r="K158" s="35">
        <f t="shared" si="46"/>
        <v>2.0700844869439145E-2</v>
      </c>
      <c r="L158" s="35">
        <f t="shared" si="46"/>
        <v>2.1760973042213156E-2</v>
      </c>
      <c r="M158" s="35">
        <f t="shared" si="46"/>
        <v>2.2928737241305768E-2</v>
      </c>
      <c r="N158" s="35">
        <f t="shared" si="46"/>
        <v>2.3886951781031875E-2</v>
      </c>
      <c r="O158" s="35">
        <f t="shared" si="46"/>
        <v>2.469347639775649E-2</v>
      </c>
      <c r="P158" s="35">
        <f t="shared" si="46"/>
        <v>2.4970323643517218E-2</v>
      </c>
      <c r="Q158" s="35">
        <f t="shared" si="46"/>
        <v>2.3715134635925443E-2</v>
      </c>
      <c r="R158" s="35">
        <f t="shared" si="46"/>
        <v>2.1388141119970335E-2</v>
      </c>
      <c r="S158" s="35">
        <f t="shared" si="46"/>
        <v>1.8857109064933077E-2</v>
      </c>
      <c r="T158" s="35">
        <f t="shared" si="46"/>
        <v>1.7690346473669717E-2</v>
      </c>
      <c r="U158" s="35">
        <f t="shared" si="46"/>
        <v>1.9217137103034659E-2</v>
      </c>
      <c r="V158" s="35">
        <f t="shared" si="46"/>
        <v>2.1674724354648966E-2</v>
      </c>
      <c r="W158" s="35">
        <f t="shared" si="46"/>
        <v>2.4645887570002155E-2</v>
      </c>
      <c r="X158" s="35">
        <f t="shared" si="46"/>
        <v>2.7545483182020408E-2</v>
      </c>
      <c r="Y158" s="35">
        <f t="shared" si="46"/>
        <v>2.9445079191031835E-2</v>
      </c>
      <c r="Z158" s="35">
        <f t="shared" si="46"/>
        <v>2.9886530080811137E-2</v>
      </c>
      <c r="AA158" s="35">
        <f t="shared" si="46"/>
        <v>3.0294501207571892E-2</v>
      </c>
      <c r="AB158" s="35">
        <f t="shared" si="46"/>
        <v>3.0581041673330443E-2</v>
      </c>
      <c r="AC158" s="35">
        <f t="shared" si="46"/>
        <v>3.0586920798845146E-2</v>
      </c>
      <c r="AD158" s="35">
        <f t="shared" si="46"/>
        <v>3.0664406136970503E-2</v>
      </c>
      <c r="AE158" s="35">
        <f t="shared" si="46"/>
        <v>3.1081266573206114E-2</v>
      </c>
      <c r="AF158" s="35">
        <f t="shared" ref="AF158:AG158" si="54">AF110/AF$112</f>
        <v>3.1155477199975194E-2</v>
      </c>
      <c r="AG158" s="35">
        <f t="shared" si="54"/>
        <v>3.1167883032253148E-2</v>
      </c>
    </row>
    <row r="159" spans="1:33" ht="22" thickTop="1" thickBot="1">
      <c r="A159" s="20" t="s">
        <v>35</v>
      </c>
      <c r="B159" s="35">
        <f t="shared" ref="B159" si="55">B111/B$112</f>
        <v>7.3904624190945034E-3</v>
      </c>
      <c r="C159" s="35">
        <f t="shared" si="46"/>
        <v>7.7715890259620699E-3</v>
      </c>
      <c r="D159" s="35">
        <f t="shared" si="46"/>
        <v>8.131686742717685E-3</v>
      </c>
      <c r="E159" s="35">
        <f t="shared" si="46"/>
        <v>8.6344085378393439E-3</v>
      </c>
      <c r="F159" s="35">
        <f t="shared" si="46"/>
        <v>9.0229885718161509E-3</v>
      </c>
      <c r="G159" s="35">
        <f t="shared" si="46"/>
        <v>9.5564275812961737E-3</v>
      </c>
      <c r="H159" s="35">
        <f t="shared" si="46"/>
        <v>1.0317596152410315E-2</v>
      </c>
      <c r="I159" s="35">
        <f t="shared" si="46"/>
        <v>1.0923192132548496E-2</v>
      </c>
      <c r="J159" s="35">
        <f t="shared" si="46"/>
        <v>1.1787093588496575E-2</v>
      </c>
      <c r="K159" s="35">
        <f t="shared" si="46"/>
        <v>1.2443786853698891E-2</v>
      </c>
      <c r="L159" s="35">
        <f t="shared" si="46"/>
        <v>1.3256577160405063E-2</v>
      </c>
      <c r="M159" s="35">
        <f t="shared" si="46"/>
        <v>1.4095058936759532E-2</v>
      </c>
      <c r="N159" s="35">
        <f t="shared" si="46"/>
        <v>1.5090328082663688E-2</v>
      </c>
      <c r="O159" s="35">
        <f t="shared" si="46"/>
        <v>1.6043612043356591E-2</v>
      </c>
      <c r="P159" s="35">
        <f t="shared" si="46"/>
        <v>1.7206843637693078E-2</v>
      </c>
      <c r="Q159" s="35">
        <f t="shared" si="46"/>
        <v>1.8491994498533365E-2</v>
      </c>
      <c r="R159" s="35">
        <f t="shared" si="46"/>
        <v>1.9689573146200599E-2</v>
      </c>
      <c r="S159" s="35">
        <f t="shared" si="46"/>
        <v>2.0763136897553859E-2</v>
      </c>
      <c r="T159" s="35">
        <f t="shared" si="46"/>
        <v>2.1734676017743412E-2</v>
      </c>
      <c r="U159" s="35">
        <f t="shared" si="46"/>
        <v>2.2466275412657645E-2</v>
      </c>
      <c r="V159" s="35">
        <f t="shared" si="46"/>
        <v>2.233756266272879E-2</v>
      </c>
      <c r="W159" s="35">
        <f t="shared" si="46"/>
        <v>2.1195125752353973E-2</v>
      </c>
      <c r="X159" s="35">
        <f t="shared" si="46"/>
        <v>1.9766984952419509E-2</v>
      </c>
      <c r="Y159" s="35">
        <f t="shared" si="46"/>
        <v>1.9602497534482444E-2</v>
      </c>
      <c r="Z159" s="35">
        <f t="shared" si="46"/>
        <v>2.0953004401789811E-2</v>
      </c>
      <c r="AA159" s="35">
        <f t="shared" si="46"/>
        <v>2.2562699953541102E-2</v>
      </c>
      <c r="AB159" s="35">
        <f t="shared" si="46"/>
        <v>2.3847020157325774E-2</v>
      </c>
      <c r="AC159" s="35">
        <f t="shared" si="46"/>
        <v>2.5072401115332425E-2</v>
      </c>
      <c r="AD159" s="35">
        <f t="shared" si="46"/>
        <v>2.6367568489692031E-2</v>
      </c>
      <c r="AE159" s="35">
        <f t="shared" si="46"/>
        <v>2.7706340409376997E-2</v>
      </c>
      <c r="AF159" s="35">
        <f t="shared" ref="AF159:AG159" si="56">AF111/AF$112</f>
        <v>2.899422023435113E-2</v>
      </c>
      <c r="AG159" s="35">
        <f t="shared" si="56"/>
        <v>3.0006825412822763E-2</v>
      </c>
    </row>
    <row r="160" spans="1:33" ht="22" thickTop="1" thickBot="1">
      <c r="A160" s="20" t="s">
        <v>36</v>
      </c>
      <c r="B160" s="32">
        <f>SUM(B142:B159)</f>
        <v>1.0000000000000002</v>
      </c>
      <c r="C160" s="32">
        <f t="shared" ref="C160:AE160" si="57">SUM(C142:C159)</f>
        <v>1</v>
      </c>
      <c r="D160" s="32">
        <f t="shared" si="57"/>
        <v>0.99999999999999989</v>
      </c>
      <c r="E160" s="32">
        <f t="shared" si="57"/>
        <v>1.0000000000000002</v>
      </c>
      <c r="F160" s="32">
        <f t="shared" si="57"/>
        <v>1</v>
      </c>
      <c r="G160" s="32">
        <f t="shared" si="57"/>
        <v>1.0000000000000002</v>
      </c>
      <c r="H160" s="32">
        <f t="shared" si="57"/>
        <v>0.99999999999999978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0.99999999999999989</v>
      </c>
      <c r="N160" s="32">
        <f t="shared" si="57"/>
        <v>0.99999999999999978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0.99999999999999989</v>
      </c>
      <c r="S160" s="32">
        <f t="shared" si="57"/>
        <v>1</v>
      </c>
      <c r="T160" s="32">
        <f t="shared" si="57"/>
        <v>1.0000000000000002</v>
      </c>
      <c r="U160" s="32">
        <f t="shared" si="57"/>
        <v>0.99999999999999989</v>
      </c>
      <c r="V160" s="32">
        <f t="shared" si="57"/>
        <v>1</v>
      </c>
      <c r="W160" s="32">
        <f t="shared" si="57"/>
        <v>1.0000000000000002</v>
      </c>
      <c r="X160" s="32">
        <f t="shared" si="57"/>
        <v>1.0000000000000002</v>
      </c>
      <c r="Y160" s="32">
        <f t="shared" si="57"/>
        <v>0.99999999999999989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1.0000000000000002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1.0000000000000002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09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T295"/>
  <sheetViews>
    <sheetView topLeftCell="V193" workbookViewId="0">
      <selection activeCell="AK234" sqref="AK234"/>
    </sheetView>
  </sheetViews>
  <sheetFormatPr baseColWidth="10" defaultColWidth="8.83203125" defaultRowHeight="14" x14ac:dyDescent="0"/>
  <sheetData>
    <row r="1" spans="1:46">
      <c r="A1" t="s">
        <v>6</v>
      </c>
      <c r="B1">
        <v>1982</v>
      </c>
      <c r="C1">
        <v>1983</v>
      </c>
      <c r="D1">
        <v>1984</v>
      </c>
      <c r="E1">
        <v>1985</v>
      </c>
      <c r="F1">
        <v>1986</v>
      </c>
      <c r="G1">
        <v>1987</v>
      </c>
      <c r="H1">
        <v>1988</v>
      </c>
      <c r="I1">
        <v>1989</v>
      </c>
      <c r="J1">
        <v>1990</v>
      </c>
      <c r="K1">
        <v>1991</v>
      </c>
      <c r="L1" s="9" t="s">
        <v>13</v>
      </c>
      <c r="M1" s="9">
        <v>1992</v>
      </c>
      <c r="N1" s="9">
        <v>1993</v>
      </c>
      <c r="O1" s="9">
        <v>1994</v>
      </c>
      <c r="P1" s="9">
        <v>1995</v>
      </c>
      <c r="Q1" s="9">
        <v>1996</v>
      </c>
      <c r="R1" s="9">
        <v>1997</v>
      </c>
      <c r="S1" s="9">
        <v>1998</v>
      </c>
      <c r="T1" s="9">
        <v>1999</v>
      </c>
      <c r="U1" s="9">
        <v>2000</v>
      </c>
      <c r="V1" s="9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73">
        <v>2012</v>
      </c>
      <c r="AI1" s="73">
        <v>2013</v>
      </c>
      <c r="AL1" s="125" t="s">
        <v>41</v>
      </c>
      <c r="AM1" s="125" t="s">
        <v>42</v>
      </c>
      <c r="AN1" s="125" t="s">
        <v>43</v>
      </c>
      <c r="AO1" s="64" t="s">
        <v>37</v>
      </c>
      <c r="AQ1" s="125" t="s">
        <v>41</v>
      </c>
      <c r="AR1" s="125" t="s">
        <v>42</v>
      </c>
      <c r="AS1" s="125" t="s">
        <v>43</v>
      </c>
      <c r="AT1" s="64" t="s">
        <v>37</v>
      </c>
    </row>
    <row r="2" spans="1:46">
      <c r="A2">
        <v>0</v>
      </c>
      <c r="B2" s="1">
        <v>7483</v>
      </c>
      <c r="C2" s="1">
        <v>7372</v>
      </c>
      <c r="D2" s="1">
        <v>7554</v>
      </c>
      <c r="E2" s="1">
        <v>6874</v>
      </c>
      <c r="F2" s="1">
        <v>6924</v>
      </c>
      <c r="G2" s="1">
        <v>6540</v>
      </c>
      <c r="H2" s="1">
        <v>6347</v>
      </c>
      <c r="I2" s="1">
        <v>6745</v>
      </c>
      <c r="J2" s="1">
        <v>6623</v>
      </c>
      <c r="K2" s="1">
        <v>6448</v>
      </c>
      <c r="L2" s="130" t="s">
        <v>9</v>
      </c>
      <c r="M2" s="130"/>
      <c r="N2" s="130"/>
      <c r="O2" s="130"/>
      <c r="P2" s="130"/>
      <c r="Q2" s="130"/>
      <c r="R2" s="130"/>
      <c r="S2" s="130"/>
      <c r="T2" s="130"/>
      <c r="U2" s="130"/>
      <c r="V2" s="130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L2" s="125"/>
      <c r="AM2" s="125"/>
      <c r="AN2" s="125"/>
      <c r="AO2" s="64" t="s">
        <v>44</v>
      </c>
      <c r="AQ2" s="125"/>
      <c r="AR2" s="125"/>
      <c r="AS2" s="125"/>
      <c r="AT2" s="64" t="s">
        <v>44</v>
      </c>
    </row>
    <row r="3" spans="1:46">
      <c r="A3">
        <v>1</v>
      </c>
      <c r="B3" s="1">
        <v>7762</v>
      </c>
      <c r="C3" s="1">
        <v>7541</v>
      </c>
      <c r="D3" s="1">
        <v>7377</v>
      </c>
      <c r="E3" s="1">
        <v>7558</v>
      </c>
      <c r="F3" s="1">
        <v>6869</v>
      </c>
      <c r="G3" s="1">
        <v>6933</v>
      </c>
      <c r="H3" s="1">
        <v>6567</v>
      </c>
      <c r="I3" s="1">
        <v>6383</v>
      </c>
      <c r="J3" s="1">
        <v>6757</v>
      </c>
      <c r="K3" s="1">
        <v>6646</v>
      </c>
      <c r="L3" s="9">
        <v>0</v>
      </c>
      <c r="M3" s="10">
        <v>3151</v>
      </c>
      <c r="N3" s="10">
        <v>3413</v>
      </c>
      <c r="O3" s="10">
        <v>3258</v>
      </c>
      <c r="P3" s="10">
        <v>3214</v>
      </c>
      <c r="Q3" s="10">
        <v>3190</v>
      </c>
      <c r="R3" s="10">
        <v>3246</v>
      </c>
      <c r="S3" s="10">
        <v>3299</v>
      </c>
      <c r="T3" s="10">
        <v>3354</v>
      </c>
      <c r="U3" s="10">
        <v>3463</v>
      </c>
      <c r="V3" s="10">
        <v>3349</v>
      </c>
      <c r="W3" s="14">
        <v>0</v>
      </c>
      <c r="X3" s="15">
        <v>6573</v>
      </c>
      <c r="Y3" s="15">
        <v>7071</v>
      </c>
      <c r="Z3" s="15">
        <v>7103</v>
      </c>
      <c r="AA3" s="15">
        <v>7536</v>
      </c>
      <c r="AB3" s="15">
        <v>7679</v>
      </c>
      <c r="AC3" s="15">
        <v>7743</v>
      </c>
      <c r="AD3" s="15">
        <v>7983</v>
      </c>
      <c r="AE3" s="15">
        <v>8165</v>
      </c>
      <c r="AF3" s="15">
        <v>7754</v>
      </c>
      <c r="AG3" s="15">
        <v>7802</v>
      </c>
      <c r="AH3">
        <f>AO4</f>
        <v>7484</v>
      </c>
      <c r="AI3">
        <f>AT4</f>
        <v>7462</v>
      </c>
      <c r="AL3" s="125"/>
      <c r="AM3" s="125"/>
      <c r="AN3" s="125"/>
      <c r="AO3" s="64" t="s">
        <v>38</v>
      </c>
      <c r="AQ3" s="125"/>
      <c r="AR3" s="125"/>
      <c r="AS3" s="125"/>
      <c r="AT3" s="64" t="s">
        <v>38</v>
      </c>
    </row>
    <row r="4" spans="1:46">
      <c r="A4">
        <v>2</v>
      </c>
      <c r="B4" s="1">
        <v>8176</v>
      </c>
      <c r="C4" s="1">
        <v>7759</v>
      </c>
      <c r="D4" s="1">
        <v>7580</v>
      </c>
      <c r="E4" s="1">
        <v>7372</v>
      </c>
      <c r="F4" s="1">
        <v>7572</v>
      </c>
      <c r="G4" s="1">
        <v>6882</v>
      </c>
      <c r="H4" s="1">
        <v>6956</v>
      </c>
      <c r="I4" s="1">
        <v>6606</v>
      </c>
      <c r="J4" s="1">
        <v>6409</v>
      </c>
      <c r="K4" s="1">
        <v>6717</v>
      </c>
      <c r="L4" s="9">
        <v>1</v>
      </c>
      <c r="M4" s="10">
        <v>3101</v>
      </c>
      <c r="N4" s="10">
        <v>3205</v>
      </c>
      <c r="O4" s="10">
        <v>3432</v>
      </c>
      <c r="P4" s="10">
        <v>3281</v>
      </c>
      <c r="Q4" s="10">
        <v>3223</v>
      </c>
      <c r="R4" s="10">
        <v>3208</v>
      </c>
      <c r="S4" s="10">
        <v>3257</v>
      </c>
      <c r="T4" s="10">
        <v>3293</v>
      </c>
      <c r="U4" s="10">
        <v>3378</v>
      </c>
      <c r="V4" s="10">
        <v>3488</v>
      </c>
      <c r="W4" s="14">
        <v>1</v>
      </c>
      <c r="X4" s="15">
        <v>6641</v>
      </c>
      <c r="Y4" s="15">
        <v>6679</v>
      </c>
      <c r="Z4" s="15">
        <v>7108</v>
      </c>
      <c r="AA4" s="15">
        <v>7167</v>
      </c>
      <c r="AB4" s="15">
        <v>7562</v>
      </c>
      <c r="AC4" s="15">
        <v>7698</v>
      </c>
      <c r="AD4" s="15">
        <v>7843</v>
      </c>
      <c r="AE4" s="15">
        <v>8007</v>
      </c>
      <c r="AF4" s="15">
        <v>8173</v>
      </c>
      <c r="AG4" s="15">
        <v>7768</v>
      </c>
      <c r="AH4">
        <f t="shared" ref="AH4:AH67" si="0">AO5</f>
        <v>7803</v>
      </c>
      <c r="AI4">
        <f t="shared" ref="AI4:AI67" si="1">AT5</f>
        <v>7574</v>
      </c>
      <c r="AL4" s="52">
        <v>0</v>
      </c>
      <c r="AM4" s="52">
        <v>3807</v>
      </c>
      <c r="AN4" s="52">
        <v>3677</v>
      </c>
      <c r="AO4" s="52">
        <v>7484</v>
      </c>
      <c r="AQ4" s="72">
        <v>0</v>
      </c>
      <c r="AR4" s="72">
        <v>3737</v>
      </c>
      <c r="AS4" s="72">
        <v>3725</v>
      </c>
      <c r="AT4" s="72">
        <v>7462</v>
      </c>
    </row>
    <row r="5" spans="1:46">
      <c r="A5">
        <v>3</v>
      </c>
      <c r="B5" s="1">
        <v>8701</v>
      </c>
      <c r="C5" s="1">
        <v>8162</v>
      </c>
      <c r="D5" s="1">
        <v>7775</v>
      </c>
      <c r="E5" s="1">
        <v>7602</v>
      </c>
      <c r="F5" s="1">
        <v>7361</v>
      </c>
      <c r="G5" s="1">
        <v>7573</v>
      </c>
      <c r="H5" s="1">
        <v>6890</v>
      </c>
      <c r="I5" s="1">
        <v>6951</v>
      </c>
      <c r="J5" s="1">
        <v>6646</v>
      </c>
      <c r="K5" s="1">
        <v>6435</v>
      </c>
      <c r="L5" s="9">
        <v>2</v>
      </c>
      <c r="M5" s="10">
        <v>3278</v>
      </c>
      <c r="N5" s="10">
        <v>3124</v>
      </c>
      <c r="O5" s="10">
        <v>3233</v>
      </c>
      <c r="P5" s="10">
        <v>3454</v>
      </c>
      <c r="Q5" s="10">
        <v>3304</v>
      </c>
      <c r="R5" s="10">
        <v>3235</v>
      </c>
      <c r="S5" s="10">
        <v>3225</v>
      </c>
      <c r="T5" s="10">
        <v>3276</v>
      </c>
      <c r="U5" s="10">
        <v>3308</v>
      </c>
      <c r="V5" s="10">
        <v>3399</v>
      </c>
      <c r="W5" s="14">
        <v>2</v>
      </c>
      <c r="X5" s="15">
        <v>6636</v>
      </c>
      <c r="Y5" s="15">
        <v>6728</v>
      </c>
      <c r="Z5" s="15">
        <v>6795</v>
      </c>
      <c r="AA5" s="15">
        <v>7110</v>
      </c>
      <c r="AB5" s="15">
        <v>7214</v>
      </c>
      <c r="AC5" s="15">
        <v>7573</v>
      </c>
      <c r="AD5" s="15">
        <v>7769</v>
      </c>
      <c r="AE5" s="15">
        <v>7883</v>
      </c>
      <c r="AF5" s="15">
        <v>8044</v>
      </c>
      <c r="AG5" s="15">
        <v>8181</v>
      </c>
      <c r="AH5">
        <f t="shared" si="0"/>
        <v>7776</v>
      </c>
      <c r="AI5">
        <f t="shared" si="1"/>
        <v>7786</v>
      </c>
      <c r="AL5" s="52">
        <v>1</v>
      </c>
      <c r="AM5" s="52">
        <v>3994</v>
      </c>
      <c r="AN5" s="52">
        <v>3809</v>
      </c>
      <c r="AO5" s="52">
        <v>7803</v>
      </c>
      <c r="AQ5" s="72">
        <v>1</v>
      </c>
      <c r="AR5" s="72">
        <v>3847</v>
      </c>
      <c r="AS5" s="72">
        <v>3727</v>
      </c>
      <c r="AT5" s="72">
        <v>7574</v>
      </c>
    </row>
    <row r="6" spans="1:46">
      <c r="A6">
        <v>4</v>
      </c>
      <c r="B6" s="1">
        <v>9036</v>
      </c>
      <c r="C6" s="1">
        <v>8697</v>
      </c>
      <c r="D6" s="1">
        <v>8147</v>
      </c>
      <c r="E6" s="1">
        <v>7781</v>
      </c>
      <c r="F6" s="1">
        <v>7633</v>
      </c>
      <c r="G6" s="1">
        <v>7380</v>
      </c>
      <c r="H6" s="1">
        <v>7596</v>
      </c>
      <c r="I6" s="1">
        <v>6914</v>
      </c>
      <c r="J6" s="1">
        <v>6961</v>
      </c>
      <c r="K6" s="1">
        <v>6672</v>
      </c>
      <c r="L6" s="9">
        <v>3</v>
      </c>
      <c r="M6" s="10">
        <v>3347</v>
      </c>
      <c r="N6" s="10">
        <v>3334</v>
      </c>
      <c r="O6" s="10">
        <v>3165</v>
      </c>
      <c r="P6" s="10">
        <v>3268</v>
      </c>
      <c r="Q6" s="10">
        <v>3465</v>
      </c>
      <c r="R6" s="10">
        <v>3324</v>
      </c>
      <c r="S6" s="10">
        <v>3260</v>
      </c>
      <c r="T6" s="10">
        <v>3229</v>
      </c>
      <c r="U6" s="10">
        <v>3301</v>
      </c>
      <c r="V6" s="10">
        <v>3314</v>
      </c>
      <c r="W6" s="14">
        <v>3</v>
      </c>
      <c r="X6" s="15">
        <v>6476</v>
      </c>
      <c r="Y6" s="15">
        <v>6714</v>
      </c>
      <c r="Z6" s="15">
        <v>6878</v>
      </c>
      <c r="AA6" s="15">
        <v>6877</v>
      </c>
      <c r="AB6" s="15">
        <v>7211</v>
      </c>
      <c r="AC6" s="15">
        <v>7269</v>
      </c>
      <c r="AD6" s="15">
        <v>7590</v>
      </c>
      <c r="AE6" s="15">
        <v>7829</v>
      </c>
      <c r="AF6" s="15">
        <v>7916</v>
      </c>
      <c r="AG6" s="15">
        <v>8059</v>
      </c>
      <c r="AH6">
        <f t="shared" si="0"/>
        <v>8161</v>
      </c>
      <c r="AI6">
        <f t="shared" si="1"/>
        <v>7787</v>
      </c>
      <c r="AL6" s="52">
        <v>2</v>
      </c>
      <c r="AM6" s="52">
        <v>4043</v>
      </c>
      <c r="AN6" s="52">
        <v>3733</v>
      </c>
      <c r="AO6" s="52">
        <v>7776</v>
      </c>
      <c r="AQ6" s="72">
        <v>2</v>
      </c>
      <c r="AR6" s="72">
        <v>4012</v>
      </c>
      <c r="AS6" s="72">
        <v>3774</v>
      </c>
      <c r="AT6" s="72">
        <v>7786</v>
      </c>
    </row>
    <row r="7" spans="1:46">
      <c r="A7">
        <v>5</v>
      </c>
      <c r="B7" s="1">
        <v>9413</v>
      </c>
      <c r="C7" s="1">
        <v>9039</v>
      </c>
      <c r="D7" s="1">
        <v>8697</v>
      </c>
      <c r="E7" s="1">
        <v>8130</v>
      </c>
      <c r="F7" s="1">
        <v>7774</v>
      </c>
      <c r="G7" s="1">
        <v>7657</v>
      </c>
      <c r="H7" s="1">
        <v>7394</v>
      </c>
      <c r="I7" s="1">
        <v>7611</v>
      </c>
      <c r="J7" s="1">
        <v>6935</v>
      </c>
      <c r="K7" s="1">
        <v>6984</v>
      </c>
      <c r="L7" s="9">
        <v>4</v>
      </c>
      <c r="M7" s="10">
        <v>3144</v>
      </c>
      <c r="N7" s="10">
        <v>3363</v>
      </c>
      <c r="O7" s="10">
        <v>3365</v>
      </c>
      <c r="P7" s="10">
        <v>3191</v>
      </c>
      <c r="Q7" s="10">
        <v>3291</v>
      </c>
      <c r="R7" s="10">
        <v>3483</v>
      </c>
      <c r="S7" s="10">
        <v>3347</v>
      </c>
      <c r="T7" s="10">
        <v>3271</v>
      </c>
      <c r="U7" s="10">
        <v>3259</v>
      </c>
      <c r="V7" s="10">
        <v>3334</v>
      </c>
      <c r="W7" s="14">
        <v>4</v>
      </c>
      <c r="X7" s="15">
        <v>6422</v>
      </c>
      <c r="Y7" s="15">
        <v>6540</v>
      </c>
      <c r="Z7" s="15">
        <v>6808</v>
      </c>
      <c r="AA7" s="15">
        <v>6958</v>
      </c>
      <c r="AB7" s="15">
        <v>6964</v>
      </c>
      <c r="AC7" s="15">
        <v>7224</v>
      </c>
      <c r="AD7" s="15">
        <v>7377</v>
      </c>
      <c r="AE7" s="15">
        <v>7629</v>
      </c>
      <c r="AF7" s="15">
        <v>7863</v>
      </c>
      <c r="AG7" s="15">
        <v>7926</v>
      </c>
      <c r="AH7">
        <f t="shared" si="0"/>
        <v>8060</v>
      </c>
      <c r="AI7">
        <f t="shared" si="1"/>
        <v>8204</v>
      </c>
      <c r="AL7" s="52">
        <v>3</v>
      </c>
      <c r="AM7" s="52">
        <v>4130</v>
      </c>
      <c r="AN7" s="52">
        <v>4031</v>
      </c>
      <c r="AO7" s="52">
        <v>8161</v>
      </c>
      <c r="AQ7" s="72">
        <v>3</v>
      </c>
      <c r="AR7" s="72">
        <v>4010</v>
      </c>
      <c r="AS7" s="72">
        <v>3777</v>
      </c>
      <c r="AT7" s="72">
        <v>7787</v>
      </c>
    </row>
    <row r="8" spans="1:46">
      <c r="A8">
        <v>6</v>
      </c>
      <c r="B8" s="1">
        <v>9836</v>
      </c>
      <c r="C8" s="1">
        <v>9451</v>
      </c>
      <c r="D8" s="1">
        <v>9033</v>
      </c>
      <c r="E8" s="1">
        <v>8694</v>
      </c>
      <c r="F8" s="1">
        <v>8118</v>
      </c>
      <c r="G8" s="1">
        <v>7788</v>
      </c>
      <c r="H8" s="1">
        <v>7692</v>
      </c>
      <c r="I8" s="1">
        <v>7394</v>
      </c>
      <c r="J8" s="1">
        <v>7626</v>
      </c>
      <c r="K8" s="1">
        <v>6944</v>
      </c>
      <c r="L8" s="9">
        <v>5</v>
      </c>
      <c r="M8" s="10">
        <v>3282</v>
      </c>
      <c r="N8" s="10">
        <v>3191</v>
      </c>
      <c r="O8" s="10">
        <v>3405</v>
      </c>
      <c r="P8" s="10">
        <v>3393</v>
      </c>
      <c r="Q8" s="10">
        <v>3223</v>
      </c>
      <c r="R8" s="10">
        <v>3354</v>
      </c>
      <c r="S8" s="10">
        <v>3507</v>
      </c>
      <c r="T8" s="10">
        <v>3370</v>
      </c>
      <c r="U8" s="10">
        <v>3292</v>
      </c>
      <c r="V8" s="10">
        <v>3306</v>
      </c>
      <c r="W8" s="14">
        <v>5</v>
      </c>
      <c r="X8" s="15">
        <v>6479</v>
      </c>
      <c r="Y8" s="15">
        <v>6512</v>
      </c>
      <c r="Z8" s="15">
        <v>6644</v>
      </c>
      <c r="AA8" s="15">
        <v>6873</v>
      </c>
      <c r="AB8" s="15">
        <v>7074</v>
      </c>
      <c r="AC8" s="15">
        <v>7057</v>
      </c>
      <c r="AD8" s="15">
        <v>7335</v>
      </c>
      <c r="AE8" s="15">
        <v>7467</v>
      </c>
      <c r="AF8" s="15">
        <v>7663</v>
      </c>
      <c r="AG8" s="15">
        <v>7906</v>
      </c>
      <c r="AH8">
        <f t="shared" si="0"/>
        <v>7958</v>
      </c>
      <c r="AI8">
        <f t="shared" si="1"/>
        <v>8130</v>
      </c>
      <c r="AL8" s="52">
        <v>4</v>
      </c>
      <c r="AM8" s="52">
        <v>4139</v>
      </c>
      <c r="AN8" s="52">
        <v>3921</v>
      </c>
      <c r="AO8" s="52">
        <v>8060</v>
      </c>
      <c r="AQ8" s="72">
        <v>4</v>
      </c>
      <c r="AR8" s="72">
        <v>4165</v>
      </c>
      <c r="AS8" s="72">
        <v>4039</v>
      </c>
      <c r="AT8" s="72">
        <v>8204</v>
      </c>
    </row>
    <row r="9" spans="1:46">
      <c r="A9">
        <v>7</v>
      </c>
      <c r="B9" s="1">
        <v>10344</v>
      </c>
      <c r="C9" s="1">
        <v>9876</v>
      </c>
      <c r="D9" s="1">
        <v>9493</v>
      </c>
      <c r="E9" s="1">
        <v>9046</v>
      </c>
      <c r="F9" s="1">
        <v>8696</v>
      </c>
      <c r="G9" s="1">
        <v>8114</v>
      </c>
      <c r="H9" s="1">
        <v>7802</v>
      </c>
      <c r="I9" s="1">
        <v>7735</v>
      </c>
      <c r="J9" s="1">
        <v>7409</v>
      </c>
      <c r="K9" s="1">
        <v>7628</v>
      </c>
      <c r="L9" s="9">
        <v>6</v>
      </c>
      <c r="M9" s="10">
        <v>3471</v>
      </c>
      <c r="N9" s="10">
        <v>3347</v>
      </c>
      <c r="O9" s="10">
        <v>3219</v>
      </c>
      <c r="P9" s="10">
        <v>3438</v>
      </c>
      <c r="Q9" s="10">
        <v>3417</v>
      </c>
      <c r="R9" s="10">
        <v>3286</v>
      </c>
      <c r="S9" s="10">
        <v>3377</v>
      </c>
      <c r="T9" s="10">
        <v>3531</v>
      </c>
      <c r="U9" s="10">
        <v>3386</v>
      </c>
      <c r="V9" s="10">
        <v>3316</v>
      </c>
      <c r="W9" s="14">
        <v>6</v>
      </c>
      <c r="X9" s="15">
        <v>6507</v>
      </c>
      <c r="Y9" s="15">
        <v>6580</v>
      </c>
      <c r="Z9" s="15">
        <v>6595</v>
      </c>
      <c r="AA9" s="15">
        <v>6740</v>
      </c>
      <c r="AB9" s="15">
        <v>7010</v>
      </c>
      <c r="AC9" s="15">
        <v>7183</v>
      </c>
      <c r="AD9" s="15">
        <v>7193</v>
      </c>
      <c r="AE9" s="15">
        <v>7393</v>
      </c>
      <c r="AF9" s="15">
        <v>7485</v>
      </c>
      <c r="AG9" s="15">
        <v>7670</v>
      </c>
      <c r="AH9">
        <f t="shared" si="0"/>
        <v>7967</v>
      </c>
      <c r="AI9">
        <f t="shared" si="1"/>
        <v>8006</v>
      </c>
      <c r="AL9" s="52">
        <v>5</v>
      </c>
      <c r="AM9" s="52">
        <v>4114</v>
      </c>
      <c r="AN9" s="52">
        <v>3844</v>
      </c>
      <c r="AO9" s="52">
        <v>7958</v>
      </c>
      <c r="AQ9" s="72">
        <v>5</v>
      </c>
      <c r="AR9" s="72">
        <v>4196</v>
      </c>
      <c r="AS9" s="72">
        <v>3934</v>
      </c>
      <c r="AT9" s="72">
        <v>8130</v>
      </c>
    </row>
    <row r="10" spans="1:46">
      <c r="A10">
        <v>8</v>
      </c>
      <c r="B10" s="1">
        <v>10360</v>
      </c>
      <c r="C10" s="1">
        <v>10383</v>
      </c>
      <c r="D10" s="1">
        <v>9912</v>
      </c>
      <c r="E10" s="1">
        <v>9536</v>
      </c>
      <c r="F10" s="1">
        <v>9036</v>
      </c>
      <c r="G10" s="1">
        <v>8697</v>
      </c>
      <c r="H10" s="1">
        <v>8102</v>
      </c>
      <c r="I10" s="1">
        <v>7818</v>
      </c>
      <c r="J10" s="1">
        <v>7763</v>
      </c>
      <c r="K10" s="1">
        <v>7424</v>
      </c>
      <c r="L10" s="9">
        <v>7</v>
      </c>
      <c r="M10" s="10">
        <v>3484</v>
      </c>
      <c r="N10" s="10">
        <v>3480</v>
      </c>
      <c r="O10" s="10">
        <v>3376</v>
      </c>
      <c r="P10" s="10">
        <v>3237</v>
      </c>
      <c r="Q10" s="10">
        <v>3469</v>
      </c>
      <c r="R10" s="10">
        <v>3475</v>
      </c>
      <c r="S10" s="10">
        <v>3351</v>
      </c>
      <c r="T10" s="10">
        <v>3435</v>
      </c>
      <c r="U10" s="10">
        <v>3567</v>
      </c>
      <c r="V10" s="10">
        <v>3429</v>
      </c>
      <c r="W10" s="14">
        <v>7</v>
      </c>
      <c r="X10" s="15">
        <v>6460</v>
      </c>
      <c r="Y10" s="15">
        <v>6612</v>
      </c>
      <c r="Z10" s="15">
        <v>6671</v>
      </c>
      <c r="AA10" s="15">
        <v>6668</v>
      </c>
      <c r="AB10" s="15">
        <v>6887</v>
      </c>
      <c r="AC10" s="15">
        <v>7067</v>
      </c>
      <c r="AD10" s="15">
        <v>7326</v>
      </c>
      <c r="AE10" s="15">
        <v>7266</v>
      </c>
      <c r="AF10" s="15">
        <v>7490</v>
      </c>
      <c r="AG10" s="15">
        <v>7520</v>
      </c>
      <c r="AH10">
        <f t="shared" si="0"/>
        <v>7672</v>
      </c>
      <c r="AI10">
        <f t="shared" si="1"/>
        <v>7937</v>
      </c>
      <c r="AL10" s="52">
        <v>6</v>
      </c>
      <c r="AM10" s="52">
        <v>4133</v>
      </c>
      <c r="AN10" s="52">
        <v>3834</v>
      </c>
      <c r="AO10" s="52">
        <v>7967</v>
      </c>
      <c r="AQ10" s="72">
        <v>6</v>
      </c>
      <c r="AR10" s="72">
        <v>4121</v>
      </c>
      <c r="AS10" s="72">
        <v>3885</v>
      </c>
      <c r="AT10" s="72">
        <v>8006</v>
      </c>
    </row>
    <row r="11" spans="1:46">
      <c r="A11">
        <v>9</v>
      </c>
      <c r="B11" s="1">
        <v>10386</v>
      </c>
      <c r="C11" s="1">
        <v>10410</v>
      </c>
      <c r="D11" s="1">
        <v>10411</v>
      </c>
      <c r="E11" s="1">
        <v>9938</v>
      </c>
      <c r="F11" s="1">
        <v>9551</v>
      </c>
      <c r="G11" s="1">
        <v>9067</v>
      </c>
      <c r="H11" s="1">
        <v>8699</v>
      </c>
      <c r="I11" s="1">
        <v>8092</v>
      </c>
      <c r="J11" s="1">
        <v>7818</v>
      </c>
      <c r="K11" s="1">
        <v>7788</v>
      </c>
      <c r="L11" s="9">
        <v>8</v>
      </c>
      <c r="M11" s="10">
        <v>3835</v>
      </c>
      <c r="N11" s="10">
        <v>3491</v>
      </c>
      <c r="O11" s="10">
        <v>3506</v>
      </c>
      <c r="P11" s="10">
        <v>3392</v>
      </c>
      <c r="Q11" s="10">
        <v>3251</v>
      </c>
      <c r="R11" s="10">
        <v>3511</v>
      </c>
      <c r="S11" s="10">
        <v>3512</v>
      </c>
      <c r="T11" s="10">
        <v>3416</v>
      </c>
      <c r="U11" s="10">
        <v>3499</v>
      </c>
      <c r="V11" s="10">
        <v>3610</v>
      </c>
      <c r="W11" s="14">
        <v>8</v>
      </c>
      <c r="X11" s="15">
        <v>6714</v>
      </c>
      <c r="Y11" s="15">
        <v>6568</v>
      </c>
      <c r="Z11" s="15">
        <v>6708</v>
      </c>
      <c r="AA11" s="15">
        <v>6745</v>
      </c>
      <c r="AB11" s="15">
        <v>6818</v>
      </c>
      <c r="AC11" s="15">
        <v>6962</v>
      </c>
      <c r="AD11" s="15">
        <v>7214</v>
      </c>
      <c r="AE11" s="15">
        <v>7403</v>
      </c>
      <c r="AF11" s="15">
        <v>7347</v>
      </c>
      <c r="AG11" s="15">
        <v>7539</v>
      </c>
      <c r="AH11">
        <f t="shared" si="0"/>
        <v>7550</v>
      </c>
      <c r="AI11">
        <f t="shared" si="1"/>
        <v>7736</v>
      </c>
      <c r="AL11" s="52">
        <v>7</v>
      </c>
      <c r="AM11" s="52">
        <v>3926</v>
      </c>
      <c r="AN11" s="52">
        <v>3746</v>
      </c>
      <c r="AO11" s="52">
        <v>7672</v>
      </c>
      <c r="AQ11" s="72">
        <v>7</v>
      </c>
      <c r="AR11" s="72">
        <v>4133</v>
      </c>
      <c r="AS11" s="72">
        <v>3804</v>
      </c>
      <c r="AT11" s="72">
        <v>7937</v>
      </c>
    </row>
    <row r="12" spans="1:46">
      <c r="A12">
        <v>10</v>
      </c>
      <c r="B12" s="1">
        <v>10550</v>
      </c>
      <c r="C12" s="1">
        <v>10422</v>
      </c>
      <c r="D12" s="1">
        <v>10435</v>
      </c>
      <c r="E12" s="1">
        <v>10425</v>
      </c>
      <c r="F12" s="1">
        <v>9972</v>
      </c>
      <c r="G12" s="1">
        <v>9568</v>
      </c>
      <c r="H12" s="1">
        <v>9082</v>
      </c>
      <c r="I12" s="1">
        <v>8711</v>
      </c>
      <c r="J12" s="1">
        <v>8110</v>
      </c>
      <c r="K12" s="1">
        <v>7827</v>
      </c>
      <c r="L12" s="9">
        <v>9</v>
      </c>
      <c r="M12" s="10">
        <v>3769</v>
      </c>
      <c r="N12" s="10">
        <v>3865</v>
      </c>
      <c r="O12" s="10">
        <v>3518</v>
      </c>
      <c r="P12" s="10">
        <v>3539</v>
      </c>
      <c r="Q12" s="10">
        <v>3415</v>
      </c>
      <c r="R12" s="10">
        <v>3293</v>
      </c>
      <c r="S12" s="10">
        <v>3553</v>
      </c>
      <c r="T12" s="10">
        <v>3567</v>
      </c>
      <c r="U12" s="10">
        <v>3485</v>
      </c>
      <c r="V12" s="10">
        <v>3585</v>
      </c>
      <c r="W12" s="14">
        <v>9</v>
      </c>
      <c r="X12" s="15">
        <v>7074</v>
      </c>
      <c r="Y12" s="15">
        <v>6807</v>
      </c>
      <c r="Z12" s="15">
        <v>6684</v>
      </c>
      <c r="AA12" s="15">
        <v>6814</v>
      </c>
      <c r="AB12" s="15">
        <v>6874</v>
      </c>
      <c r="AC12" s="15">
        <v>6885</v>
      </c>
      <c r="AD12" s="15">
        <v>7121</v>
      </c>
      <c r="AE12" s="15">
        <v>7319</v>
      </c>
      <c r="AF12" s="15">
        <v>7508</v>
      </c>
      <c r="AG12" s="15">
        <v>7409</v>
      </c>
      <c r="AH12">
        <f t="shared" si="0"/>
        <v>7565</v>
      </c>
      <c r="AI12">
        <f t="shared" si="1"/>
        <v>7556</v>
      </c>
      <c r="AL12" s="52">
        <v>8</v>
      </c>
      <c r="AM12" s="52">
        <v>3940</v>
      </c>
      <c r="AN12" s="52">
        <v>3610</v>
      </c>
      <c r="AO12" s="52">
        <v>7550</v>
      </c>
      <c r="AQ12" s="72">
        <v>8</v>
      </c>
      <c r="AR12" s="72">
        <v>3931</v>
      </c>
      <c r="AS12" s="72">
        <v>3805</v>
      </c>
      <c r="AT12" s="72">
        <v>7736</v>
      </c>
    </row>
    <row r="13" spans="1:46">
      <c r="A13">
        <v>11</v>
      </c>
      <c r="B13" s="1">
        <v>10398</v>
      </c>
      <c r="C13" s="1">
        <v>10601</v>
      </c>
      <c r="D13" s="1">
        <v>10444</v>
      </c>
      <c r="E13" s="1">
        <v>10438</v>
      </c>
      <c r="F13" s="1">
        <v>10446</v>
      </c>
      <c r="G13" s="1">
        <v>9978</v>
      </c>
      <c r="H13" s="1">
        <v>9599</v>
      </c>
      <c r="I13" s="1">
        <v>9097</v>
      </c>
      <c r="J13" s="1">
        <v>8727</v>
      </c>
      <c r="K13" s="1">
        <v>8126</v>
      </c>
      <c r="L13" s="9">
        <v>10</v>
      </c>
      <c r="M13" s="10">
        <v>3971</v>
      </c>
      <c r="N13" s="10">
        <v>3802</v>
      </c>
      <c r="O13" s="10">
        <v>3895</v>
      </c>
      <c r="P13" s="10">
        <v>3545</v>
      </c>
      <c r="Q13" s="10">
        <v>3559</v>
      </c>
      <c r="R13" s="10">
        <v>3438</v>
      </c>
      <c r="S13" s="10">
        <v>3321</v>
      </c>
      <c r="T13" s="10">
        <v>3594</v>
      </c>
      <c r="U13" s="10">
        <v>3620</v>
      </c>
      <c r="V13" s="10">
        <v>3534</v>
      </c>
      <c r="W13" s="14">
        <v>10</v>
      </c>
      <c r="X13" s="15">
        <v>6918</v>
      </c>
      <c r="Y13" s="15">
        <v>7159</v>
      </c>
      <c r="Z13" s="15">
        <v>6877</v>
      </c>
      <c r="AA13" s="15">
        <v>6766</v>
      </c>
      <c r="AB13" s="15">
        <v>6924</v>
      </c>
      <c r="AC13" s="15">
        <v>6951</v>
      </c>
      <c r="AD13" s="15">
        <v>7044</v>
      </c>
      <c r="AE13" s="15">
        <v>7224</v>
      </c>
      <c r="AF13" s="15">
        <v>7388</v>
      </c>
      <c r="AG13" s="15">
        <v>7552</v>
      </c>
      <c r="AH13">
        <f t="shared" si="0"/>
        <v>7426</v>
      </c>
      <c r="AI13">
        <f t="shared" si="1"/>
        <v>7622</v>
      </c>
      <c r="AL13" s="52">
        <v>9</v>
      </c>
      <c r="AM13" s="52">
        <v>3841</v>
      </c>
      <c r="AN13" s="52">
        <v>3724</v>
      </c>
      <c r="AO13" s="52">
        <v>7565</v>
      </c>
      <c r="AQ13" s="72">
        <v>9</v>
      </c>
      <c r="AR13" s="72">
        <v>3953</v>
      </c>
      <c r="AS13" s="72">
        <v>3603</v>
      </c>
      <c r="AT13" s="72">
        <v>7556</v>
      </c>
    </row>
    <row r="14" spans="1:46">
      <c r="A14">
        <v>12</v>
      </c>
      <c r="B14" s="1">
        <v>10851</v>
      </c>
      <c r="C14" s="1">
        <v>10411</v>
      </c>
      <c r="D14" s="1">
        <v>10618</v>
      </c>
      <c r="E14" s="1">
        <v>10476</v>
      </c>
      <c r="F14" s="1">
        <v>10455</v>
      </c>
      <c r="G14" s="1">
        <v>10471</v>
      </c>
      <c r="H14" s="1">
        <v>10003</v>
      </c>
      <c r="I14" s="1">
        <v>9620</v>
      </c>
      <c r="J14" s="1">
        <v>9114</v>
      </c>
      <c r="K14" s="1">
        <v>8748</v>
      </c>
      <c r="L14" s="9">
        <v>11</v>
      </c>
      <c r="M14" s="10">
        <v>4001</v>
      </c>
      <c r="N14" s="10">
        <v>3991</v>
      </c>
      <c r="O14" s="10">
        <v>3833</v>
      </c>
      <c r="P14" s="10">
        <v>3923</v>
      </c>
      <c r="Q14" s="10">
        <v>3568</v>
      </c>
      <c r="R14" s="10">
        <v>3618</v>
      </c>
      <c r="S14" s="10">
        <v>3476</v>
      </c>
      <c r="T14" s="10">
        <v>3365</v>
      </c>
      <c r="U14" s="10">
        <v>3653</v>
      </c>
      <c r="V14" s="10">
        <v>3687</v>
      </c>
      <c r="W14" s="14">
        <v>11</v>
      </c>
      <c r="X14" s="15">
        <v>7104</v>
      </c>
      <c r="Y14" s="15">
        <v>6990</v>
      </c>
      <c r="Z14" s="15">
        <v>7243</v>
      </c>
      <c r="AA14" s="15">
        <v>6999</v>
      </c>
      <c r="AB14" s="15">
        <v>6875</v>
      </c>
      <c r="AC14" s="15">
        <v>7003</v>
      </c>
      <c r="AD14" s="15">
        <v>7124</v>
      </c>
      <c r="AE14" s="15">
        <v>7164</v>
      </c>
      <c r="AF14" s="15">
        <v>7313</v>
      </c>
      <c r="AG14" s="15">
        <v>7439</v>
      </c>
      <c r="AH14">
        <f t="shared" si="0"/>
        <v>7594</v>
      </c>
      <c r="AI14">
        <f t="shared" si="1"/>
        <v>7492</v>
      </c>
      <c r="AL14" s="52">
        <v>10</v>
      </c>
      <c r="AM14" s="52">
        <v>3791</v>
      </c>
      <c r="AN14" s="52">
        <v>3635</v>
      </c>
      <c r="AO14" s="52">
        <v>7426</v>
      </c>
      <c r="AQ14" s="72">
        <v>10</v>
      </c>
      <c r="AR14" s="72">
        <v>3885</v>
      </c>
      <c r="AS14" s="72">
        <v>3737</v>
      </c>
      <c r="AT14" s="72">
        <v>7622</v>
      </c>
    </row>
    <row r="15" spans="1:46">
      <c r="A15">
        <v>13</v>
      </c>
      <c r="B15" s="1">
        <v>10787</v>
      </c>
      <c r="C15" s="1">
        <v>10879</v>
      </c>
      <c r="D15" s="1">
        <v>10445</v>
      </c>
      <c r="E15" s="1">
        <v>10629</v>
      </c>
      <c r="F15" s="1">
        <v>10510</v>
      </c>
      <c r="G15" s="1">
        <v>10483</v>
      </c>
      <c r="H15" s="1">
        <v>10473</v>
      </c>
      <c r="I15" s="1">
        <v>10047</v>
      </c>
      <c r="J15" s="1">
        <v>9634</v>
      </c>
      <c r="K15" s="1">
        <v>9132</v>
      </c>
      <c r="L15" s="9">
        <v>12</v>
      </c>
      <c r="M15" s="10">
        <v>4162</v>
      </c>
      <c r="N15" s="10">
        <v>4024</v>
      </c>
      <c r="O15" s="10">
        <v>4019</v>
      </c>
      <c r="P15" s="10">
        <v>3868</v>
      </c>
      <c r="Q15" s="10">
        <v>3947</v>
      </c>
      <c r="R15" s="10">
        <v>3602</v>
      </c>
      <c r="S15" s="10">
        <v>3661</v>
      </c>
      <c r="T15" s="10">
        <v>3522</v>
      </c>
      <c r="U15" s="10">
        <v>3401</v>
      </c>
      <c r="V15" s="10">
        <v>3702</v>
      </c>
      <c r="W15" s="14">
        <v>12</v>
      </c>
      <c r="X15" s="15">
        <v>7109</v>
      </c>
      <c r="Y15" s="15">
        <v>7153</v>
      </c>
      <c r="Z15" s="15">
        <v>7057</v>
      </c>
      <c r="AA15" s="15">
        <v>7333</v>
      </c>
      <c r="AB15" s="15">
        <v>7116</v>
      </c>
      <c r="AC15" s="15">
        <v>6945</v>
      </c>
      <c r="AD15" s="15">
        <v>7119</v>
      </c>
      <c r="AE15" s="15">
        <v>7226</v>
      </c>
      <c r="AF15" s="15">
        <v>7259</v>
      </c>
      <c r="AG15" s="15">
        <v>7371</v>
      </c>
      <c r="AH15">
        <f t="shared" si="0"/>
        <v>7492</v>
      </c>
      <c r="AI15">
        <f t="shared" si="1"/>
        <v>7632</v>
      </c>
      <c r="AL15" s="52">
        <v>11</v>
      </c>
      <c r="AM15" s="52">
        <v>3843</v>
      </c>
      <c r="AN15" s="52">
        <v>3751</v>
      </c>
      <c r="AO15" s="52">
        <v>7594</v>
      </c>
      <c r="AQ15" s="72">
        <v>11</v>
      </c>
      <c r="AR15" s="72">
        <v>3837</v>
      </c>
      <c r="AS15" s="72">
        <v>3655</v>
      </c>
      <c r="AT15" s="72">
        <v>7492</v>
      </c>
    </row>
    <row r="16" spans="1:46">
      <c r="A16">
        <v>14</v>
      </c>
      <c r="B16" s="1">
        <v>10722</v>
      </c>
      <c r="C16" s="1">
        <v>10803</v>
      </c>
      <c r="D16" s="1">
        <v>10915</v>
      </c>
      <c r="E16" s="1">
        <v>10483</v>
      </c>
      <c r="F16" s="1">
        <v>10672</v>
      </c>
      <c r="G16" s="1">
        <v>10533</v>
      </c>
      <c r="H16" s="1">
        <v>10501</v>
      </c>
      <c r="I16" s="1">
        <v>10497</v>
      </c>
      <c r="J16" s="1">
        <v>10068</v>
      </c>
      <c r="K16" s="1">
        <v>9658</v>
      </c>
      <c r="L16" s="9">
        <v>13</v>
      </c>
      <c r="M16" s="10">
        <v>4456</v>
      </c>
      <c r="N16" s="10">
        <v>4172</v>
      </c>
      <c r="O16" s="10">
        <v>4047</v>
      </c>
      <c r="P16" s="10">
        <v>4047</v>
      </c>
      <c r="Q16" s="10">
        <v>3884</v>
      </c>
      <c r="R16" s="10">
        <v>3989</v>
      </c>
      <c r="S16" s="10">
        <v>3629</v>
      </c>
      <c r="T16" s="10">
        <v>3706</v>
      </c>
      <c r="U16" s="10">
        <v>3586</v>
      </c>
      <c r="V16" s="10">
        <v>3435</v>
      </c>
      <c r="W16" s="14">
        <v>13</v>
      </c>
      <c r="X16" s="15">
        <v>7267</v>
      </c>
      <c r="Y16" s="15">
        <v>7154</v>
      </c>
      <c r="Z16" s="15">
        <v>7207</v>
      </c>
      <c r="AA16" s="15">
        <v>7156</v>
      </c>
      <c r="AB16" s="15">
        <v>7462</v>
      </c>
      <c r="AC16" s="15">
        <v>7187</v>
      </c>
      <c r="AD16" s="15">
        <v>7082</v>
      </c>
      <c r="AE16" s="15">
        <v>7222</v>
      </c>
      <c r="AF16" s="15">
        <v>7321</v>
      </c>
      <c r="AG16" s="15">
        <v>7310</v>
      </c>
      <c r="AH16">
        <f t="shared" si="0"/>
        <v>7417</v>
      </c>
      <c r="AI16">
        <f t="shared" si="1"/>
        <v>7534</v>
      </c>
      <c r="AL16" s="52">
        <v>12</v>
      </c>
      <c r="AM16" s="52">
        <v>3965</v>
      </c>
      <c r="AN16" s="52">
        <v>3527</v>
      </c>
      <c r="AO16" s="52">
        <v>7492</v>
      </c>
      <c r="AQ16" s="72">
        <v>12</v>
      </c>
      <c r="AR16" s="72">
        <v>3864</v>
      </c>
      <c r="AS16" s="72">
        <v>3768</v>
      </c>
      <c r="AT16" s="72">
        <v>7632</v>
      </c>
    </row>
    <row r="17" spans="1:46">
      <c r="A17">
        <v>15</v>
      </c>
      <c r="B17" s="1">
        <v>11195</v>
      </c>
      <c r="C17" s="1">
        <v>10739</v>
      </c>
      <c r="D17" s="1">
        <v>10807</v>
      </c>
      <c r="E17" s="1">
        <v>10931</v>
      </c>
      <c r="F17" s="1">
        <v>10494</v>
      </c>
      <c r="G17" s="1">
        <v>10695</v>
      </c>
      <c r="H17" s="1">
        <v>10551</v>
      </c>
      <c r="I17" s="1">
        <v>10530</v>
      </c>
      <c r="J17" s="1">
        <v>10523</v>
      </c>
      <c r="K17" s="1">
        <v>10090</v>
      </c>
      <c r="L17" s="9">
        <v>14</v>
      </c>
      <c r="M17" s="10">
        <v>4621</v>
      </c>
      <c r="N17" s="10">
        <v>4474</v>
      </c>
      <c r="O17" s="10">
        <v>4196</v>
      </c>
      <c r="P17" s="10">
        <v>4075</v>
      </c>
      <c r="Q17" s="10">
        <v>4070</v>
      </c>
      <c r="R17" s="10">
        <v>3930</v>
      </c>
      <c r="S17" s="10">
        <v>4026</v>
      </c>
      <c r="T17" s="10">
        <v>3667</v>
      </c>
      <c r="U17" s="10">
        <v>3754</v>
      </c>
      <c r="V17" s="10">
        <v>3628</v>
      </c>
      <c r="W17" s="14">
        <v>14</v>
      </c>
      <c r="X17" s="15">
        <v>6815</v>
      </c>
      <c r="Y17" s="15">
        <v>7319</v>
      </c>
      <c r="Z17" s="15">
        <v>7199</v>
      </c>
      <c r="AA17" s="15">
        <v>7279</v>
      </c>
      <c r="AB17" s="15">
        <v>7263</v>
      </c>
      <c r="AC17" s="15">
        <v>7552</v>
      </c>
      <c r="AD17" s="15">
        <v>7308</v>
      </c>
      <c r="AE17" s="15">
        <v>7210</v>
      </c>
      <c r="AF17" s="15">
        <v>7308</v>
      </c>
      <c r="AG17" s="15">
        <v>7389</v>
      </c>
      <c r="AH17">
        <f t="shared" si="0"/>
        <v>7314</v>
      </c>
      <c r="AI17">
        <f t="shared" si="1"/>
        <v>7452</v>
      </c>
      <c r="AL17" s="52">
        <v>13</v>
      </c>
      <c r="AM17" s="52">
        <v>3867</v>
      </c>
      <c r="AN17" s="52">
        <v>3550</v>
      </c>
      <c r="AO17" s="52">
        <v>7417</v>
      </c>
      <c r="AQ17" s="72">
        <v>13</v>
      </c>
      <c r="AR17" s="72">
        <v>3990</v>
      </c>
      <c r="AS17" s="72">
        <v>3544</v>
      </c>
      <c r="AT17" s="72">
        <v>7534</v>
      </c>
    </row>
    <row r="18" spans="1:46">
      <c r="A18">
        <v>16</v>
      </c>
      <c r="B18" s="1">
        <v>11691</v>
      </c>
      <c r="C18" s="1">
        <v>11219</v>
      </c>
      <c r="D18" s="1">
        <v>10750</v>
      </c>
      <c r="E18" s="1">
        <v>10834</v>
      </c>
      <c r="F18" s="1">
        <v>10949</v>
      </c>
      <c r="G18" s="1">
        <v>10500</v>
      </c>
      <c r="H18" s="1">
        <v>10737</v>
      </c>
      <c r="I18" s="1">
        <v>10599</v>
      </c>
      <c r="J18" s="1">
        <v>10555</v>
      </c>
      <c r="K18" s="1">
        <v>10564</v>
      </c>
      <c r="L18" s="9">
        <v>15</v>
      </c>
      <c r="M18" s="10">
        <v>5027</v>
      </c>
      <c r="N18" s="10">
        <v>4630</v>
      </c>
      <c r="O18" s="10">
        <v>4475</v>
      </c>
      <c r="P18" s="10">
        <v>4224</v>
      </c>
      <c r="Q18" s="10">
        <v>4098</v>
      </c>
      <c r="R18" s="10">
        <v>4111</v>
      </c>
      <c r="S18" s="10">
        <v>3979</v>
      </c>
      <c r="T18" s="10">
        <v>4064</v>
      </c>
      <c r="U18" s="10">
        <v>3705</v>
      </c>
      <c r="V18" s="10">
        <v>3810</v>
      </c>
      <c r="W18" s="14">
        <v>15</v>
      </c>
      <c r="X18" s="15">
        <v>7160</v>
      </c>
      <c r="Y18" s="15">
        <v>6855</v>
      </c>
      <c r="Z18" s="15">
        <v>7368</v>
      </c>
      <c r="AA18" s="15">
        <v>7292</v>
      </c>
      <c r="AB18" s="15">
        <v>7352</v>
      </c>
      <c r="AC18" s="15">
        <v>7308</v>
      </c>
      <c r="AD18" s="15">
        <v>7670</v>
      </c>
      <c r="AE18" s="15">
        <v>7418</v>
      </c>
      <c r="AF18" s="15">
        <v>7314</v>
      </c>
      <c r="AG18" s="15">
        <v>7386</v>
      </c>
      <c r="AH18">
        <f t="shared" si="0"/>
        <v>7374</v>
      </c>
      <c r="AI18">
        <f t="shared" si="1"/>
        <v>7364</v>
      </c>
      <c r="AL18" s="52">
        <v>14</v>
      </c>
      <c r="AM18" s="52">
        <v>3748</v>
      </c>
      <c r="AN18" s="52">
        <v>3566</v>
      </c>
      <c r="AO18" s="52">
        <v>7314</v>
      </c>
      <c r="AQ18" s="72">
        <v>14</v>
      </c>
      <c r="AR18" s="72">
        <v>3882</v>
      </c>
      <c r="AS18" s="72">
        <v>3570</v>
      </c>
      <c r="AT18" s="72">
        <v>7452</v>
      </c>
    </row>
    <row r="19" spans="1:46">
      <c r="A19">
        <v>17</v>
      </c>
      <c r="B19" s="1">
        <v>11805</v>
      </c>
      <c r="C19" s="1">
        <v>11702</v>
      </c>
      <c r="D19" s="1">
        <v>11221</v>
      </c>
      <c r="E19" s="1">
        <v>10754</v>
      </c>
      <c r="F19" s="1">
        <v>10845</v>
      </c>
      <c r="G19" s="1">
        <v>10989</v>
      </c>
      <c r="H19" s="1">
        <v>10517</v>
      </c>
      <c r="I19" s="1">
        <v>10761</v>
      </c>
      <c r="J19" s="1">
        <v>10643</v>
      </c>
      <c r="K19" s="1">
        <v>10577</v>
      </c>
      <c r="L19" s="9">
        <v>16</v>
      </c>
      <c r="M19" s="10">
        <v>5107</v>
      </c>
      <c r="N19" s="10">
        <v>5029</v>
      </c>
      <c r="O19" s="10">
        <v>4634</v>
      </c>
      <c r="P19" s="10">
        <v>4487</v>
      </c>
      <c r="Q19" s="10">
        <v>4248</v>
      </c>
      <c r="R19" s="10">
        <v>4141</v>
      </c>
      <c r="S19" s="10">
        <v>4159</v>
      </c>
      <c r="T19" s="10">
        <v>4022</v>
      </c>
      <c r="U19" s="10">
        <v>4108</v>
      </c>
      <c r="V19" s="10">
        <v>3731</v>
      </c>
      <c r="W19" s="14">
        <v>16</v>
      </c>
      <c r="X19" s="15">
        <v>7492</v>
      </c>
      <c r="Y19" s="15">
        <v>7147</v>
      </c>
      <c r="Z19" s="15">
        <v>6890</v>
      </c>
      <c r="AA19" s="15">
        <v>7460</v>
      </c>
      <c r="AB19" s="15">
        <v>7400</v>
      </c>
      <c r="AC19" s="15">
        <v>7408</v>
      </c>
      <c r="AD19" s="15">
        <v>7413</v>
      </c>
      <c r="AE19" s="15">
        <v>7768</v>
      </c>
      <c r="AF19" s="15">
        <v>7507</v>
      </c>
      <c r="AG19" s="15">
        <v>7375</v>
      </c>
      <c r="AH19">
        <f t="shared" si="0"/>
        <v>7411</v>
      </c>
      <c r="AI19">
        <f t="shared" si="1"/>
        <v>7420</v>
      </c>
      <c r="AL19" s="52">
        <v>15</v>
      </c>
      <c r="AM19" s="52">
        <v>3798</v>
      </c>
      <c r="AN19" s="52">
        <v>3576</v>
      </c>
      <c r="AO19" s="52">
        <v>7374</v>
      </c>
      <c r="AQ19" s="72">
        <v>15</v>
      </c>
      <c r="AR19" s="72">
        <v>3784</v>
      </c>
      <c r="AS19" s="72">
        <v>3580</v>
      </c>
      <c r="AT19" s="72">
        <v>7364</v>
      </c>
    </row>
    <row r="20" spans="1:46">
      <c r="A20">
        <v>18</v>
      </c>
      <c r="B20" s="1">
        <v>11089</v>
      </c>
      <c r="C20" s="1">
        <v>11827</v>
      </c>
      <c r="D20" s="1">
        <v>11742</v>
      </c>
      <c r="E20" s="1">
        <v>11248</v>
      </c>
      <c r="F20" s="1">
        <v>10756</v>
      </c>
      <c r="G20" s="1">
        <v>10884</v>
      </c>
      <c r="H20" s="1">
        <v>11007</v>
      </c>
      <c r="I20" s="1">
        <v>10551</v>
      </c>
      <c r="J20" s="1">
        <v>10825</v>
      </c>
      <c r="K20" s="1">
        <v>10707</v>
      </c>
      <c r="L20" s="9">
        <v>17</v>
      </c>
      <c r="M20" s="10">
        <v>5413</v>
      </c>
      <c r="N20" s="10">
        <v>5119</v>
      </c>
      <c r="O20" s="10">
        <v>5041</v>
      </c>
      <c r="P20" s="10">
        <v>4658</v>
      </c>
      <c r="Q20" s="10">
        <v>4505</v>
      </c>
      <c r="R20" s="10">
        <v>4300</v>
      </c>
      <c r="S20" s="10">
        <v>4183</v>
      </c>
      <c r="T20" s="10">
        <v>4196</v>
      </c>
      <c r="U20" s="10">
        <v>4065</v>
      </c>
      <c r="V20" s="10">
        <v>4157</v>
      </c>
      <c r="W20" s="14">
        <v>17</v>
      </c>
      <c r="X20" s="15">
        <v>7349</v>
      </c>
      <c r="Y20" s="15">
        <v>7513</v>
      </c>
      <c r="Z20" s="15">
        <v>7190</v>
      </c>
      <c r="AA20" s="15">
        <v>6945</v>
      </c>
      <c r="AB20" s="15">
        <v>7559</v>
      </c>
      <c r="AC20" s="15">
        <v>7455</v>
      </c>
      <c r="AD20" s="15">
        <v>7503</v>
      </c>
      <c r="AE20" s="15">
        <v>7536</v>
      </c>
      <c r="AF20" s="15">
        <v>7855</v>
      </c>
      <c r="AG20" s="15">
        <v>7567</v>
      </c>
      <c r="AH20">
        <f t="shared" si="0"/>
        <v>7371</v>
      </c>
      <c r="AI20">
        <f t="shared" si="1"/>
        <v>7447</v>
      </c>
      <c r="AL20" s="52">
        <v>16</v>
      </c>
      <c r="AM20" s="52">
        <v>3802</v>
      </c>
      <c r="AN20" s="52">
        <v>3609</v>
      </c>
      <c r="AO20" s="52">
        <v>7411</v>
      </c>
      <c r="AQ20" s="72">
        <v>16</v>
      </c>
      <c r="AR20" s="72">
        <v>3827</v>
      </c>
      <c r="AS20" s="72">
        <v>3593</v>
      </c>
      <c r="AT20" s="72">
        <v>7420</v>
      </c>
    </row>
    <row r="21" spans="1:46">
      <c r="A21">
        <v>19</v>
      </c>
      <c r="B21" s="1">
        <v>10971</v>
      </c>
      <c r="C21" s="1">
        <v>11113</v>
      </c>
      <c r="D21" s="1">
        <v>11852</v>
      </c>
      <c r="E21" s="1">
        <v>11804</v>
      </c>
      <c r="F21" s="1">
        <v>11262</v>
      </c>
      <c r="G21" s="1">
        <v>10785</v>
      </c>
      <c r="H21" s="1">
        <v>10924</v>
      </c>
      <c r="I21" s="1">
        <v>11063</v>
      </c>
      <c r="J21" s="1">
        <v>10592</v>
      </c>
      <c r="K21" s="1">
        <v>10912</v>
      </c>
      <c r="L21" s="9">
        <v>18</v>
      </c>
      <c r="M21" s="10">
        <v>5459</v>
      </c>
      <c r="N21" s="10">
        <v>5412</v>
      </c>
      <c r="O21" s="10">
        <v>5125</v>
      </c>
      <c r="P21" s="10">
        <v>5053</v>
      </c>
      <c r="Q21" s="10">
        <v>4675</v>
      </c>
      <c r="R21" s="10">
        <v>4537</v>
      </c>
      <c r="S21" s="10">
        <v>4336</v>
      </c>
      <c r="T21" s="10">
        <v>4217</v>
      </c>
      <c r="U21" s="10">
        <v>4251</v>
      </c>
      <c r="V21" s="10">
        <v>4116</v>
      </c>
      <c r="W21" s="14">
        <v>18</v>
      </c>
      <c r="X21" s="15">
        <v>8108</v>
      </c>
      <c r="Y21" s="15">
        <v>7408</v>
      </c>
      <c r="Z21" s="15">
        <v>7587</v>
      </c>
      <c r="AA21" s="15">
        <v>7363</v>
      </c>
      <c r="AB21" s="15">
        <v>7123</v>
      </c>
      <c r="AC21" s="15">
        <v>7671</v>
      </c>
      <c r="AD21" s="15">
        <v>7642</v>
      </c>
      <c r="AE21" s="15">
        <v>7624</v>
      </c>
      <c r="AF21" s="15">
        <v>7687</v>
      </c>
      <c r="AG21" s="15">
        <v>7978</v>
      </c>
      <c r="AH21">
        <f t="shared" si="0"/>
        <v>7600</v>
      </c>
      <c r="AI21">
        <f t="shared" si="1"/>
        <v>7457</v>
      </c>
      <c r="AL21" s="52">
        <v>17</v>
      </c>
      <c r="AM21" s="52">
        <v>3772</v>
      </c>
      <c r="AN21" s="52">
        <v>3599</v>
      </c>
      <c r="AO21" s="52">
        <v>7371</v>
      </c>
      <c r="AQ21" s="72">
        <v>17</v>
      </c>
      <c r="AR21" s="72">
        <v>3823</v>
      </c>
      <c r="AS21" s="72">
        <v>3624</v>
      </c>
      <c r="AT21" s="72">
        <v>7447</v>
      </c>
    </row>
    <row r="22" spans="1:46">
      <c r="A22">
        <v>20</v>
      </c>
      <c r="B22" s="1">
        <v>11156</v>
      </c>
      <c r="C22" s="1">
        <v>10995</v>
      </c>
      <c r="D22" s="1">
        <v>11156</v>
      </c>
      <c r="E22" s="1">
        <v>11956</v>
      </c>
      <c r="F22" s="1">
        <v>11845</v>
      </c>
      <c r="G22" s="1">
        <v>11292</v>
      </c>
      <c r="H22" s="1">
        <v>10822</v>
      </c>
      <c r="I22" s="1">
        <v>11010</v>
      </c>
      <c r="J22" s="1">
        <v>11126</v>
      </c>
      <c r="K22" s="1">
        <v>10618</v>
      </c>
      <c r="L22" s="9">
        <v>19</v>
      </c>
      <c r="M22" s="10">
        <v>5469</v>
      </c>
      <c r="N22" s="10">
        <v>5452</v>
      </c>
      <c r="O22" s="10">
        <v>5428</v>
      </c>
      <c r="P22" s="10">
        <v>5143</v>
      </c>
      <c r="Q22" s="10">
        <v>5072</v>
      </c>
      <c r="R22" s="10">
        <v>4712</v>
      </c>
      <c r="S22" s="10">
        <v>4587</v>
      </c>
      <c r="T22" s="10">
        <v>4392</v>
      </c>
      <c r="U22" s="10">
        <v>4261</v>
      </c>
      <c r="V22" s="10">
        <v>4316</v>
      </c>
      <c r="W22" s="14">
        <v>19</v>
      </c>
      <c r="X22" s="15">
        <v>8051</v>
      </c>
      <c r="Y22" s="15">
        <v>8151</v>
      </c>
      <c r="Z22" s="15">
        <v>7539</v>
      </c>
      <c r="AA22" s="15">
        <v>7649</v>
      </c>
      <c r="AB22" s="15">
        <v>7458</v>
      </c>
      <c r="AC22" s="15">
        <v>7244</v>
      </c>
      <c r="AD22" s="15">
        <v>7883</v>
      </c>
      <c r="AE22" s="15">
        <v>7851</v>
      </c>
      <c r="AF22" s="15">
        <v>7825</v>
      </c>
      <c r="AG22" s="15">
        <v>7866</v>
      </c>
      <c r="AH22">
        <f t="shared" si="0"/>
        <v>8055</v>
      </c>
      <c r="AI22">
        <f t="shared" si="1"/>
        <v>7738</v>
      </c>
      <c r="AL22" s="52">
        <v>18</v>
      </c>
      <c r="AM22" s="52">
        <v>3879</v>
      </c>
      <c r="AN22" s="52">
        <v>3721</v>
      </c>
      <c r="AO22" s="52">
        <v>7600</v>
      </c>
      <c r="AQ22" s="72">
        <v>18</v>
      </c>
      <c r="AR22" s="72">
        <v>3794</v>
      </c>
      <c r="AS22" s="72">
        <v>3663</v>
      </c>
      <c r="AT22" s="72">
        <v>7457</v>
      </c>
    </row>
    <row r="23" spans="1:46">
      <c r="A23">
        <v>21</v>
      </c>
      <c r="B23" s="1">
        <v>11121</v>
      </c>
      <c r="C23" s="1">
        <v>11192</v>
      </c>
      <c r="D23" s="1">
        <v>11053</v>
      </c>
      <c r="E23" s="1">
        <v>11208</v>
      </c>
      <c r="F23" s="1">
        <v>11984</v>
      </c>
      <c r="G23" s="1">
        <v>11901</v>
      </c>
      <c r="H23" s="1">
        <v>11301</v>
      </c>
      <c r="I23" s="1">
        <v>10862</v>
      </c>
      <c r="J23" s="1">
        <v>11063</v>
      </c>
      <c r="K23" s="1">
        <v>11210</v>
      </c>
      <c r="L23" s="9">
        <v>20</v>
      </c>
      <c r="M23" s="10">
        <v>5642</v>
      </c>
      <c r="N23" s="10">
        <v>5464</v>
      </c>
      <c r="O23" s="10">
        <v>5481</v>
      </c>
      <c r="P23" s="10">
        <v>5447</v>
      </c>
      <c r="Q23" s="10">
        <v>5168</v>
      </c>
      <c r="R23" s="10">
        <v>5091</v>
      </c>
      <c r="S23" s="10">
        <v>4760</v>
      </c>
      <c r="T23" s="10">
        <v>4626</v>
      </c>
      <c r="U23" s="10">
        <v>4453</v>
      </c>
      <c r="V23" s="10">
        <v>4328</v>
      </c>
      <c r="W23" s="14">
        <v>20</v>
      </c>
      <c r="X23" s="15">
        <v>8446</v>
      </c>
      <c r="Y23" s="15">
        <v>8115</v>
      </c>
      <c r="Z23" s="15">
        <v>8343</v>
      </c>
      <c r="AA23" s="15">
        <v>7664</v>
      </c>
      <c r="AB23" s="15">
        <v>7791</v>
      </c>
      <c r="AC23" s="15">
        <v>7515</v>
      </c>
      <c r="AD23" s="15">
        <v>7560</v>
      </c>
      <c r="AE23" s="15">
        <v>8176</v>
      </c>
      <c r="AF23" s="15">
        <v>8061</v>
      </c>
      <c r="AG23" s="15">
        <v>8051</v>
      </c>
      <c r="AH23">
        <f t="shared" si="0"/>
        <v>7947</v>
      </c>
      <c r="AI23">
        <f t="shared" si="1"/>
        <v>8162</v>
      </c>
      <c r="AL23" s="52">
        <v>19</v>
      </c>
      <c r="AM23" s="52">
        <v>4156</v>
      </c>
      <c r="AN23" s="52">
        <v>3899</v>
      </c>
      <c r="AO23" s="52">
        <v>8055</v>
      </c>
      <c r="AQ23" s="72">
        <v>19</v>
      </c>
      <c r="AR23" s="72">
        <v>3951</v>
      </c>
      <c r="AS23" s="72">
        <v>3787</v>
      </c>
      <c r="AT23" s="72">
        <v>7738</v>
      </c>
    </row>
    <row r="24" spans="1:46">
      <c r="A24">
        <v>22</v>
      </c>
      <c r="B24" s="1">
        <v>10699</v>
      </c>
      <c r="C24" s="1">
        <v>11147</v>
      </c>
      <c r="D24" s="1">
        <v>11207</v>
      </c>
      <c r="E24" s="1">
        <v>11097</v>
      </c>
      <c r="F24" s="1">
        <v>11227</v>
      </c>
      <c r="G24" s="1">
        <v>12010</v>
      </c>
      <c r="H24" s="1">
        <v>11900</v>
      </c>
      <c r="I24" s="1">
        <v>11358</v>
      </c>
      <c r="J24" s="1">
        <v>10927</v>
      </c>
      <c r="K24" s="1">
        <v>11182</v>
      </c>
      <c r="L24" s="9">
        <v>21</v>
      </c>
      <c r="M24" s="10">
        <v>5503</v>
      </c>
      <c r="N24" s="10">
        <v>5607</v>
      </c>
      <c r="O24" s="10">
        <v>5492</v>
      </c>
      <c r="P24" s="10">
        <v>5505</v>
      </c>
      <c r="Q24" s="10">
        <v>5454</v>
      </c>
      <c r="R24" s="10">
        <v>5210</v>
      </c>
      <c r="S24" s="10">
        <v>5132</v>
      </c>
      <c r="T24" s="10">
        <v>4804</v>
      </c>
      <c r="U24" s="10">
        <v>4675</v>
      </c>
      <c r="V24" s="10">
        <v>4540</v>
      </c>
      <c r="W24" s="14">
        <v>21</v>
      </c>
      <c r="X24" s="15">
        <v>8557</v>
      </c>
      <c r="Y24" s="15">
        <v>8504</v>
      </c>
      <c r="Z24" s="15">
        <v>8341</v>
      </c>
      <c r="AA24" s="15">
        <v>8546</v>
      </c>
      <c r="AB24" s="15">
        <v>7828</v>
      </c>
      <c r="AC24" s="15">
        <v>7895</v>
      </c>
      <c r="AD24" s="15">
        <v>7842</v>
      </c>
      <c r="AE24" s="15">
        <v>7913</v>
      </c>
      <c r="AF24" s="15">
        <v>8402</v>
      </c>
      <c r="AG24" s="15">
        <v>8317</v>
      </c>
      <c r="AH24">
        <f t="shared" si="0"/>
        <v>8261</v>
      </c>
      <c r="AI24">
        <f t="shared" si="1"/>
        <v>8094</v>
      </c>
      <c r="AL24" s="52">
        <v>20</v>
      </c>
      <c r="AM24" s="52">
        <v>4105</v>
      </c>
      <c r="AN24" s="52">
        <v>3842</v>
      </c>
      <c r="AO24" s="52">
        <v>7947</v>
      </c>
      <c r="AQ24" s="72">
        <v>20</v>
      </c>
      <c r="AR24" s="72">
        <v>4195</v>
      </c>
      <c r="AS24" s="72">
        <v>3967</v>
      </c>
      <c r="AT24" s="72">
        <v>8162</v>
      </c>
    </row>
    <row r="25" spans="1:46">
      <c r="A25">
        <v>23</v>
      </c>
      <c r="B25" s="1">
        <v>10249</v>
      </c>
      <c r="C25" s="1">
        <v>10748</v>
      </c>
      <c r="D25" s="1">
        <v>11198</v>
      </c>
      <c r="E25" s="1">
        <v>11238</v>
      </c>
      <c r="F25" s="1">
        <v>11110</v>
      </c>
      <c r="G25" s="1">
        <v>11272</v>
      </c>
      <c r="H25" s="1">
        <v>12059</v>
      </c>
      <c r="I25" s="1">
        <v>12000</v>
      </c>
      <c r="J25" s="1">
        <v>11468</v>
      </c>
      <c r="K25" s="1">
        <v>11011</v>
      </c>
      <c r="L25" s="9">
        <v>22</v>
      </c>
      <c r="M25" s="10">
        <v>5744</v>
      </c>
      <c r="N25" s="10">
        <v>5498</v>
      </c>
      <c r="O25" s="10">
        <v>5627</v>
      </c>
      <c r="P25" s="10">
        <v>5500</v>
      </c>
      <c r="Q25" s="10">
        <v>5501</v>
      </c>
      <c r="R25" s="10">
        <v>5496</v>
      </c>
      <c r="S25" s="10">
        <v>5245</v>
      </c>
      <c r="T25" s="10">
        <v>5163</v>
      </c>
      <c r="U25" s="10">
        <v>4854</v>
      </c>
      <c r="V25" s="10">
        <v>4744</v>
      </c>
      <c r="W25" s="14">
        <v>22</v>
      </c>
      <c r="X25" s="15">
        <v>8959</v>
      </c>
      <c r="Y25" s="15">
        <v>8650</v>
      </c>
      <c r="Z25" s="15">
        <v>8777</v>
      </c>
      <c r="AA25" s="15">
        <v>8510</v>
      </c>
      <c r="AB25" s="15">
        <v>8684</v>
      </c>
      <c r="AC25" s="15">
        <v>8010</v>
      </c>
      <c r="AD25" s="15">
        <v>8292</v>
      </c>
      <c r="AE25" s="15">
        <v>8189</v>
      </c>
      <c r="AF25" s="15">
        <v>8162</v>
      </c>
      <c r="AG25" s="15">
        <v>8670</v>
      </c>
      <c r="AH25">
        <f t="shared" si="0"/>
        <v>8501</v>
      </c>
      <c r="AI25">
        <f t="shared" si="1"/>
        <v>8411</v>
      </c>
      <c r="AL25" s="52">
        <v>21</v>
      </c>
      <c r="AM25" s="52">
        <v>4177</v>
      </c>
      <c r="AN25" s="52">
        <v>4084</v>
      </c>
      <c r="AO25" s="52">
        <v>8261</v>
      </c>
      <c r="AQ25" s="72">
        <v>21</v>
      </c>
      <c r="AR25" s="72">
        <v>4181</v>
      </c>
      <c r="AS25" s="72">
        <v>3913</v>
      </c>
      <c r="AT25" s="72">
        <v>8094</v>
      </c>
    </row>
    <row r="26" spans="1:46">
      <c r="A26">
        <v>24</v>
      </c>
      <c r="B26" s="1">
        <v>10267</v>
      </c>
      <c r="C26" s="1">
        <v>10276</v>
      </c>
      <c r="D26" s="1">
        <v>10783</v>
      </c>
      <c r="E26" s="1">
        <v>11244</v>
      </c>
      <c r="F26" s="1">
        <v>11237</v>
      </c>
      <c r="G26" s="1">
        <v>11133</v>
      </c>
      <c r="H26" s="1">
        <v>11278</v>
      </c>
      <c r="I26" s="1">
        <v>12171</v>
      </c>
      <c r="J26" s="1">
        <v>12072</v>
      </c>
      <c r="K26" s="1">
        <v>11581</v>
      </c>
      <c r="L26" s="9">
        <v>23</v>
      </c>
      <c r="M26" s="10">
        <v>5707</v>
      </c>
      <c r="N26" s="10">
        <v>5754</v>
      </c>
      <c r="O26" s="10">
        <v>5524</v>
      </c>
      <c r="P26" s="10">
        <v>5653</v>
      </c>
      <c r="Q26" s="10">
        <v>5523</v>
      </c>
      <c r="R26" s="10">
        <v>5533</v>
      </c>
      <c r="S26" s="10">
        <v>5533</v>
      </c>
      <c r="T26" s="10">
        <v>5280</v>
      </c>
      <c r="U26" s="10">
        <v>5205</v>
      </c>
      <c r="V26" s="10">
        <v>4955</v>
      </c>
      <c r="W26" s="14">
        <v>23</v>
      </c>
      <c r="X26" s="15">
        <v>9501</v>
      </c>
      <c r="Y26" s="15">
        <v>9082</v>
      </c>
      <c r="Z26" s="15">
        <v>8985</v>
      </c>
      <c r="AA26" s="15">
        <v>8979</v>
      </c>
      <c r="AB26" s="15">
        <v>8627</v>
      </c>
      <c r="AC26" s="15">
        <v>8825</v>
      </c>
      <c r="AD26" s="15">
        <v>8378</v>
      </c>
      <c r="AE26" s="15">
        <v>8632</v>
      </c>
      <c r="AF26" s="15">
        <v>8465</v>
      </c>
      <c r="AG26" s="15">
        <v>8438</v>
      </c>
      <c r="AH26">
        <f t="shared" si="0"/>
        <v>8916</v>
      </c>
      <c r="AI26">
        <f t="shared" si="1"/>
        <v>8650</v>
      </c>
      <c r="AL26" s="52">
        <v>22</v>
      </c>
      <c r="AM26" s="52">
        <v>4372</v>
      </c>
      <c r="AN26" s="52">
        <v>4129</v>
      </c>
      <c r="AO26" s="52">
        <v>8501</v>
      </c>
      <c r="AQ26" s="72">
        <v>22</v>
      </c>
      <c r="AR26" s="72">
        <v>4235</v>
      </c>
      <c r="AS26" s="72">
        <v>4176</v>
      </c>
      <c r="AT26" s="72">
        <v>8411</v>
      </c>
    </row>
    <row r="27" spans="1:46">
      <c r="A27">
        <v>25</v>
      </c>
      <c r="B27" s="1">
        <v>10552</v>
      </c>
      <c r="C27" s="1">
        <v>10247</v>
      </c>
      <c r="D27" s="1">
        <v>10318</v>
      </c>
      <c r="E27" s="1">
        <v>10792</v>
      </c>
      <c r="F27" s="1">
        <v>11256</v>
      </c>
      <c r="G27" s="1">
        <v>11266</v>
      </c>
      <c r="H27" s="1">
        <v>11161</v>
      </c>
      <c r="I27" s="1">
        <v>11377</v>
      </c>
      <c r="J27" s="1">
        <v>12231</v>
      </c>
      <c r="K27" s="1">
        <v>12181</v>
      </c>
      <c r="L27" s="9">
        <v>24</v>
      </c>
      <c r="M27" s="10">
        <v>5587</v>
      </c>
      <c r="N27" s="10">
        <v>5707</v>
      </c>
      <c r="O27" s="10">
        <v>5803</v>
      </c>
      <c r="P27" s="10">
        <v>5557</v>
      </c>
      <c r="Q27" s="10">
        <v>5671</v>
      </c>
      <c r="R27" s="10">
        <v>5570</v>
      </c>
      <c r="S27" s="10">
        <v>5587</v>
      </c>
      <c r="T27" s="10">
        <v>5583</v>
      </c>
      <c r="U27" s="10">
        <v>5352</v>
      </c>
      <c r="V27" s="10">
        <v>5303</v>
      </c>
      <c r="W27" s="14">
        <v>24</v>
      </c>
      <c r="X27" s="15">
        <v>9921</v>
      </c>
      <c r="Y27" s="15">
        <v>9595</v>
      </c>
      <c r="Z27" s="15">
        <v>9494</v>
      </c>
      <c r="AA27" s="15">
        <v>9251</v>
      </c>
      <c r="AB27" s="15">
        <v>9122</v>
      </c>
      <c r="AC27" s="15">
        <v>8722</v>
      </c>
      <c r="AD27" s="15">
        <v>9168</v>
      </c>
      <c r="AE27" s="15">
        <v>8719</v>
      </c>
      <c r="AF27" s="15">
        <v>8869</v>
      </c>
      <c r="AG27" s="15">
        <v>8744</v>
      </c>
      <c r="AH27">
        <f t="shared" si="0"/>
        <v>8694</v>
      </c>
      <c r="AI27">
        <f t="shared" si="1"/>
        <v>9185</v>
      </c>
      <c r="AL27" s="52">
        <v>23</v>
      </c>
      <c r="AM27" s="52">
        <v>4506</v>
      </c>
      <c r="AN27" s="52">
        <v>4410</v>
      </c>
      <c r="AO27" s="52">
        <v>8916</v>
      </c>
      <c r="AQ27" s="72">
        <v>23</v>
      </c>
      <c r="AR27" s="72">
        <v>4436</v>
      </c>
      <c r="AS27" s="72">
        <v>4214</v>
      </c>
      <c r="AT27" s="72">
        <v>8650</v>
      </c>
    </row>
    <row r="28" spans="1:46">
      <c r="A28">
        <v>26</v>
      </c>
      <c r="B28" s="1">
        <v>10438</v>
      </c>
      <c r="C28" s="1">
        <v>10566</v>
      </c>
      <c r="D28" s="1">
        <v>10273</v>
      </c>
      <c r="E28" s="1">
        <v>10331</v>
      </c>
      <c r="F28" s="1">
        <v>10803</v>
      </c>
      <c r="G28" s="1">
        <v>11253</v>
      </c>
      <c r="H28" s="1">
        <v>11298</v>
      </c>
      <c r="I28" s="1">
        <v>11241</v>
      </c>
      <c r="J28" s="1">
        <v>11407</v>
      </c>
      <c r="K28" s="1">
        <v>12328</v>
      </c>
      <c r="L28" s="9">
        <v>25</v>
      </c>
      <c r="M28" s="10">
        <v>6005</v>
      </c>
      <c r="N28" s="10">
        <v>5611</v>
      </c>
      <c r="O28" s="10">
        <v>5751</v>
      </c>
      <c r="P28" s="10">
        <v>5844</v>
      </c>
      <c r="Q28" s="10">
        <v>5605</v>
      </c>
      <c r="R28" s="10">
        <v>5721</v>
      </c>
      <c r="S28" s="10">
        <v>5634</v>
      </c>
      <c r="T28" s="10">
        <v>5665</v>
      </c>
      <c r="U28" s="10">
        <v>5659</v>
      </c>
      <c r="V28" s="10">
        <v>5480</v>
      </c>
      <c r="W28" s="14">
        <v>25</v>
      </c>
      <c r="X28" s="15">
        <v>10581</v>
      </c>
      <c r="Y28" s="15">
        <v>10103</v>
      </c>
      <c r="Z28" s="15">
        <v>9967</v>
      </c>
      <c r="AA28" s="15">
        <v>9785</v>
      </c>
      <c r="AB28" s="15">
        <v>9388</v>
      </c>
      <c r="AC28" s="15">
        <v>9274</v>
      </c>
      <c r="AD28" s="15">
        <v>9104</v>
      </c>
      <c r="AE28" s="15">
        <v>9575</v>
      </c>
      <c r="AF28" s="15">
        <v>8910</v>
      </c>
      <c r="AG28" s="15">
        <v>9127</v>
      </c>
      <c r="AH28">
        <f t="shared" si="0"/>
        <v>8946</v>
      </c>
      <c r="AI28">
        <f t="shared" si="1"/>
        <v>8948</v>
      </c>
      <c r="AL28" s="52">
        <v>24</v>
      </c>
      <c r="AM28" s="52">
        <v>4354</v>
      </c>
      <c r="AN28" s="52">
        <v>4340</v>
      </c>
      <c r="AO28" s="52">
        <v>8694</v>
      </c>
      <c r="AQ28" s="72">
        <v>24</v>
      </c>
      <c r="AR28" s="72">
        <v>4639</v>
      </c>
      <c r="AS28" s="72">
        <v>4546</v>
      </c>
      <c r="AT28" s="72">
        <v>9185</v>
      </c>
    </row>
    <row r="29" spans="1:46">
      <c r="A29">
        <v>27</v>
      </c>
      <c r="B29" s="1">
        <v>10365</v>
      </c>
      <c r="C29" s="1">
        <v>10447</v>
      </c>
      <c r="D29" s="1">
        <v>10584</v>
      </c>
      <c r="E29" s="1">
        <v>10266</v>
      </c>
      <c r="F29" s="1">
        <v>10322</v>
      </c>
      <c r="G29" s="1">
        <v>10839</v>
      </c>
      <c r="H29" s="1">
        <v>11263</v>
      </c>
      <c r="I29" s="1">
        <v>11356</v>
      </c>
      <c r="J29" s="1">
        <v>11295</v>
      </c>
      <c r="K29" s="1">
        <v>11451</v>
      </c>
      <c r="L29" s="9">
        <v>26</v>
      </c>
      <c r="M29" s="10">
        <v>6268</v>
      </c>
      <c r="N29" s="10">
        <v>6014</v>
      </c>
      <c r="O29" s="10">
        <v>5697</v>
      </c>
      <c r="P29" s="10">
        <v>5814</v>
      </c>
      <c r="Q29" s="10">
        <v>5886</v>
      </c>
      <c r="R29" s="10">
        <v>5690</v>
      </c>
      <c r="S29" s="10">
        <v>5767</v>
      </c>
      <c r="T29" s="10">
        <v>5687</v>
      </c>
      <c r="U29" s="10">
        <v>5743</v>
      </c>
      <c r="V29" s="10">
        <v>5738</v>
      </c>
      <c r="W29" s="14">
        <v>26</v>
      </c>
      <c r="X29" s="15">
        <v>11182</v>
      </c>
      <c r="Y29" s="15">
        <v>10744</v>
      </c>
      <c r="Z29" s="15">
        <v>10542</v>
      </c>
      <c r="AA29" s="15">
        <v>10264</v>
      </c>
      <c r="AB29" s="15">
        <v>9958</v>
      </c>
      <c r="AC29" s="15">
        <v>9538</v>
      </c>
      <c r="AD29" s="15">
        <v>9640</v>
      </c>
      <c r="AE29" s="15">
        <v>9497</v>
      </c>
      <c r="AF29" s="15">
        <v>9777</v>
      </c>
      <c r="AG29" s="15">
        <v>9138</v>
      </c>
      <c r="AH29">
        <f t="shared" si="0"/>
        <v>9302</v>
      </c>
      <c r="AI29">
        <f t="shared" si="1"/>
        <v>9289</v>
      </c>
      <c r="AL29" s="52">
        <v>25</v>
      </c>
      <c r="AM29" s="52">
        <v>4465</v>
      </c>
      <c r="AN29" s="52">
        <v>4481</v>
      </c>
      <c r="AO29" s="52">
        <v>8946</v>
      </c>
      <c r="AQ29" s="72">
        <v>25</v>
      </c>
      <c r="AR29" s="72">
        <v>4498</v>
      </c>
      <c r="AS29" s="72">
        <v>4450</v>
      </c>
      <c r="AT29" s="72">
        <v>8948</v>
      </c>
    </row>
    <row r="30" spans="1:46">
      <c r="A30">
        <v>28</v>
      </c>
      <c r="B30" s="1">
        <v>10269</v>
      </c>
      <c r="C30" s="1">
        <v>10386</v>
      </c>
      <c r="D30" s="1">
        <v>10449</v>
      </c>
      <c r="E30" s="1">
        <v>10648</v>
      </c>
      <c r="F30" s="1">
        <v>10261</v>
      </c>
      <c r="G30" s="1">
        <v>10344</v>
      </c>
      <c r="H30" s="1">
        <v>10877</v>
      </c>
      <c r="I30" s="1">
        <v>11325</v>
      </c>
      <c r="J30" s="1">
        <v>11399</v>
      </c>
      <c r="K30" s="1">
        <v>11350</v>
      </c>
      <c r="L30" s="9">
        <v>27</v>
      </c>
      <c r="M30" s="10">
        <v>6312</v>
      </c>
      <c r="N30" s="10">
        <v>6272</v>
      </c>
      <c r="O30" s="10">
        <v>6065</v>
      </c>
      <c r="P30" s="10">
        <v>5738</v>
      </c>
      <c r="Q30" s="10">
        <v>5862</v>
      </c>
      <c r="R30" s="10">
        <v>5955</v>
      </c>
      <c r="S30" s="10">
        <v>5743</v>
      </c>
      <c r="T30" s="10">
        <v>5852</v>
      </c>
      <c r="U30" s="10">
        <v>5751</v>
      </c>
      <c r="V30" s="10">
        <v>5811</v>
      </c>
      <c r="W30" s="14">
        <v>27</v>
      </c>
      <c r="X30" s="15">
        <v>11611</v>
      </c>
      <c r="Y30" s="15">
        <v>11326</v>
      </c>
      <c r="Z30" s="15">
        <v>11196</v>
      </c>
      <c r="AA30" s="15">
        <v>10806</v>
      </c>
      <c r="AB30" s="15">
        <v>10441</v>
      </c>
      <c r="AC30" s="15">
        <v>10108</v>
      </c>
      <c r="AD30" s="15">
        <v>9926</v>
      </c>
      <c r="AE30" s="15">
        <v>9986</v>
      </c>
      <c r="AF30" s="15">
        <v>9678</v>
      </c>
      <c r="AG30" s="15">
        <v>9974</v>
      </c>
      <c r="AH30">
        <f t="shared" si="0"/>
        <v>9344</v>
      </c>
      <c r="AI30">
        <f t="shared" si="1"/>
        <v>9722</v>
      </c>
      <c r="AL30" s="52">
        <v>26</v>
      </c>
      <c r="AM30" s="52">
        <v>4579</v>
      </c>
      <c r="AN30" s="52">
        <v>4723</v>
      </c>
      <c r="AO30" s="52">
        <v>9302</v>
      </c>
      <c r="AQ30" s="72">
        <v>26</v>
      </c>
      <c r="AR30" s="72">
        <v>4651</v>
      </c>
      <c r="AS30" s="72">
        <v>4638</v>
      </c>
      <c r="AT30" s="72">
        <v>9289</v>
      </c>
    </row>
    <row r="31" spans="1:46">
      <c r="A31">
        <v>29</v>
      </c>
      <c r="B31" s="1">
        <v>9879</v>
      </c>
      <c r="C31" s="1">
        <v>10281</v>
      </c>
      <c r="D31" s="1">
        <v>10374</v>
      </c>
      <c r="E31" s="1">
        <v>10454</v>
      </c>
      <c r="F31" s="1">
        <v>10638</v>
      </c>
      <c r="G31" s="1">
        <v>10290</v>
      </c>
      <c r="H31" s="1">
        <v>10395</v>
      </c>
      <c r="I31" s="1">
        <v>10948</v>
      </c>
      <c r="J31" s="1">
        <v>11353</v>
      </c>
      <c r="K31" s="1">
        <v>11487</v>
      </c>
      <c r="L31" s="9">
        <v>28</v>
      </c>
      <c r="M31" s="10">
        <v>5712</v>
      </c>
      <c r="N31" s="10">
        <v>6312</v>
      </c>
      <c r="O31" s="10">
        <v>6336</v>
      </c>
      <c r="P31" s="10">
        <v>6108</v>
      </c>
      <c r="Q31" s="10">
        <v>5799</v>
      </c>
      <c r="R31" s="10">
        <v>5897</v>
      </c>
      <c r="S31" s="10">
        <v>6013</v>
      </c>
      <c r="T31" s="10">
        <v>5789</v>
      </c>
      <c r="U31" s="10">
        <v>5910</v>
      </c>
      <c r="V31" s="10">
        <v>5826</v>
      </c>
      <c r="W31" s="14">
        <v>28</v>
      </c>
      <c r="X31" s="15">
        <v>11780</v>
      </c>
      <c r="Y31" s="15">
        <v>11831</v>
      </c>
      <c r="Z31" s="15">
        <v>11803</v>
      </c>
      <c r="AA31" s="15">
        <v>11458</v>
      </c>
      <c r="AB31" s="15">
        <v>11059</v>
      </c>
      <c r="AC31" s="15">
        <v>10600</v>
      </c>
      <c r="AD31" s="15">
        <v>10459</v>
      </c>
      <c r="AE31" s="15">
        <v>10239</v>
      </c>
      <c r="AF31" s="15">
        <v>10126</v>
      </c>
      <c r="AG31" s="15">
        <v>9875</v>
      </c>
      <c r="AH31">
        <f t="shared" si="0"/>
        <v>10125</v>
      </c>
      <c r="AI31">
        <f t="shared" si="1"/>
        <v>9716</v>
      </c>
      <c r="AL31" s="52">
        <v>27</v>
      </c>
      <c r="AM31" s="52">
        <v>4632</v>
      </c>
      <c r="AN31" s="52">
        <v>4712</v>
      </c>
      <c r="AO31" s="52">
        <v>9344</v>
      </c>
      <c r="AQ31" s="72">
        <v>27</v>
      </c>
      <c r="AR31" s="72">
        <v>4765</v>
      </c>
      <c r="AS31" s="72">
        <v>4957</v>
      </c>
      <c r="AT31" s="72">
        <v>9722</v>
      </c>
    </row>
    <row r="32" spans="1:46">
      <c r="A32">
        <v>30</v>
      </c>
      <c r="B32" s="1">
        <v>10455</v>
      </c>
      <c r="C32" s="1">
        <v>9868</v>
      </c>
      <c r="D32" s="1">
        <v>10294</v>
      </c>
      <c r="E32" s="1">
        <v>10365</v>
      </c>
      <c r="F32" s="1">
        <v>10447</v>
      </c>
      <c r="G32" s="1">
        <v>10659</v>
      </c>
      <c r="H32" s="1">
        <v>10310</v>
      </c>
      <c r="I32" s="1">
        <v>10431</v>
      </c>
      <c r="J32" s="1">
        <v>10989</v>
      </c>
      <c r="K32" s="1">
        <v>11386</v>
      </c>
      <c r="L32" s="9">
        <v>29</v>
      </c>
      <c r="M32" s="10">
        <v>5810</v>
      </c>
      <c r="N32" s="10">
        <v>5709</v>
      </c>
      <c r="O32" s="10">
        <v>6360</v>
      </c>
      <c r="P32" s="10">
        <v>6383</v>
      </c>
      <c r="Q32" s="10">
        <v>6148</v>
      </c>
      <c r="R32" s="10">
        <v>5839</v>
      </c>
      <c r="S32" s="10">
        <v>5934</v>
      </c>
      <c r="T32" s="10">
        <v>6063</v>
      </c>
      <c r="U32" s="10">
        <v>5849</v>
      </c>
      <c r="V32" s="10">
        <v>5981</v>
      </c>
      <c r="W32" s="14">
        <v>29</v>
      </c>
      <c r="X32" s="15">
        <v>11798</v>
      </c>
      <c r="Y32" s="15">
        <v>11992</v>
      </c>
      <c r="Z32" s="15">
        <v>12291</v>
      </c>
      <c r="AA32" s="15">
        <v>12128</v>
      </c>
      <c r="AB32" s="15">
        <v>11616</v>
      </c>
      <c r="AC32" s="15">
        <v>11206</v>
      </c>
      <c r="AD32" s="15">
        <v>11001</v>
      </c>
      <c r="AE32" s="15">
        <v>10709</v>
      </c>
      <c r="AF32" s="15">
        <v>10350</v>
      </c>
      <c r="AG32" s="15">
        <v>10200</v>
      </c>
      <c r="AH32">
        <f t="shared" si="0"/>
        <v>10045</v>
      </c>
      <c r="AI32">
        <f t="shared" si="1"/>
        <v>10448</v>
      </c>
      <c r="AL32" s="52">
        <v>28</v>
      </c>
      <c r="AM32" s="52">
        <v>5103</v>
      </c>
      <c r="AN32" s="52">
        <v>5022</v>
      </c>
      <c r="AO32" s="52">
        <v>10125</v>
      </c>
      <c r="AQ32" s="72">
        <v>28</v>
      </c>
      <c r="AR32" s="72">
        <v>4823</v>
      </c>
      <c r="AS32" s="72">
        <v>4893</v>
      </c>
      <c r="AT32" s="72">
        <v>9716</v>
      </c>
    </row>
    <row r="33" spans="1:46">
      <c r="A33">
        <v>31</v>
      </c>
      <c r="B33" s="1">
        <v>10817</v>
      </c>
      <c r="C33" s="1">
        <v>10463</v>
      </c>
      <c r="D33" s="1">
        <v>9876</v>
      </c>
      <c r="E33" s="1">
        <v>10336</v>
      </c>
      <c r="F33" s="1">
        <v>10375</v>
      </c>
      <c r="G33" s="1">
        <v>10450</v>
      </c>
      <c r="H33" s="1">
        <v>10693</v>
      </c>
      <c r="I33" s="1">
        <v>10317</v>
      </c>
      <c r="J33" s="1">
        <v>10465</v>
      </c>
      <c r="K33" s="1">
        <v>11023</v>
      </c>
      <c r="L33" s="9">
        <v>30</v>
      </c>
      <c r="M33" s="10">
        <v>5902</v>
      </c>
      <c r="N33" s="10">
        <v>5803</v>
      </c>
      <c r="O33" s="10">
        <v>5748</v>
      </c>
      <c r="P33" s="10">
        <v>6401</v>
      </c>
      <c r="Q33" s="10">
        <v>6412</v>
      </c>
      <c r="R33" s="10">
        <v>6168</v>
      </c>
      <c r="S33" s="10">
        <v>5885</v>
      </c>
      <c r="T33" s="10">
        <v>5983</v>
      </c>
      <c r="U33" s="10">
        <v>6140</v>
      </c>
      <c r="V33" s="10">
        <v>5947</v>
      </c>
      <c r="W33" s="14">
        <v>30</v>
      </c>
      <c r="X33" s="15">
        <v>12094</v>
      </c>
      <c r="Y33" s="15">
        <v>12036</v>
      </c>
      <c r="Z33" s="15">
        <v>12425</v>
      </c>
      <c r="AA33" s="15">
        <v>12659</v>
      </c>
      <c r="AB33" s="15">
        <v>12379</v>
      </c>
      <c r="AC33" s="15">
        <v>11763</v>
      </c>
      <c r="AD33" s="15">
        <v>11593</v>
      </c>
      <c r="AE33" s="15">
        <v>11318</v>
      </c>
      <c r="AF33" s="15">
        <v>10818</v>
      </c>
      <c r="AG33" s="15">
        <v>10452</v>
      </c>
      <c r="AH33">
        <f t="shared" si="0"/>
        <v>10412</v>
      </c>
      <c r="AI33">
        <f t="shared" si="1"/>
        <v>10281</v>
      </c>
      <c r="AL33" s="52">
        <v>29</v>
      </c>
      <c r="AM33" s="52">
        <v>5051</v>
      </c>
      <c r="AN33" s="52">
        <v>4994</v>
      </c>
      <c r="AO33" s="52">
        <v>10045</v>
      </c>
      <c r="AQ33" s="72">
        <v>29</v>
      </c>
      <c r="AR33" s="72">
        <v>5301</v>
      </c>
      <c r="AS33" s="72">
        <v>5147</v>
      </c>
      <c r="AT33" s="72">
        <v>10448</v>
      </c>
    </row>
    <row r="34" spans="1:46">
      <c r="A34">
        <v>32</v>
      </c>
      <c r="B34" s="1">
        <v>11266</v>
      </c>
      <c r="C34" s="1">
        <v>10818</v>
      </c>
      <c r="D34" s="1">
        <v>10474</v>
      </c>
      <c r="E34" s="1">
        <v>9875</v>
      </c>
      <c r="F34" s="1">
        <v>10331</v>
      </c>
      <c r="G34" s="1">
        <v>10422</v>
      </c>
      <c r="H34" s="1">
        <v>10469</v>
      </c>
      <c r="I34" s="1">
        <v>10717</v>
      </c>
      <c r="J34" s="1">
        <v>10333</v>
      </c>
      <c r="K34" s="1">
        <v>10502</v>
      </c>
      <c r="L34" s="9">
        <v>31</v>
      </c>
      <c r="M34" s="10">
        <v>5742</v>
      </c>
      <c r="N34" s="10">
        <v>5893</v>
      </c>
      <c r="O34" s="10">
        <v>5828</v>
      </c>
      <c r="P34" s="10">
        <v>5797</v>
      </c>
      <c r="Q34" s="10">
        <v>6427</v>
      </c>
      <c r="R34" s="10">
        <v>6440</v>
      </c>
      <c r="S34" s="10">
        <v>6180</v>
      </c>
      <c r="T34" s="10">
        <v>5911</v>
      </c>
      <c r="U34" s="10">
        <v>6013</v>
      </c>
      <c r="V34" s="10">
        <v>6201</v>
      </c>
      <c r="W34" s="14">
        <v>31</v>
      </c>
      <c r="X34" s="15">
        <v>11877</v>
      </c>
      <c r="Y34" s="15">
        <v>12295</v>
      </c>
      <c r="Z34" s="15">
        <v>12421</v>
      </c>
      <c r="AA34" s="15">
        <v>12727</v>
      </c>
      <c r="AB34" s="15">
        <v>12842</v>
      </c>
      <c r="AC34" s="15">
        <v>12487</v>
      </c>
      <c r="AD34" s="15">
        <v>12102</v>
      </c>
      <c r="AE34" s="15">
        <v>11782</v>
      </c>
      <c r="AF34" s="15">
        <v>11456</v>
      </c>
      <c r="AG34" s="15">
        <v>10974</v>
      </c>
      <c r="AH34">
        <f t="shared" si="0"/>
        <v>10571</v>
      </c>
      <c r="AI34">
        <f t="shared" si="1"/>
        <v>10700</v>
      </c>
      <c r="AL34" s="52">
        <v>30</v>
      </c>
      <c r="AM34" s="52">
        <v>5180</v>
      </c>
      <c r="AN34" s="52">
        <v>5232</v>
      </c>
      <c r="AO34" s="52">
        <v>10412</v>
      </c>
      <c r="AQ34" s="72">
        <v>30</v>
      </c>
      <c r="AR34" s="72">
        <v>5197</v>
      </c>
      <c r="AS34" s="72">
        <v>5084</v>
      </c>
      <c r="AT34" s="72">
        <v>10281</v>
      </c>
    </row>
    <row r="35" spans="1:46">
      <c r="A35">
        <v>33</v>
      </c>
      <c r="B35" s="1">
        <v>12167</v>
      </c>
      <c r="C35" s="1">
        <v>11259</v>
      </c>
      <c r="D35" s="1">
        <v>10824</v>
      </c>
      <c r="E35" s="1">
        <v>10500</v>
      </c>
      <c r="F35" s="1">
        <v>9859</v>
      </c>
      <c r="G35" s="1">
        <v>10338</v>
      </c>
      <c r="H35" s="1">
        <v>10443</v>
      </c>
      <c r="I35" s="1">
        <v>10477</v>
      </c>
      <c r="J35" s="1">
        <v>10748</v>
      </c>
      <c r="K35" s="1">
        <v>10352</v>
      </c>
      <c r="L35" s="9">
        <v>32</v>
      </c>
      <c r="M35" s="10">
        <v>5549</v>
      </c>
      <c r="N35" s="10">
        <v>5770</v>
      </c>
      <c r="O35" s="10">
        <v>5938</v>
      </c>
      <c r="P35" s="10">
        <v>5860</v>
      </c>
      <c r="Q35" s="10">
        <v>5801</v>
      </c>
      <c r="R35" s="10">
        <v>6460</v>
      </c>
      <c r="S35" s="10">
        <v>6462</v>
      </c>
      <c r="T35" s="10">
        <v>6199</v>
      </c>
      <c r="U35" s="10">
        <v>5946</v>
      </c>
      <c r="V35" s="10">
        <v>6065</v>
      </c>
      <c r="W35" s="14">
        <v>32</v>
      </c>
      <c r="X35" s="15">
        <v>12427</v>
      </c>
      <c r="Y35" s="15">
        <v>12042</v>
      </c>
      <c r="Z35" s="15">
        <v>12658</v>
      </c>
      <c r="AA35" s="15">
        <v>12584</v>
      </c>
      <c r="AB35" s="15">
        <v>12872</v>
      </c>
      <c r="AC35" s="15">
        <v>12874</v>
      </c>
      <c r="AD35" s="15">
        <v>12737</v>
      </c>
      <c r="AE35" s="15">
        <v>12361</v>
      </c>
      <c r="AF35" s="15">
        <v>11877</v>
      </c>
      <c r="AG35" s="15">
        <v>11505</v>
      </c>
      <c r="AH35">
        <f t="shared" si="0"/>
        <v>11037</v>
      </c>
      <c r="AI35">
        <f t="shared" si="1"/>
        <v>10711</v>
      </c>
      <c r="AL35" s="52">
        <v>31</v>
      </c>
      <c r="AM35" s="52">
        <v>5306</v>
      </c>
      <c r="AN35" s="52">
        <v>5265</v>
      </c>
      <c r="AO35" s="52">
        <v>10571</v>
      </c>
      <c r="AQ35" s="72">
        <v>31</v>
      </c>
      <c r="AR35" s="72">
        <v>5341</v>
      </c>
      <c r="AS35" s="72">
        <v>5359</v>
      </c>
      <c r="AT35" s="72">
        <v>10700</v>
      </c>
    </row>
    <row r="36" spans="1:46">
      <c r="A36">
        <v>34</v>
      </c>
      <c r="B36" s="1">
        <v>11323</v>
      </c>
      <c r="C36" s="1">
        <v>12158</v>
      </c>
      <c r="D36" s="1">
        <v>11248</v>
      </c>
      <c r="E36" s="1">
        <v>10827</v>
      </c>
      <c r="F36" s="1">
        <v>10510</v>
      </c>
      <c r="G36" s="1">
        <v>9866</v>
      </c>
      <c r="H36" s="1">
        <v>10344</v>
      </c>
      <c r="I36" s="1">
        <v>10483</v>
      </c>
      <c r="J36" s="1">
        <v>10515</v>
      </c>
      <c r="K36" s="1">
        <v>10781</v>
      </c>
      <c r="L36" s="9">
        <v>33</v>
      </c>
      <c r="M36" s="10">
        <v>5376</v>
      </c>
      <c r="N36" s="10">
        <v>5571</v>
      </c>
      <c r="O36" s="10">
        <v>5801</v>
      </c>
      <c r="P36" s="10">
        <v>5950</v>
      </c>
      <c r="Q36" s="10">
        <v>5895</v>
      </c>
      <c r="R36" s="10">
        <v>5841</v>
      </c>
      <c r="S36" s="10">
        <v>6485</v>
      </c>
      <c r="T36" s="10">
        <v>6485</v>
      </c>
      <c r="U36" s="10">
        <v>6223</v>
      </c>
      <c r="V36" s="10">
        <v>5997</v>
      </c>
      <c r="W36" s="14">
        <v>33</v>
      </c>
      <c r="X36" s="15">
        <v>12197</v>
      </c>
      <c r="Y36" s="15">
        <v>12599</v>
      </c>
      <c r="Z36" s="15">
        <v>12355</v>
      </c>
      <c r="AA36" s="15">
        <v>12775</v>
      </c>
      <c r="AB36" s="15">
        <v>12686</v>
      </c>
      <c r="AC36" s="15">
        <v>12868</v>
      </c>
      <c r="AD36" s="15">
        <v>13116</v>
      </c>
      <c r="AE36" s="15">
        <v>12839</v>
      </c>
      <c r="AF36" s="15">
        <v>12381</v>
      </c>
      <c r="AG36" s="15">
        <v>11916</v>
      </c>
      <c r="AH36">
        <f t="shared" si="0"/>
        <v>11611</v>
      </c>
      <c r="AI36">
        <f t="shared" si="1"/>
        <v>11200</v>
      </c>
      <c r="AL36" s="52">
        <v>32</v>
      </c>
      <c r="AM36" s="52">
        <v>5508</v>
      </c>
      <c r="AN36" s="52">
        <v>5529</v>
      </c>
      <c r="AO36" s="52">
        <v>11037</v>
      </c>
      <c r="AQ36" s="72">
        <v>32</v>
      </c>
      <c r="AR36" s="72">
        <v>5353</v>
      </c>
      <c r="AS36" s="72">
        <v>5358</v>
      </c>
      <c r="AT36" s="72">
        <v>10711</v>
      </c>
    </row>
    <row r="37" spans="1:46">
      <c r="A37">
        <v>35</v>
      </c>
      <c r="B37" s="1">
        <v>11112</v>
      </c>
      <c r="C37" s="1">
        <v>11338</v>
      </c>
      <c r="D37" s="1">
        <v>12171</v>
      </c>
      <c r="E37" s="1">
        <v>11256</v>
      </c>
      <c r="F37" s="1">
        <v>10828</v>
      </c>
      <c r="G37" s="1">
        <v>10538</v>
      </c>
      <c r="H37" s="1">
        <v>9881</v>
      </c>
      <c r="I37" s="1">
        <v>10340</v>
      </c>
      <c r="J37" s="1">
        <v>10528</v>
      </c>
      <c r="K37" s="1">
        <v>10557</v>
      </c>
      <c r="L37" s="9">
        <v>34</v>
      </c>
      <c r="M37" s="10">
        <v>5195</v>
      </c>
      <c r="N37" s="10">
        <v>5371</v>
      </c>
      <c r="O37" s="10">
        <v>5593</v>
      </c>
      <c r="P37" s="10">
        <v>5825</v>
      </c>
      <c r="Q37" s="10">
        <v>5970</v>
      </c>
      <c r="R37" s="10">
        <v>5916</v>
      </c>
      <c r="S37" s="10">
        <v>5876</v>
      </c>
      <c r="T37" s="10">
        <v>6498</v>
      </c>
      <c r="U37" s="10">
        <v>6510</v>
      </c>
      <c r="V37" s="10">
        <v>6277</v>
      </c>
      <c r="W37" s="14">
        <v>34</v>
      </c>
      <c r="X37" s="15">
        <v>12132</v>
      </c>
      <c r="Y37" s="15">
        <v>12346</v>
      </c>
      <c r="Z37" s="15">
        <v>12885</v>
      </c>
      <c r="AA37" s="15">
        <v>12518</v>
      </c>
      <c r="AB37" s="15">
        <v>12903</v>
      </c>
      <c r="AC37" s="15">
        <v>12682</v>
      </c>
      <c r="AD37" s="15">
        <v>13110</v>
      </c>
      <c r="AE37" s="15">
        <v>13337</v>
      </c>
      <c r="AF37" s="15">
        <v>12886</v>
      </c>
      <c r="AG37" s="15">
        <v>12377</v>
      </c>
      <c r="AH37">
        <f t="shared" si="0"/>
        <v>11983</v>
      </c>
      <c r="AI37">
        <f t="shared" si="1"/>
        <v>11718</v>
      </c>
      <c r="AL37" s="52">
        <v>33</v>
      </c>
      <c r="AM37" s="52">
        <v>5691</v>
      </c>
      <c r="AN37" s="52">
        <v>5920</v>
      </c>
      <c r="AO37" s="52">
        <v>11611</v>
      </c>
      <c r="AQ37" s="72">
        <v>33</v>
      </c>
      <c r="AR37" s="72">
        <v>5633</v>
      </c>
      <c r="AS37" s="72">
        <v>5567</v>
      </c>
      <c r="AT37" s="72">
        <v>11200</v>
      </c>
    </row>
    <row r="38" spans="1:46">
      <c r="A38">
        <v>36</v>
      </c>
      <c r="B38" s="1">
        <v>9102</v>
      </c>
      <c r="C38" s="1">
        <v>11121</v>
      </c>
      <c r="D38" s="1">
        <v>11352</v>
      </c>
      <c r="E38" s="1">
        <v>12161</v>
      </c>
      <c r="F38" s="1">
        <v>11276</v>
      </c>
      <c r="G38" s="1">
        <v>10848</v>
      </c>
      <c r="H38" s="1">
        <v>10542</v>
      </c>
      <c r="I38" s="1">
        <v>9908</v>
      </c>
      <c r="J38" s="1">
        <v>10365</v>
      </c>
      <c r="K38" s="1">
        <v>10568</v>
      </c>
      <c r="L38" s="9">
        <v>35</v>
      </c>
      <c r="M38" s="10">
        <v>5520</v>
      </c>
      <c r="N38" s="10">
        <v>5195</v>
      </c>
      <c r="O38" s="10">
        <v>5402</v>
      </c>
      <c r="P38" s="10">
        <v>5611</v>
      </c>
      <c r="Q38" s="10">
        <v>5841</v>
      </c>
      <c r="R38" s="10">
        <v>5979</v>
      </c>
      <c r="S38" s="10">
        <v>5920</v>
      </c>
      <c r="T38" s="10">
        <v>5898</v>
      </c>
      <c r="U38" s="10">
        <v>6539</v>
      </c>
      <c r="V38" s="10">
        <v>6561</v>
      </c>
      <c r="W38" s="14">
        <v>35</v>
      </c>
      <c r="X38" s="15">
        <v>12550</v>
      </c>
      <c r="Y38" s="15">
        <v>12267</v>
      </c>
      <c r="Z38" s="15">
        <v>12689</v>
      </c>
      <c r="AA38" s="15">
        <v>13041</v>
      </c>
      <c r="AB38" s="15">
        <v>12633</v>
      </c>
      <c r="AC38" s="15">
        <v>12932</v>
      </c>
      <c r="AD38" s="15">
        <v>12968</v>
      </c>
      <c r="AE38" s="15">
        <v>13231</v>
      </c>
      <c r="AF38" s="15">
        <v>13422</v>
      </c>
      <c r="AG38" s="15">
        <v>12892</v>
      </c>
      <c r="AH38">
        <f t="shared" si="0"/>
        <v>12414</v>
      </c>
      <c r="AI38">
        <f t="shared" si="1"/>
        <v>12148</v>
      </c>
      <c r="AL38" s="52">
        <v>34</v>
      </c>
      <c r="AM38" s="52">
        <v>6023</v>
      </c>
      <c r="AN38" s="52">
        <v>5960</v>
      </c>
      <c r="AO38" s="52">
        <v>11983</v>
      </c>
      <c r="AQ38" s="72">
        <v>34</v>
      </c>
      <c r="AR38" s="72">
        <v>5746</v>
      </c>
      <c r="AS38" s="72">
        <v>5972</v>
      </c>
      <c r="AT38" s="72">
        <v>11718</v>
      </c>
    </row>
    <row r="39" spans="1:46">
      <c r="A39">
        <v>37</v>
      </c>
      <c r="B39" s="1">
        <v>9753</v>
      </c>
      <c r="C39" s="1">
        <v>9105</v>
      </c>
      <c r="D39" s="1">
        <v>11134</v>
      </c>
      <c r="E39" s="1">
        <v>11366</v>
      </c>
      <c r="F39" s="1">
        <v>12181</v>
      </c>
      <c r="G39" s="1">
        <v>11314</v>
      </c>
      <c r="H39" s="1">
        <v>10831</v>
      </c>
      <c r="I39" s="1">
        <v>10585</v>
      </c>
      <c r="J39" s="1">
        <v>9936</v>
      </c>
      <c r="K39" s="1">
        <v>10381</v>
      </c>
      <c r="L39" s="9">
        <v>36</v>
      </c>
      <c r="M39" s="10">
        <v>5383</v>
      </c>
      <c r="N39" s="10">
        <v>5528</v>
      </c>
      <c r="O39" s="10">
        <v>5208</v>
      </c>
      <c r="P39" s="10">
        <v>5405</v>
      </c>
      <c r="Q39" s="10">
        <v>5624</v>
      </c>
      <c r="R39" s="10">
        <v>5860</v>
      </c>
      <c r="S39" s="10">
        <v>6003</v>
      </c>
      <c r="T39" s="10">
        <v>5951</v>
      </c>
      <c r="U39" s="10">
        <v>5947</v>
      </c>
      <c r="V39" s="10">
        <v>6602</v>
      </c>
      <c r="W39" s="14">
        <v>36</v>
      </c>
      <c r="X39" s="15">
        <v>13059</v>
      </c>
      <c r="Y39" s="15">
        <v>12725</v>
      </c>
      <c r="Z39" s="15">
        <v>12602</v>
      </c>
      <c r="AA39" s="15">
        <v>12863</v>
      </c>
      <c r="AB39" s="15">
        <v>13162</v>
      </c>
      <c r="AC39" s="15">
        <v>12711</v>
      </c>
      <c r="AD39" s="15">
        <v>13237</v>
      </c>
      <c r="AE39" s="15">
        <v>13159</v>
      </c>
      <c r="AF39" s="15">
        <v>13345</v>
      </c>
      <c r="AG39" s="15">
        <v>13465</v>
      </c>
      <c r="AH39">
        <f t="shared" si="0"/>
        <v>12960</v>
      </c>
      <c r="AI39">
        <f t="shared" si="1"/>
        <v>12607</v>
      </c>
      <c r="AL39" s="52">
        <v>35</v>
      </c>
      <c r="AM39" s="52">
        <v>6208</v>
      </c>
      <c r="AN39" s="52">
        <v>6206</v>
      </c>
      <c r="AO39" s="52">
        <v>12414</v>
      </c>
      <c r="AQ39" s="72">
        <v>35</v>
      </c>
      <c r="AR39" s="72">
        <v>6078</v>
      </c>
      <c r="AS39" s="72">
        <v>6070</v>
      </c>
      <c r="AT39" s="72">
        <v>12148</v>
      </c>
    </row>
    <row r="40" spans="1:46">
      <c r="A40">
        <v>38</v>
      </c>
      <c r="B40" s="1">
        <v>10309</v>
      </c>
      <c r="C40" s="1">
        <v>9755</v>
      </c>
      <c r="D40" s="1">
        <v>9115</v>
      </c>
      <c r="E40" s="1">
        <v>11106</v>
      </c>
      <c r="F40" s="1">
        <v>11377</v>
      </c>
      <c r="G40" s="1">
        <v>12202</v>
      </c>
      <c r="H40" s="1">
        <v>11322</v>
      </c>
      <c r="I40" s="1">
        <v>10851</v>
      </c>
      <c r="J40" s="1">
        <v>10573</v>
      </c>
      <c r="K40" s="1">
        <v>9966</v>
      </c>
      <c r="L40" s="9">
        <v>37</v>
      </c>
      <c r="M40" s="10">
        <v>5292</v>
      </c>
      <c r="N40" s="10">
        <v>5389</v>
      </c>
      <c r="O40" s="10">
        <v>5560</v>
      </c>
      <c r="P40" s="10">
        <v>5234</v>
      </c>
      <c r="Q40" s="10">
        <v>5409</v>
      </c>
      <c r="R40" s="10">
        <v>5643</v>
      </c>
      <c r="S40" s="10">
        <v>5858</v>
      </c>
      <c r="T40" s="10">
        <v>6006</v>
      </c>
      <c r="U40" s="10">
        <v>5985</v>
      </c>
      <c r="V40" s="10">
        <v>5990</v>
      </c>
      <c r="W40" s="14">
        <v>37</v>
      </c>
      <c r="X40" s="15">
        <v>13140</v>
      </c>
      <c r="Y40" s="15">
        <v>13152</v>
      </c>
      <c r="Z40" s="15">
        <v>13009</v>
      </c>
      <c r="AA40" s="15">
        <v>12823</v>
      </c>
      <c r="AB40" s="15">
        <v>13013</v>
      </c>
      <c r="AC40" s="15">
        <v>13211</v>
      </c>
      <c r="AD40" s="15">
        <v>12980</v>
      </c>
      <c r="AE40" s="15">
        <v>13360</v>
      </c>
      <c r="AF40" s="15">
        <v>13266</v>
      </c>
      <c r="AG40" s="15">
        <v>13436</v>
      </c>
      <c r="AH40">
        <f t="shared" si="0"/>
        <v>13537</v>
      </c>
      <c r="AI40">
        <f t="shared" si="1"/>
        <v>13110</v>
      </c>
      <c r="AL40" s="52">
        <v>36</v>
      </c>
      <c r="AM40" s="52">
        <v>6335</v>
      </c>
      <c r="AN40" s="52">
        <v>6625</v>
      </c>
      <c r="AO40" s="52">
        <v>12960</v>
      </c>
      <c r="AQ40" s="72">
        <v>36</v>
      </c>
      <c r="AR40" s="72">
        <v>6295</v>
      </c>
      <c r="AS40" s="72">
        <v>6312</v>
      </c>
      <c r="AT40" s="72">
        <v>12607</v>
      </c>
    </row>
    <row r="41" spans="1:46">
      <c r="A41">
        <v>39</v>
      </c>
      <c r="B41" s="1">
        <v>9746</v>
      </c>
      <c r="C41" s="1">
        <v>10330</v>
      </c>
      <c r="D41" s="1">
        <v>9748</v>
      </c>
      <c r="E41" s="1">
        <v>9125</v>
      </c>
      <c r="F41" s="1">
        <v>11111</v>
      </c>
      <c r="G41" s="1">
        <v>11386</v>
      </c>
      <c r="H41" s="1">
        <v>12201</v>
      </c>
      <c r="I41" s="1">
        <v>11332</v>
      </c>
      <c r="J41" s="1">
        <v>10894</v>
      </c>
      <c r="K41" s="1">
        <v>10599</v>
      </c>
      <c r="L41" s="9">
        <v>38</v>
      </c>
      <c r="M41" s="10">
        <v>5233</v>
      </c>
      <c r="N41" s="10">
        <v>5286</v>
      </c>
      <c r="O41" s="10">
        <v>5417</v>
      </c>
      <c r="P41" s="10">
        <v>5551</v>
      </c>
      <c r="Q41" s="10">
        <v>5252</v>
      </c>
      <c r="R41" s="10">
        <v>5424</v>
      </c>
      <c r="S41" s="10">
        <v>5674</v>
      </c>
      <c r="T41" s="10">
        <v>5859</v>
      </c>
      <c r="U41" s="10">
        <v>6026</v>
      </c>
      <c r="V41" s="10">
        <v>6012</v>
      </c>
      <c r="W41" s="14">
        <v>38</v>
      </c>
      <c r="X41" s="15">
        <v>12284</v>
      </c>
      <c r="Y41" s="15">
        <v>13251</v>
      </c>
      <c r="Z41" s="15">
        <v>13387</v>
      </c>
      <c r="AA41" s="15">
        <v>13173</v>
      </c>
      <c r="AB41" s="15">
        <v>12912</v>
      </c>
      <c r="AC41" s="15">
        <v>13045</v>
      </c>
      <c r="AD41" s="15">
        <v>13480</v>
      </c>
      <c r="AE41" s="15">
        <v>13130</v>
      </c>
      <c r="AF41" s="15">
        <v>13464</v>
      </c>
      <c r="AG41" s="15">
        <v>13336</v>
      </c>
      <c r="AH41">
        <f t="shared" si="0"/>
        <v>13456</v>
      </c>
      <c r="AI41">
        <f t="shared" si="1"/>
        <v>13677</v>
      </c>
      <c r="AL41" s="52">
        <v>37</v>
      </c>
      <c r="AM41" s="52">
        <v>6665</v>
      </c>
      <c r="AN41" s="52">
        <v>6872</v>
      </c>
      <c r="AO41" s="52">
        <v>13537</v>
      </c>
      <c r="AQ41" s="72">
        <v>37</v>
      </c>
      <c r="AR41" s="72">
        <v>6405</v>
      </c>
      <c r="AS41" s="72">
        <v>6705</v>
      </c>
      <c r="AT41" s="72">
        <v>13110</v>
      </c>
    </row>
    <row r="42" spans="1:46">
      <c r="A42">
        <v>40</v>
      </c>
      <c r="B42" s="1">
        <v>9974</v>
      </c>
      <c r="C42" s="1">
        <v>9750</v>
      </c>
      <c r="D42" s="1">
        <v>10353</v>
      </c>
      <c r="E42" s="1">
        <v>9757</v>
      </c>
      <c r="F42" s="1">
        <v>9136</v>
      </c>
      <c r="G42" s="1">
        <v>11120</v>
      </c>
      <c r="H42" s="1">
        <v>11408</v>
      </c>
      <c r="I42" s="1">
        <v>12230</v>
      </c>
      <c r="J42" s="1">
        <v>11338</v>
      </c>
      <c r="K42" s="1">
        <v>10902</v>
      </c>
      <c r="L42" s="9">
        <v>39</v>
      </c>
      <c r="M42" s="10">
        <v>4998</v>
      </c>
      <c r="N42" s="10">
        <v>5222</v>
      </c>
      <c r="O42" s="10">
        <v>5312</v>
      </c>
      <c r="P42" s="10">
        <v>5434</v>
      </c>
      <c r="Q42" s="10">
        <v>5559</v>
      </c>
      <c r="R42" s="10">
        <v>5270</v>
      </c>
      <c r="S42" s="10">
        <v>5428</v>
      </c>
      <c r="T42" s="10">
        <v>5700</v>
      </c>
      <c r="U42" s="10">
        <v>5884</v>
      </c>
      <c r="V42" s="10">
        <v>6062</v>
      </c>
      <c r="W42" s="14">
        <v>39</v>
      </c>
      <c r="X42" s="15">
        <v>12020</v>
      </c>
      <c r="Y42" s="15">
        <v>12394</v>
      </c>
      <c r="Z42" s="15">
        <v>13490</v>
      </c>
      <c r="AA42" s="15">
        <v>13548</v>
      </c>
      <c r="AB42" s="15">
        <v>13300</v>
      </c>
      <c r="AC42" s="15">
        <v>12941</v>
      </c>
      <c r="AD42" s="15">
        <v>13306</v>
      </c>
      <c r="AE42" s="15">
        <v>13624</v>
      </c>
      <c r="AF42" s="15">
        <v>13239</v>
      </c>
      <c r="AG42" s="15">
        <v>13546</v>
      </c>
      <c r="AH42">
        <f t="shared" si="0"/>
        <v>13374</v>
      </c>
      <c r="AI42">
        <f t="shared" si="1"/>
        <v>13540</v>
      </c>
      <c r="AL42" s="52">
        <v>38</v>
      </c>
      <c r="AM42" s="52">
        <v>6660</v>
      </c>
      <c r="AN42" s="52">
        <v>6796</v>
      </c>
      <c r="AO42" s="52">
        <v>13456</v>
      </c>
      <c r="AQ42" s="72">
        <v>38</v>
      </c>
      <c r="AR42" s="72">
        <v>6742</v>
      </c>
      <c r="AS42" s="72">
        <v>6935</v>
      </c>
      <c r="AT42" s="72">
        <v>13677</v>
      </c>
    </row>
    <row r="43" spans="1:46">
      <c r="A43">
        <v>41</v>
      </c>
      <c r="B43" s="1">
        <v>11438</v>
      </c>
      <c r="C43" s="1">
        <v>9981</v>
      </c>
      <c r="D43" s="1">
        <v>9757</v>
      </c>
      <c r="E43" s="1">
        <v>10366</v>
      </c>
      <c r="F43" s="1">
        <v>9732</v>
      </c>
      <c r="G43" s="1">
        <v>9151</v>
      </c>
      <c r="H43" s="1">
        <v>11117</v>
      </c>
      <c r="I43" s="1">
        <v>11408</v>
      </c>
      <c r="J43" s="1">
        <v>12239</v>
      </c>
      <c r="K43" s="1">
        <v>11352</v>
      </c>
      <c r="L43" s="9">
        <v>40</v>
      </c>
      <c r="M43" s="10">
        <v>5297</v>
      </c>
      <c r="N43" s="10">
        <v>4998</v>
      </c>
      <c r="O43" s="10">
        <v>5247</v>
      </c>
      <c r="P43" s="10">
        <v>5314</v>
      </c>
      <c r="Q43" s="10">
        <v>5428</v>
      </c>
      <c r="R43" s="10">
        <v>5581</v>
      </c>
      <c r="S43" s="10">
        <v>5261</v>
      </c>
      <c r="T43" s="10">
        <v>5462</v>
      </c>
      <c r="U43" s="10">
        <v>5731</v>
      </c>
      <c r="V43" s="10">
        <v>5921</v>
      </c>
      <c r="W43" s="14">
        <v>40</v>
      </c>
      <c r="X43" s="15">
        <v>12054</v>
      </c>
      <c r="Y43" s="15">
        <v>12091</v>
      </c>
      <c r="Z43" s="15">
        <v>12647</v>
      </c>
      <c r="AA43" s="15">
        <v>13648</v>
      </c>
      <c r="AB43" s="15">
        <v>13632</v>
      </c>
      <c r="AC43" s="15">
        <v>13345</v>
      </c>
      <c r="AD43" s="15">
        <v>13243</v>
      </c>
      <c r="AE43" s="15">
        <v>13513</v>
      </c>
      <c r="AF43" s="15">
        <v>13705</v>
      </c>
      <c r="AG43" s="15">
        <v>13251</v>
      </c>
      <c r="AH43">
        <f t="shared" si="0"/>
        <v>13536</v>
      </c>
      <c r="AI43">
        <f t="shared" si="1"/>
        <v>13493</v>
      </c>
      <c r="AL43" s="52">
        <v>39</v>
      </c>
      <c r="AM43" s="52">
        <v>6577</v>
      </c>
      <c r="AN43" s="52">
        <v>6797</v>
      </c>
      <c r="AO43" s="52">
        <v>13374</v>
      </c>
      <c r="AQ43" s="72">
        <v>39</v>
      </c>
      <c r="AR43" s="72">
        <v>6706</v>
      </c>
      <c r="AS43" s="72">
        <v>6834</v>
      </c>
      <c r="AT43" s="72">
        <v>13540</v>
      </c>
    </row>
    <row r="44" spans="1:46">
      <c r="A44">
        <v>42</v>
      </c>
      <c r="B44" s="1">
        <v>11252</v>
      </c>
      <c r="C44" s="1">
        <v>11431</v>
      </c>
      <c r="D44" s="1">
        <v>10004</v>
      </c>
      <c r="E44" s="1">
        <v>9765</v>
      </c>
      <c r="F44" s="1">
        <v>10372</v>
      </c>
      <c r="G44" s="1">
        <v>9752</v>
      </c>
      <c r="H44" s="1">
        <v>9151</v>
      </c>
      <c r="I44" s="1">
        <v>11139</v>
      </c>
      <c r="J44" s="1">
        <v>11426</v>
      </c>
      <c r="K44" s="1">
        <v>12268</v>
      </c>
      <c r="L44" s="9">
        <v>41</v>
      </c>
      <c r="M44" s="10">
        <v>5476</v>
      </c>
      <c r="N44" s="10">
        <v>5303</v>
      </c>
      <c r="O44" s="10">
        <v>5010</v>
      </c>
      <c r="P44" s="10">
        <v>5250</v>
      </c>
      <c r="Q44" s="10">
        <v>5317</v>
      </c>
      <c r="R44" s="10">
        <v>5430</v>
      </c>
      <c r="S44" s="10">
        <v>5577</v>
      </c>
      <c r="T44" s="10">
        <v>5255</v>
      </c>
      <c r="U44" s="10">
        <v>5485</v>
      </c>
      <c r="V44" s="10">
        <v>5768</v>
      </c>
      <c r="W44" s="14">
        <v>41</v>
      </c>
      <c r="X44" s="15">
        <v>12017</v>
      </c>
      <c r="Y44" s="15">
        <v>12104</v>
      </c>
      <c r="Z44" s="15">
        <v>12319</v>
      </c>
      <c r="AA44" s="15">
        <v>12787</v>
      </c>
      <c r="AB44" s="15">
        <v>13762</v>
      </c>
      <c r="AC44" s="15">
        <v>13692</v>
      </c>
      <c r="AD44" s="15">
        <v>13504</v>
      </c>
      <c r="AE44" s="15">
        <v>13415</v>
      </c>
      <c r="AF44" s="15">
        <v>13666</v>
      </c>
      <c r="AG44" s="15">
        <v>13772</v>
      </c>
      <c r="AH44">
        <f t="shared" si="0"/>
        <v>13250</v>
      </c>
      <c r="AI44">
        <f t="shared" si="1"/>
        <v>13598</v>
      </c>
      <c r="AL44" s="52">
        <v>40</v>
      </c>
      <c r="AM44" s="52">
        <v>6634</v>
      </c>
      <c r="AN44" s="52">
        <v>6902</v>
      </c>
      <c r="AO44" s="52">
        <v>13536</v>
      </c>
      <c r="AQ44" s="72">
        <v>40</v>
      </c>
      <c r="AR44" s="72">
        <v>6618</v>
      </c>
      <c r="AS44" s="72">
        <v>6875</v>
      </c>
      <c r="AT44" s="72">
        <v>13493</v>
      </c>
    </row>
    <row r="45" spans="1:46">
      <c r="A45">
        <v>43</v>
      </c>
      <c r="B45" s="1">
        <v>11796</v>
      </c>
      <c r="C45" s="1">
        <v>11254</v>
      </c>
      <c r="D45" s="1">
        <v>11425</v>
      </c>
      <c r="E45" s="1">
        <v>10014</v>
      </c>
      <c r="F45" s="1">
        <v>9756</v>
      </c>
      <c r="G45" s="1">
        <v>10394</v>
      </c>
      <c r="H45" s="1">
        <v>9747</v>
      </c>
      <c r="I45" s="1">
        <v>9169</v>
      </c>
      <c r="J45" s="1">
        <v>11150</v>
      </c>
      <c r="K45" s="1">
        <v>11445</v>
      </c>
      <c r="L45" s="9">
        <v>42</v>
      </c>
      <c r="M45" s="10">
        <v>5724</v>
      </c>
      <c r="N45" s="10">
        <v>5484</v>
      </c>
      <c r="O45" s="10">
        <v>5318</v>
      </c>
      <c r="P45" s="10">
        <v>5030</v>
      </c>
      <c r="Q45" s="10">
        <v>5252</v>
      </c>
      <c r="R45" s="10">
        <v>5312</v>
      </c>
      <c r="S45" s="10">
        <v>5445</v>
      </c>
      <c r="T45" s="10">
        <v>5596</v>
      </c>
      <c r="U45" s="10">
        <v>5261</v>
      </c>
      <c r="V45" s="10">
        <v>5496</v>
      </c>
      <c r="W45" s="14">
        <v>42</v>
      </c>
      <c r="X45" s="15">
        <v>11565</v>
      </c>
      <c r="Y45" s="15">
        <v>12102</v>
      </c>
      <c r="Z45" s="15">
        <v>12336</v>
      </c>
      <c r="AA45" s="15">
        <v>12469</v>
      </c>
      <c r="AB45" s="15">
        <v>12914</v>
      </c>
      <c r="AC45" s="15">
        <v>13816</v>
      </c>
      <c r="AD45" s="15">
        <v>13897</v>
      </c>
      <c r="AE45" s="15">
        <v>13610</v>
      </c>
      <c r="AF45" s="15">
        <v>13525</v>
      </c>
      <c r="AG45" s="15">
        <v>13750</v>
      </c>
      <c r="AH45">
        <f t="shared" si="0"/>
        <v>13756</v>
      </c>
      <c r="AI45">
        <f t="shared" si="1"/>
        <v>13359</v>
      </c>
      <c r="AL45" s="52">
        <v>41</v>
      </c>
      <c r="AM45" s="52">
        <v>6618</v>
      </c>
      <c r="AN45" s="52">
        <v>6632</v>
      </c>
      <c r="AO45" s="52">
        <v>13250</v>
      </c>
      <c r="AQ45" s="72">
        <v>41</v>
      </c>
      <c r="AR45" s="72">
        <v>6626</v>
      </c>
      <c r="AS45" s="72">
        <v>6972</v>
      </c>
      <c r="AT45" s="72">
        <v>13598</v>
      </c>
    </row>
    <row r="46" spans="1:46">
      <c r="A46">
        <v>44</v>
      </c>
      <c r="B46" s="1">
        <v>10882</v>
      </c>
      <c r="C46" s="1">
        <v>11791</v>
      </c>
      <c r="D46" s="1">
        <v>11260</v>
      </c>
      <c r="E46" s="1">
        <v>11413</v>
      </c>
      <c r="F46" s="1">
        <v>10015</v>
      </c>
      <c r="G46" s="1">
        <v>9761</v>
      </c>
      <c r="H46" s="1">
        <v>10387</v>
      </c>
      <c r="I46" s="1">
        <v>9749</v>
      </c>
      <c r="J46" s="1">
        <v>9188</v>
      </c>
      <c r="K46" s="1">
        <v>11169</v>
      </c>
      <c r="L46" s="9">
        <v>43</v>
      </c>
      <c r="M46" s="10">
        <v>6160</v>
      </c>
      <c r="N46" s="10">
        <v>5725</v>
      </c>
      <c r="O46" s="10">
        <v>5491</v>
      </c>
      <c r="P46" s="10">
        <v>5346</v>
      </c>
      <c r="Q46" s="10">
        <v>5034</v>
      </c>
      <c r="R46" s="10">
        <v>5260</v>
      </c>
      <c r="S46" s="10">
        <v>5306</v>
      </c>
      <c r="T46" s="10">
        <v>5446</v>
      </c>
      <c r="U46" s="10">
        <v>5602</v>
      </c>
      <c r="V46" s="10">
        <v>5288</v>
      </c>
      <c r="W46" s="14">
        <v>43</v>
      </c>
      <c r="X46" s="15">
        <v>10943</v>
      </c>
      <c r="Y46" s="15">
        <v>11608</v>
      </c>
      <c r="Z46" s="15">
        <v>12350</v>
      </c>
      <c r="AA46" s="15">
        <v>12491</v>
      </c>
      <c r="AB46" s="15">
        <v>12565</v>
      </c>
      <c r="AC46" s="15">
        <v>12954</v>
      </c>
      <c r="AD46" s="15">
        <v>14001</v>
      </c>
      <c r="AE46" s="15">
        <v>14038</v>
      </c>
      <c r="AF46" s="15">
        <v>13690</v>
      </c>
      <c r="AG46" s="15">
        <v>13579</v>
      </c>
      <c r="AH46">
        <f t="shared" si="0"/>
        <v>13767</v>
      </c>
      <c r="AI46">
        <f t="shared" si="1"/>
        <v>13804</v>
      </c>
      <c r="AL46" s="52">
        <v>42</v>
      </c>
      <c r="AM46" s="52">
        <v>6750</v>
      </c>
      <c r="AN46" s="52">
        <v>7006</v>
      </c>
      <c r="AO46" s="52">
        <v>13756</v>
      </c>
      <c r="AQ46" s="72">
        <v>42</v>
      </c>
      <c r="AR46" s="72">
        <v>6645</v>
      </c>
      <c r="AS46" s="72">
        <v>6714</v>
      </c>
      <c r="AT46" s="72">
        <v>13359</v>
      </c>
    </row>
    <row r="47" spans="1:46">
      <c r="A47">
        <v>45</v>
      </c>
      <c r="B47" s="1">
        <v>10364</v>
      </c>
      <c r="C47" s="1">
        <v>10865</v>
      </c>
      <c r="D47" s="1">
        <v>11778</v>
      </c>
      <c r="E47" s="1">
        <v>11242</v>
      </c>
      <c r="F47" s="1">
        <v>11414</v>
      </c>
      <c r="G47" s="1">
        <v>10004</v>
      </c>
      <c r="H47" s="1">
        <v>9745</v>
      </c>
      <c r="I47" s="1">
        <v>10392</v>
      </c>
      <c r="J47" s="1">
        <v>9741</v>
      </c>
      <c r="K47" s="1">
        <v>9185</v>
      </c>
      <c r="L47" s="9">
        <v>44</v>
      </c>
      <c r="M47" s="10">
        <v>5766</v>
      </c>
      <c r="N47" s="10">
        <v>6157</v>
      </c>
      <c r="O47" s="10">
        <v>5737</v>
      </c>
      <c r="P47" s="10">
        <v>5495</v>
      </c>
      <c r="Q47" s="10">
        <v>5346</v>
      </c>
      <c r="R47" s="10">
        <v>5047</v>
      </c>
      <c r="S47" s="10">
        <v>5249</v>
      </c>
      <c r="T47" s="10">
        <v>5317</v>
      </c>
      <c r="U47" s="10">
        <v>5449</v>
      </c>
      <c r="V47" s="10">
        <v>5610</v>
      </c>
      <c r="W47" s="14">
        <v>44</v>
      </c>
      <c r="X47" s="15">
        <v>10672</v>
      </c>
      <c r="Y47" s="15">
        <v>11007</v>
      </c>
      <c r="Z47" s="15">
        <v>11821</v>
      </c>
      <c r="AA47" s="15">
        <v>12466</v>
      </c>
      <c r="AB47" s="15">
        <v>12596</v>
      </c>
      <c r="AC47" s="15">
        <v>12616</v>
      </c>
      <c r="AD47" s="15">
        <v>13150</v>
      </c>
      <c r="AE47" s="15">
        <v>14113</v>
      </c>
      <c r="AF47" s="15">
        <v>14107</v>
      </c>
      <c r="AG47" s="15">
        <v>13692</v>
      </c>
      <c r="AH47">
        <f t="shared" si="0"/>
        <v>13560</v>
      </c>
      <c r="AI47">
        <f t="shared" si="1"/>
        <v>13865</v>
      </c>
      <c r="AL47" s="52">
        <v>43</v>
      </c>
      <c r="AM47" s="52">
        <v>6693</v>
      </c>
      <c r="AN47" s="52">
        <v>7074</v>
      </c>
      <c r="AO47" s="52">
        <v>13767</v>
      </c>
      <c r="AQ47" s="72">
        <v>43</v>
      </c>
      <c r="AR47" s="72">
        <v>6741</v>
      </c>
      <c r="AS47" s="72">
        <v>7063</v>
      </c>
      <c r="AT47" s="72">
        <v>13804</v>
      </c>
    </row>
    <row r="48" spans="1:46">
      <c r="A48">
        <v>46</v>
      </c>
      <c r="B48" s="1">
        <v>10834</v>
      </c>
      <c r="C48" s="1">
        <v>10348</v>
      </c>
      <c r="D48" s="1">
        <v>10840</v>
      </c>
      <c r="E48" s="1">
        <v>11778</v>
      </c>
      <c r="F48" s="1">
        <v>11232</v>
      </c>
      <c r="G48" s="1">
        <v>11412</v>
      </c>
      <c r="H48" s="1">
        <v>9996</v>
      </c>
      <c r="I48" s="1">
        <v>9743</v>
      </c>
      <c r="J48" s="1">
        <v>10385</v>
      </c>
      <c r="K48" s="1">
        <v>9748</v>
      </c>
      <c r="L48" s="9">
        <v>45</v>
      </c>
      <c r="M48" s="10">
        <v>5497</v>
      </c>
      <c r="N48" s="10">
        <v>5744</v>
      </c>
      <c r="O48" s="10">
        <v>6156</v>
      </c>
      <c r="P48" s="10">
        <v>5742</v>
      </c>
      <c r="Q48" s="10">
        <v>5495</v>
      </c>
      <c r="R48" s="10">
        <v>5369</v>
      </c>
      <c r="S48" s="10">
        <v>5043</v>
      </c>
      <c r="T48" s="10">
        <v>5259</v>
      </c>
      <c r="U48" s="10">
        <v>5319</v>
      </c>
      <c r="V48" s="10">
        <v>5444</v>
      </c>
      <c r="W48" s="14">
        <v>45</v>
      </c>
      <c r="X48" s="15">
        <v>11149</v>
      </c>
      <c r="Y48" s="15">
        <v>10761</v>
      </c>
      <c r="Z48" s="15">
        <v>11232</v>
      </c>
      <c r="AA48" s="15">
        <v>11935</v>
      </c>
      <c r="AB48" s="15">
        <v>12530</v>
      </c>
      <c r="AC48" s="15">
        <v>12618</v>
      </c>
      <c r="AD48" s="15">
        <v>12780</v>
      </c>
      <c r="AE48" s="15">
        <v>13262</v>
      </c>
      <c r="AF48" s="15">
        <v>14232</v>
      </c>
      <c r="AG48" s="15">
        <v>14189</v>
      </c>
      <c r="AH48">
        <f t="shared" si="0"/>
        <v>13633</v>
      </c>
      <c r="AI48">
        <f t="shared" si="1"/>
        <v>13569</v>
      </c>
      <c r="AL48" s="52">
        <v>44</v>
      </c>
      <c r="AM48" s="52">
        <v>6618</v>
      </c>
      <c r="AN48" s="52">
        <v>6942</v>
      </c>
      <c r="AO48" s="52">
        <v>13560</v>
      </c>
      <c r="AQ48" s="72">
        <v>44</v>
      </c>
      <c r="AR48" s="72">
        <v>6729</v>
      </c>
      <c r="AS48" s="72">
        <v>7136</v>
      </c>
      <c r="AT48" s="72">
        <v>13865</v>
      </c>
    </row>
    <row r="49" spans="1:46">
      <c r="A49">
        <v>47</v>
      </c>
      <c r="B49" s="1">
        <v>10803</v>
      </c>
      <c r="C49" s="1">
        <v>10813</v>
      </c>
      <c r="D49" s="1">
        <v>10315</v>
      </c>
      <c r="E49" s="1">
        <v>10831</v>
      </c>
      <c r="F49" s="1">
        <v>11771</v>
      </c>
      <c r="G49" s="1">
        <v>11237</v>
      </c>
      <c r="H49" s="1">
        <v>11397</v>
      </c>
      <c r="I49" s="1">
        <v>10011</v>
      </c>
      <c r="J49" s="1">
        <v>9749</v>
      </c>
      <c r="K49" s="1">
        <v>10401</v>
      </c>
      <c r="L49" s="9">
        <v>46</v>
      </c>
      <c r="M49" s="10">
        <v>4560</v>
      </c>
      <c r="N49" s="10">
        <v>5491</v>
      </c>
      <c r="O49" s="10">
        <v>5751</v>
      </c>
      <c r="P49" s="10">
        <v>6145</v>
      </c>
      <c r="Q49" s="10">
        <v>5740</v>
      </c>
      <c r="R49" s="10">
        <v>5489</v>
      </c>
      <c r="S49" s="10">
        <v>5369</v>
      </c>
      <c r="T49" s="10">
        <v>5045</v>
      </c>
      <c r="U49" s="10">
        <v>5252</v>
      </c>
      <c r="V49" s="10">
        <v>5325</v>
      </c>
      <c r="W49" s="14">
        <v>46</v>
      </c>
      <c r="X49" s="15">
        <v>10913</v>
      </c>
      <c r="Y49" s="15">
        <v>11200</v>
      </c>
      <c r="Z49" s="15">
        <v>10967</v>
      </c>
      <c r="AA49" s="15">
        <v>11339</v>
      </c>
      <c r="AB49" s="15">
        <v>11972</v>
      </c>
      <c r="AC49" s="15">
        <v>12565</v>
      </c>
      <c r="AD49" s="15">
        <v>12749</v>
      </c>
      <c r="AE49" s="15">
        <v>12891</v>
      </c>
      <c r="AF49" s="15">
        <v>13329</v>
      </c>
      <c r="AG49" s="15">
        <v>14291</v>
      </c>
      <c r="AH49">
        <f t="shared" si="0"/>
        <v>14082</v>
      </c>
      <c r="AI49">
        <f t="shared" si="1"/>
        <v>13622</v>
      </c>
      <c r="AL49" s="52">
        <v>45</v>
      </c>
      <c r="AM49" s="52">
        <v>6710</v>
      </c>
      <c r="AN49" s="52">
        <v>6923</v>
      </c>
      <c r="AO49" s="52">
        <v>13633</v>
      </c>
      <c r="AQ49" s="72">
        <v>45</v>
      </c>
      <c r="AR49" s="72">
        <v>6565</v>
      </c>
      <c r="AS49" s="72">
        <v>7004</v>
      </c>
      <c r="AT49" s="72">
        <v>13569</v>
      </c>
    </row>
    <row r="50" spans="1:46">
      <c r="A50">
        <v>48</v>
      </c>
      <c r="B50" s="1">
        <v>10882</v>
      </c>
      <c r="C50" s="1">
        <v>10773</v>
      </c>
      <c r="D50" s="1">
        <v>10803</v>
      </c>
      <c r="E50" s="1">
        <v>10308</v>
      </c>
      <c r="F50" s="1">
        <v>10799</v>
      </c>
      <c r="G50" s="1">
        <v>11763</v>
      </c>
      <c r="H50" s="1">
        <v>11205</v>
      </c>
      <c r="I50" s="1">
        <v>11396</v>
      </c>
      <c r="J50" s="1">
        <v>10002</v>
      </c>
      <c r="K50" s="1">
        <v>9764</v>
      </c>
      <c r="L50" s="9">
        <v>47</v>
      </c>
      <c r="M50" s="10">
        <v>4765</v>
      </c>
      <c r="N50" s="10">
        <v>4551</v>
      </c>
      <c r="O50" s="10">
        <v>5497</v>
      </c>
      <c r="P50" s="10">
        <v>5746</v>
      </c>
      <c r="Q50" s="10">
        <v>6129</v>
      </c>
      <c r="R50" s="10">
        <v>5745</v>
      </c>
      <c r="S50" s="10">
        <v>5494</v>
      </c>
      <c r="T50" s="10">
        <v>5369</v>
      </c>
      <c r="U50" s="10">
        <v>5040</v>
      </c>
      <c r="V50" s="10">
        <v>5265</v>
      </c>
      <c r="W50" s="14">
        <v>47</v>
      </c>
      <c r="X50" s="15">
        <v>10785</v>
      </c>
      <c r="Y50" s="15">
        <v>10974</v>
      </c>
      <c r="Z50" s="15">
        <v>11366</v>
      </c>
      <c r="AA50" s="15">
        <v>11075</v>
      </c>
      <c r="AB50" s="15">
        <v>11383</v>
      </c>
      <c r="AC50" s="15">
        <v>11980</v>
      </c>
      <c r="AD50" s="15">
        <v>12741</v>
      </c>
      <c r="AE50" s="15">
        <v>12915</v>
      </c>
      <c r="AF50" s="15">
        <v>12945</v>
      </c>
      <c r="AG50" s="15">
        <v>13350</v>
      </c>
      <c r="AH50">
        <f t="shared" si="0"/>
        <v>14238</v>
      </c>
      <c r="AI50">
        <f t="shared" si="1"/>
        <v>14095</v>
      </c>
      <c r="AL50" s="52">
        <v>46</v>
      </c>
      <c r="AM50" s="52">
        <v>6893</v>
      </c>
      <c r="AN50" s="52">
        <v>7189</v>
      </c>
      <c r="AO50" s="52">
        <v>14082</v>
      </c>
      <c r="AQ50" s="72">
        <v>46</v>
      </c>
      <c r="AR50" s="72">
        <v>6664</v>
      </c>
      <c r="AS50" s="72">
        <v>6958</v>
      </c>
      <c r="AT50" s="72">
        <v>13622</v>
      </c>
    </row>
    <row r="51" spans="1:46">
      <c r="A51">
        <v>49</v>
      </c>
      <c r="B51" s="1">
        <v>10519</v>
      </c>
      <c r="C51" s="1">
        <v>10840</v>
      </c>
      <c r="D51" s="1">
        <v>10750</v>
      </c>
      <c r="E51" s="1">
        <v>10780</v>
      </c>
      <c r="F51" s="1">
        <v>10279</v>
      </c>
      <c r="G51" s="1">
        <v>10790</v>
      </c>
      <c r="H51" s="1">
        <v>11746</v>
      </c>
      <c r="I51" s="1">
        <v>11209</v>
      </c>
      <c r="J51" s="1">
        <v>11395</v>
      </c>
      <c r="K51" s="1">
        <v>10014</v>
      </c>
      <c r="L51" s="9">
        <v>48</v>
      </c>
      <c r="M51" s="10">
        <v>5202</v>
      </c>
      <c r="N51" s="10">
        <v>4751</v>
      </c>
      <c r="O51" s="10">
        <v>4561</v>
      </c>
      <c r="P51" s="10">
        <v>5492</v>
      </c>
      <c r="Q51" s="10">
        <v>5742</v>
      </c>
      <c r="R51" s="10">
        <v>6125</v>
      </c>
      <c r="S51" s="10">
        <v>5728</v>
      </c>
      <c r="T51" s="10">
        <v>5499</v>
      </c>
      <c r="U51" s="10">
        <v>5376</v>
      </c>
      <c r="V51" s="10">
        <v>5040</v>
      </c>
      <c r="W51" s="14">
        <v>48</v>
      </c>
      <c r="X51" s="15">
        <v>10575</v>
      </c>
      <c r="Y51" s="15">
        <v>10806</v>
      </c>
      <c r="Z51" s="15">
        <v>11118</v>
      </c>
      <c r="AA51" s="15">
        <v>11444</v>
      </c>
      <c r="AB51" s="15">
        <v>11099</v>
      </c>
      <c r="AC51" s="15">
        <v>11398</v>
      </c>
      <c r="AD51" s="15">
        <v>12168</v>
      </c>
      <c r="AE51" s="15">
        <v>12853</v>
      </c>
      <c r="AF51" s="15">
        <v>12954</v>
      </c>
      <c r="AG51" s="15">
        <v>12999</v>
      </c>
      <c r="AH51">
        <f t="shared" si="0"/>
        <v>13297</v>
      </c>
      <c r="AI51">
        <f t="shared" si="1"/>
        <v>14238</v>
      </c>
      <c r="AL51" s="52">
        <v>47</v>
      </c>
      <c r="AM51" s="52">
        <v>7025</v>
      </c>
      <c r="AN51" s="52">
        <v>7213</v>
      </c>
      <c r="AO51" s="52">
        <v>14238</v>
      </c>
      <c r="AQ51" s="72">
        <v>47</v>
      </c>
      <c r="AR51" s="72">
        <v>6927</v>
      </c>
      <c r="AS51" s="72">
        <v>7168</v>
      </c>
      <c r="AT51" s="72">
        <v>14095</v>
      </c>
    </row>
    <row r="52" spans="1:46">
      <c r="A52">
        <v>50</v>
      </c>
      <c r="B52" s="1">
        <v>11332</v>
      </c>
      <c r="C52" s="1">
        <v>10461</v>
      </c>
      <c r="D52" s="1">
        <v>10811</v>
      </c>
      <c r="E52" s="1">
        <v>10721</v>
      </c>
      <c r="F52" s="1">
        <v>10761</v>
      </c>
      <c r="G52" s="1">
        <v>10257</v>
      </c>
      <c r="H52" s="1">
        <v>10762</v>
      </c>
      <c r="I52" s="1">
        <v>11746</v>
      </c>
      <c r="J52" s="1">
        <v>11188</v>
      </c>
      <c r="K52" s="1">
        <v>11380</v>
      </c>
      <c r="L52" s="9">
        <v>49</v>
      </c>
      <c r="M52" s="10">
        <v>4859</v>
      </c>
      <c r="N52" s="10">
        <v>5198</v>
      </c>
      <c r="O52" s="10">
        <v>4741</v>
      </c>
      <c r="P52" s="10">
        <v>4559</v>
      </c>
      <c r="Q52" s="10">
        <v>5507</v>
      </c>
      <c r="R52" s="10">
        <v>5741</v>
      </c>
      <c r="S52" s="10">
        <v>6122</v>
      </c>
      <c r="T52" s="10">
        <v>5726</v>
      </c>
      <c r="U52" s="10">
        <v>5500</v>
      </c>
      <c r="V52" s="10">
        <v>5384</v>
      </c>
      <c r="W52" s="14">
        <v>49</v>
      </c>
      <c r="X52" s="15">
        <v>10227</v>
      </c>
      <c r="Y52" s="15">
        <v>10628</v>
      </c>
      <c r="Z52" s="15">
        <v>10954</v>
      </c>
      <c r="AA52" s="15">
        <v>11172</v>
      </c>
      <c r="AB52" s="15">
        <v>11482</v>
      </c>
      <c r="AC52" s="15">
        <v>11107</v>
      </c>
      <c r="AD52" s="15">
        <v>11540</v>
      </c>
      <c r="AE52" s="15">
        <v>12267</v>
      </c>
      <c r="AF52" s="15">
        <v>12890</v>
      </c>
      <c r="AG52" s="15">
        <v>13003</v>
      </c>
      <c r="AH52">
        <f t="shared" si="0"/>
        <v>12964</v>
      </c>
      <c r="AI52">
        <f t="shared" si="1"/>
        <v>13250</v>
      </c>
      <c r="AL52" s="52">
        <v>48</v>
      </c>
      <c r="AM52" s="52">
        <v>6388</v>
      </c>
      <c r="AN52" s="52">
        <v>6909</v>
      </c>
      <c r="AO52" s="52">
        <v>13297</v>
      </c>
      <c r="AQ52" s="72">
        <v>48</v>
      </c>
      <c r="AR52" s="72">
        <v>6990</v>
      </c>
      <c r="AS52" s="72">
        <v>7248</v>
      </c>
      <c r="AT52" s="72">
        <v>14238</v>
      </c>
    </row>
    <row r="53" spans="1:46">
      <c r="A53">
        <v>51</v>
      </c>
      <c r="B53" s="1">
        <v>12070</v>
      </c>
      <c r="C53" s="1">
        <v>11285</v>
      </c>
      <c r="D53" s="1">
        <v>10431</v>
      </c>
      <c r="E53" s="1">
        <v>10799</v>
      </c>
      <c r="F53" s="1">
        <v>10705</v>
      </c>
      <c r="G53" s="1">
        <v>10742</v>
      </c>
      <c r="H53" s="1">
        <v>10226</v>
      </c>
      <c r="I53" s="1">
        <v>10753</v>
      </c>
      <c r="J53" s="1">
        <v>11749</v>
      </c>
      <c r="K53" s="1">
        <v>11206</v>
      </c>
      <c r="L53" s="9">
        <v>50</v>
      </c>
      <c r="M53" s="10">
        <v>4989</v>
      </c>
      <c r="N53" s="10">
        <v>4839</v>
      </c>
      <c r="O53" s="10">
        <v>5193</v>
      </c>
      <c r="P53" s="10">
        <v>4731</v>
      </c>
      <c r="Q53" s="10">
        <v>4556</v>
      </c>
      <c r="R53" s="10">
        <v>5497</v>
      </c>
      <c r="S53" s="10">
        <v>5726</v>
      </c>
      <c r="T53" s="10">
        <v>6112</v>
      </c>
      <c r="U53" s="10">
        <v>5716</v>
      </c>
      <c r="V53" s="10">
        <v>5509</v>
      </c>
      <c r="W53" s="14">
        <v>50</v>
      </c>
      <c r="X53" s="15">
        <v>10935</v>
      </c>
      <c r="Y53" s="15">
        <v>10247</v>
      </c>
      <c r="Z53" s="15">
        <v>10723</v>
      </c>
      <c r="AA53" s="15">
        <v>11010</v>
      </c>
      <c r="AB53" s="15">
        <v>11206</v>
      </c>
      <c r="AC53" s="15">
        <v>11495</v>
      </c>
      <c r="AD53" s="15">
        <v>11230</v>
      </c>
      <c r="AE53" s="15">
        <v>11634</v>
      </c>
      <c r="AF53" s="15">
        <v>12306</v>
      </c>
      <c r="AG53" s="15">
        <v>12901</v>
      </c>
      <c r="AH53">
        <f t="shared" si="0"/>
        <v>13001</v>
      </c>
      <c r="AI53">
        <f t="shared" si="1"/>
        <v>12936</v>
      </c>
      <c r="AL53" s="52">
        <v>49</v>
      </c>
      <c r="AM53" s="52">
        <v>6270</v>
      </c>
      <c r="AN53" s="52">
        <v>6694</v>
      </c>
      <c r="AO53" s="52">
        <v>12964</v>
      </c>
      <c r="AQ53" s="72">
        <v>49</v>
      </c>
      <c r="AR53" s="72">
        <v>6361</v>
      </c>
      <c r="AS53" s="72">
        <v>6889</v>
      </c>
      <c r="AT53" s="72">
        <v>13250</v>
      </c>
    </row>
    <row r="54" spans="1:46">
      <c r="A54">
        <v>52</v>
      </c>
      <c r="B54" s="1">
        <v>10984</v>
      </c>
      <c r="C54" s="1">
        <v>12019</v>
      </c>
      <c r="D54" s="1">
        <v>11260</v>
      </c>
      <c r="E54" s="1">
        <v>10408</v>
      </c>
      <c r="F54" s="1">
        <v>10808</v>
      </c>
      <c r="G54" s="1">
        <v>10696</v>
      </c>
      <c r="H54" s="1">
        <v>10706</v>
      </c>
      <c r="I54" s="1">
        <v>10201</v>
      </c>
      <c r="J54" s="1">
        <v>10739</v>
      </c>
      <c r="K54" s="1">
        <v>11747</v>
      </c>
      <c r="L54" s="9">
        <v>51</v>
      </c>
      <c r="M54" s="10">
        <v>5644</v>
      </c>
      <c r="N54" s="10">
        <v>4992</v>
      </c>
      <c r="O54" s="10">
        <v>4829</v>
      </c>
      <c r="P54" s="10">
        <v>5185</v>
      </c>
      <c r="Q54" s="10">
        <v>4732</v>
      </c>
      <c r="R54" s="10">
        <v>4549</v>
      </c>
      <c r="S54" s="10">
        <v>5495</v>
      </c>
      <c r="T54" s="10">
        <v>5692</v>
      </c>
      <c r="U54" s="10">
        <v>6100</v>
      </c>
      <c r="V54" s="10">
        <v>5712</v>
      </c>
      <c r="W54" s="14">
        <v>51</v>
      </c>
      <c r="X54" s="15">
        <v>11167</v>
      </c>
      <c r="Y54" s="15">
        <v>10904</v>
      </c>
      <c r="Z54" s="15">
        <v>10332</v>
      </c>
      <c r="AA54" s="15">
        <v>10800</v>
      </c>
      <c r="AB54" s="15">
        <v>11047</v>
      </c>
      <c r="AC54" s="15">
        <v>11190</v>
      </c>
      <c r="AD54" s="15">
        <v>11577</v>
      </c>
      <c r="AE54" s="15">
        <v>11339</v>
      </c>
      <c r="AF54" s="15">
        <v>11654</v>
      </c>
      <c r="AG54" s="15">
        <v>12321</v>
      </c>
      <c r="AH54">
        <f t="shared" si="0"/>
        <v>12848</v>
      </c>
      <c r="AI54">
        <f t="shared" si="1"/>
        <v>12979</v>
      </c>
      <c r="AL54" s="52">
        <v>50</v>
      </c>
      <c r="AM54" s="52">
        <v>6400</v>
      </c>
      <c r="AN54" s="52">
        <v>6601</v>
      </c>
      <c r="AO54" s="52">
        <v>13001</v>
      </c>
      <c r="AQ54" s="72">
        <v>50</v>
      </c>
      <c r="AR54" s="72">
        <v>6252</v>
      </c>
      <c r="AS54" s="72">
        <v>6684</v>
      </c>
      <c r="AT54" s="72">
        <v>12936</v>
      </c>
    </row>
    <row r="55" spans="1:46">
      <c r="A55">
        <v>53</v>
      </c>
      <c r="B55" s="1">
        <v>11220</v>
      </c>
      <c r="C55" s="1">
        <v>10938</v>
      </c>
      <c r="D55" s="1">
        <v>11982</v>
      </c>
      <c r="E55" s="1">
        <v>11226</v>
      </c>
      <c r="F55" s="1">
        <v>10381</v>
      </c>
      <c r="G55" s="1">
        <v>10771</v>
      </c>
      <c r="H55" s="1">
        <v>10660</v>
      </c>
      <c r="I55" s="1">
        <v>10666</v>
      </c>
      <c r="J55" s="1">
        <v>10178</v>
      </c>
      <c r="K55" s="1">
        <v>10712</v>
      </c>
      <c r="L55" s="9">
        <v>52</v>
      </c>
      <c r="M55" s="10">
        <v>5503</v>
      </c>
      <c r="N55" s="10">
        <v>5625</v>
      </c>
      <c r="O55" s="10">
        <v>4978</v>
      </c>
      <c r="P55" s="10">
        <v>4824</v>
      </c>
      <c r="Q55" s="10">
        <v>5180</v>
      </c>
      <c r="R55" s="10">
        <v>4706</v>
      </c>
      <c r="S55" s="10">
        <v>4539</v>
      </c>
      <c r="T55" s="10">
        <v>5483</v>
      </c>
      <c r="U55" s="10">
        <v>5693</v>
      </c>
      <c r="V55" s="10">
        <v>6088</v>
      </c>
      <c r="W55" s="14">
        <v>52</v>
      </c>
      <c r="X55" s="15">
        <v>11465</v>
      </c>
      <c r="Y55" s="15">
        <v>11151</v>
      </c>
      <c r="Z55" s="15">
        <v>11004</v>
      </c>
      <c r="AA55" s="15">
        <v>10368</v>
      </c>
      <c r="AB55" s="15">
        <v>10826</v>
      </c>
      <c r="AC55" s="15">
        <v>11059</v>
      </c>
      <c r="AD55" s="15">
        <v>11301</v>
      </c>
      <c r="AE55" s="15">
        <v>11640</v>
      </c>
      <c r="AF55" s="15">
        <v>11417</v>
      </c>
      <c r="AG55" s="15">
        <v>11688</v>
      </c>
      <c r="AH55">
        <f t="shared" si="0"/>
        <v>12272</v>
      </c>
      <c r="AI55">
        <f t="shared" si="1"/>
        <v>12760</v>
      </c>
      <c r="AL55" s="52">
        <v>51</v>
      </c>
      <c r="AM55" s="52">
        <v>6214</v>
      </c>
      <c r="AN55" s="52">
        <v>6634</v>
      </c>
      <c r="AO55" s="52">
        <v>12848</v>
      </c>
      <c r="AQ55" s="72">
        <v>51</v>
      </c>
      <c r="AR55" s="72">
        <v>6346</v>
      </c>
      <c r="AS55" s="72">
        <v>6633</v>
      </c>
      <c r="AT55" s="72">
        <v>12979</v>
      </c>
    </row>
    <row r="56" spans="1:46">
      <c r="A56">
        <v>54</v>
      </c>
      <c r="B56" s="1">
        <v>11834</v>
      </c>
      <c r="C56" s="1">
        <v>11190</v>
      </c>
      <c r="D56" s="1">
        <v>10859</v>
      </c>
      <c r="E56" s="1">
        <v>11953</v>
      </c>
      <c r="F56" s="1">
        <v>11211</v>
      </c>
      <c r="G56" s="1">
        <v>10334</v>
      </c>
      <c r="H56" s="1">
        <v>10746</v>
      </c>
      <c r="I56" s="1">
        <v>10653</v>
      </c>
      <c r="J56" s="1">
        <v>10646</v>
      </c>
      <c r="K56" s="1">
        <v>10162</v>
      </c>
      <c r="L56" s="9">
        <v>53</v>
      </c>
      <c r="M56" s="10">
        <v>5856</v>
      </c>
      <c r="N56" s="10">
        <v>5476</v>
      </c>
      <c r="O56" s="10">
        <v>5598</v>
      </c>
      <c r="P56" s="10">
        <v>4988</v>
      </c>
      <c r="Q56" s="10">
        <v>4822</v>
      </c>
      <c r="R56" s="10">
        <v>5167</v>
      </c>
      <c r="S56" s="10">
        <v>4700</v>
      </c>
      <c r="T56" s="10">
        <v>4528</v>
      </c>
      <c r="U56" s="10">
        <v>5458</v>
      </c>
      <c r="V56" s="10">
        <v>5675</v>
      </c>
      <c r="W56" s="14">
        <v>53</v>
      </c>
      <c r="X56" s="15">
        <v>12250</v>
      </c>
      <c r="Y56" s="15">
        <v>11503</v>
      </c>
      <c r="Z56" s="15">
        <v>11229</v>
      </c>
      <c r="AA56" s="15">
        <v>11044</v>
      </c>
      <c r="AB56" s="15">
        <v>10376</v>
      </c>
      <c r="AC56" s="15">
        <v>10835</v>
      </c>
      <c r="AD56" s="15">
        <v>11151</v>
      </c>
      <c r="AE56" s="15">
        <v>11394</v>
      </c>
      <c r="AF56" s="15">
        <v>11701</v>
      </c>
      <c r="AG56" s="15">
        <v>11455</v>
      </c>
      <c r="AH56">
        <f t="shared" si="0"/>
        <v>11604</v>
      </c>
      <c r="AI56">
        <f t="shared" si="1"/>
        <v>12224</v>
      </c>
      <c r="AL56" s="52">
        <v>52</v>
      </c>
      <c r="AM56" s="52">
        <v>5910</v>
      </c>
      <c r="AN56" s="52">
        <v>6362</v>
      </c>
      <c r="AO56" s="52">
        <v>12272</v>
      </c>
      <c r="AQ56" s="72">
        <v>52</v>
      </c>
      <c r="AR56" s="72">
        <v>6172</v>
      </c>
      <c r="AS56" s="72">
        <v>6588</v>
      </c>
      <c r="AT56" s="72">
        <v>12760</v>
      </c>
    </row>
    <row r="57" spans="1:46">
      <c r="A57">
        <v>55</v>
      </c>
      <c r="B57" s="1">
        <v>11945</v>
      </c>
      <c r="C57" s="1">
        <v>11742</v>
      </c>
      <c r="D57" s="1">
        <v>11158</v>
      </c>
      <c r="E57" s="1">
        <v>10828</v>
      </c>
      <c r="F57" s="1">
        <v>11902</v>
      </c>
      <c r="G57" s="1">
        <v>11185</v>
      </c>
      <c r="H57" s="1">
        <v>10301</v>
      </c>
      <c r="I57" s="1">
        <v>10741</v>
      </c>
      <c r="J57" s="1">
        <v>10629</v>
      </c>
      <c r="K57" s="1">
        <v>10628</v>
      </c>
      <c r="L57" s="9">
        <v>54</v>
      </c>
      <c r="M57" s="10">
        <v>5166</v>
      </c>
      <c r="N57" s="10">
        <v>5827</v>
      </c>
      <c r="O57" s="10">
        <v>5472</v>
      </c>
      <c r="P57" s="10">
        <v>5591</v>
      </c>
      <c r="Q57" s="10">
        <v>4975</v>
      </c>
      <c r="R57" s="10">
        <v>4819</v>
      </c>
      <c r="S57" s="10">
        <v>5152</v>
      </c>
      <c r="T57" s="10">
        <v>4693</v>
      </c>
      <c r="U57" s="10">
        <v>4519</v>
      </c>
      <c r="V57" s="10">
        <v>5458</v>
      </c>
      <c r="W57" s="14">
        <v>54</v>
      </c>
      <c r="X57" s="15">
        <v>11414</v>
      </c>
      <c r="Y57" s="15">
        <v>12297</v>
      </c>
      <c r="Z57" s="15">
        <v>11573</v>
      </c>
      <c r="AA57" s="15">
        <v>11264</v>
      </c>
      <c r="AB57" s="15">
        <v>11055</v>
      </c>
      <c r="AC57" s="15">
        <v>10361</v>
      </c>
      <c r="AD57" s="15">
        <v>10867</v>
      </c>
      <c r="AE57" s="15">
        <v>11215</v>
      </c>
      <c r="AF57" s="15">
        <v>11429</v>
      </c>
      <c r="AG57" s="15">
        <v>11682</v>
      </c>
      <c r="AH57">
        <f t="shared" si="0"/>
        <v>11460</v>
      </c>
      <c r="AI57">
        <f t="shared" si="1"/>
        <v>11617</v>
      </c>
      <c r="AL57" s="52">
        <v>53</v>
      </c>
      <c r="AM57" s="52">
        <v>5641</v>
      </c>
      <c r="AN57" s="52">
        <v>5963</v>
      </c>
      <c r="AO57" s="52">
        <v>11604</v>
      </c>
      <c r="AQ57" s="72">
        <v>53</v>
      </c>
      <c r="AR57" s="72">
        <v>5873</v>
      </c>
      <c r="AS57" s="72">
        <v>6351</v>
      </c>
      <c r="AT57" s="72">
        <v>12224</v>
      </c>
    </row>
    <row r="58" spans="1:46">
      <c r="A58">
        <v>56</v>
      </c>
      <c r="B58" s="1">
        <v>11958</v>
      </c>
      <c r="C58" s="1">
        <v>11890</v>
      </c>
      <c r="D58" s="1">
        <v>11696</v>
      </c>
      <c r="E58" s="1">
        <v>11103</v>
      </c>
      <c r="F58" s="1">
        <v>10761</v>
      </c>
      <c r="G58" s="1">
        <v>11868</v>
      </c>
      <c r="H58" s="1">
        <v>11157</v>
      </c>
      <c r="I58" s="1">
        <v>10263</v>
      </c>
      <c r="J58" s="1">
        <v>10738</v>
      </c>
      <c r="K58" s="1">
        <v>10605</v>
      </c>
      <c r="L58" s="9">
        <v>55</v>
      </c>
      <c r="M58" s="10">
        <v>4863</v>
      </c>
      <c r="N58" s="10">
        <v>5134</v>
      </c>
      <c r="O58" s="10">
        <v>5817</v>
      </c>
      <c r="P58" s="10">
        <v>5447</v>
      </c>
      <c r="Q58" s="10">
        <v>5586</v>
      </c>
      <c r="R58" s="10">
        <v>4970</v>
      </c>
      <c r="S58" s="10">
        <v>4812</v>
      </c>
      <c r="T58" s="10">
        <v>5143</v>
      </c>
      <c r="U58" s="10">
        <v>4654</v>
      </c>
      <c r="V58" s="10">
        <v>4512</v>
      </c>
      <c r="W58" s="14">
        <v>55</v>
      </c>
      <c r="X58" s="15">
        <v>11171</v>
      </c>
      <c r="Y58" s="15">
        <v>11485</v>
      </c>
      <c r="Z58" s="15">
        <v>12411</v>
      </c>
      <c r="AA58" s="15">
        <v>11600</v>
      </c>
      <c r="AB58" s="15">
        <v>11255</v>
      </c>
      <c r="AC58" s="15">
        <v>11003</v>
      </c>
      <c r="AD58" s="15">
        <v>10393</v>
      </c>
      <c r="AE58" s="15">
        <v>10950</v>
      </c>
      <c r="AF58" s="15">
        <v>11240</v>
      </c>
      <c r="AG58" s="15">
        <v>11469</v>
      </c>
      <c r="AH58">
        <f t="shared" si="0"/>
        <v>11672</v>
      </c>
      <c r="AI58">
        <f t="shared" si="1"/>
        <v>11379</v>
      </c>
      <c r="AL58" s="52">
        <v>54</v>
      </c>
      <c r="AM58" s="52">
        <v>5527</v>
      </c>
      <c r="AN58" s="52">
        <v>5933</v>
      </c>
      <c r="AO58" s="52">
        <v>11460</v>
      </c>
      <c r="AQ58" s="72">
        <v>54</v>
      </c>
      <c r="AR58" s="72">
        <v>5632</v>
      </c>
      <c r="AS58" s="72">
        <v>5985</v>
      </c>
      <c r="AT58" s="72">
        <v>11617</v>
      </c>
    </row>
    <row r="59" spans="1:46">
      <c r="A59">
        <v>57</v>
      </c>
      <c r="B59" s="1">
        <v>11650</v>
      </c>
      <c r="C59" s="1">
        <v>11887</v>
      </c>
      <c r="D59" s="1">
        <v>11813</v>
      </c>
      <c r="E59" s="1">
        <v>11639</v>
      </c>
      <c r="F59" s="1">
        <v>11077</v>
      </c>
      <c r="G59" s="1">
        <v>10690</v>
      </c>
      <c r="H59" s="1">
        <v>11831</v>
      </c>
      <c r="I59" s="1">
        <v>11128</v>
      </c>
      <c r="J59" s="1">
        <v>10224</v>
      </c>
      <c r="K59" s="1">
        <v>10744</v>
      </c>
      <c r="L59" s="9">
        <v>56</v>
      </c>
      <c r="M59" s="10">
        <v>5177</v>
      </c>
      <c r="N59" s="10">
        <v>4832</v>
      </c>
      <c r="O59" s="10">
        <v>5120</v>
      </c>
      <c r="P59" s="10">
        <v>5811</v>
      </c>
      <c r="Q59" s="10">
        <v>5429</v>
      </c>
      <c r="R59" s="10">
        <v>5561</v>
      </c>
      <c r="S59" s="10">
        <v>4976</v>
      </c>
      <c r="T59" s="10">
        <v>4807</v>
      </c>
      <c r="U59" s="10">
        <v>5130</v>
      </c>
      <c r="V59" s="10">
        <v>4644</v>
      </c>
      <c r="W59" s="14">
        <v>56</v>
      </c>
      <c r="X59" s="15">
        <v>9236</v>
      </c>
      <c r="Y59" s="15">
        <v>11187</v>
      </c>
      <c r="Z59" s="15">
        <v>11539</v>
      </c>
      <c r="AA59" s="15">
        <v>12422</v>
      </c>
      <c r="AB59" s="15">
        <v>11616</v>
      </c>
      <c r="AC59" s="15">
        <v>11248</v>
      </c>
      <c r="AD59" s="15">
        <v>11030</v>
      </c>
      <c r="AE59" s="15">
        <v>10424</v>
      </c>
      <c r="AF59" s="15">
        <v>10990</v>
      </c>
      <c r="AG59" s="15">
        <v>11255</v>
      </c>
      <c r="AH59">
        <f t="shared" si="0"/>
        <v>11433</v>
      </c>
      <c r="AI59">
        <f t="shared" si="1"/>
        <v>11515</v>
      </c>
      <c r="AL59" s="52">
        <v>55</v>
      </c>
      <c r="AM59" s="52">
        <v>5676</v>
      </c>
      <c r="AN59" s="52">
        <v>5996</v>
      </c>
      <c r="AO59" s="52">
        <v>11672</v>
      </c>
      <c r="AQ59" s="72">
        <v>55</v>
      </c>
      <c r="AR59" s="72">
        <v>5461</v>
      </c>
      <c r="AS59" s="72">
        <v>5918</v>
      </c>
      <c r="AT59" s="72">
        <v>11379</v>
      </c>
    </row>
    <row r="60" spans="1:46">
      <c r="A60">
        <v>58</v>
      </c>
      <c r="B60" s="1">
        <v>12032</v>
      </c>
      <c r="C60" s="1">
        <v>11561</v>
      </c>
      <c r="D60" s="1">
        <v>11831</v>
      </c>
      <c r="E60" s="1">
        <v>11748</v>
      </c>
      <c r="F60" s="1">
        <v>11574</v>
      </c>
      <c r="G60" s="1">
        <v>11054</v>
      </c>
      <c r="H60" s="1">
        <v>10626</v>
      </c>
      <c r="I60" s="1">
        <v>11790</v>
      </c>
      <c r="J60" s="1">
        <v>11094</v>
      </c>
      <c r="K60" s="1">
        <v>10204</v>
      </c>
      <c r="L60" s="9">
        <v>57</v>
      </c>
      <c r="M60" s="10">
        <v>5119</v>
      </c>
      <c r="N60" s="10">
        <v>5150</v>
      </c>
      <c r="O60" s="10">
        <v>4823</v>
      </c>
      <c r="P60" s="10">
        <v>5100</v>
      </c>
      <c r="Q60" s="10">
        <v>5784</v>
      </c>
      <c r="R60" s="10">
        <v>5412</v>
      </c>
      <c r="S60" s="10">
        <v>5546</v>
      </c>
      <c r="T60" s="10">
        <v>4966</v>
      </c>
      <c r="U60" s="10">
        <v>4782</v>
      </c>
      <c r="V60" s="10">
        <v>5125</v>
      </c>
      <c r="W60" s="14">
        <v>57</v>
      </c>
      <c r="X60" s="15">
        <v>9674</v>
      </c>
      <c r="Y60" s="15">
        <v>9241</v>
      </c>
      <c r="Z60" s="15">
        <v>11242</v>
      </c>
      <c r="AA60" s="15">
        <v>11563</v>
      </c>
      <c r="AB60" s="15">
        <v>12437</v>
      </c>
      <c r="AC60" s="15">
        <v>11618</v>
      </c>
      <c r="AD60" s="15">
        <v>11232</v>
      </c>
      <c r="AE60" s="15">
        <v>11062</v>
      </c>
      <c r="AF60" s="15">
        <v>10442</v>
      </c>
      <c r="AG60" s="15">
        <v>11000</v>
      </c>
      <c r="AH60">
        <f t="shared" si="0"/>
        <v>11244</v>
      </c>
      <c r="AI60">
        <f t="shared" si="1"/>
        <v>11360</v>
      </c>
      <c r="AL60" s="52">
        <v>56</v>
      </c>
      <c r="AM60" s="52">
        <v>5547</v>
      </c>
      <c r="AN60" s="52">
        <v>5886</v>
      </c>
      <c r="AO60" s="52">
        <v>11433</v>
      </c>
      <c r="AQ60" s="72">
        <v>56</v>
      </c>
      <c r="AR60" s="72">
        <v>5580</v>
      </c>
      <c r="AS60" s="72">
        <v>5935</v>
      </c>
      <c r="AT60" s="72">
        <v>11515</v>
      </c>
    </row>
    <row r="61" spans="1:46">
      <c r="A61">
        <v>59</v>
      </c>
      <c r="B61" s="1">
        <v>11676</v>
      </c>
      <c r="C61" s="1">
        <v>11964</v>
      </c>
      <c r="D61" s="1">
        <v>11466</v>
      </c>
      <c r="E61" s="1">
        <v>11731</v>
      </c>
      <c r="F61" s="1">
        <v>11683</v>
      </c>
      <c r="G61" s="1">
        <v>11509</v>
      </c>
      <c r="H61" s="1">
        <v>10978</v>
      </c>
      <c r="I61" s="1">
        <v>10561</v>
      </c>
      <c r="J61" s="1">
        <v>11732</v>
      </c>
      <c r="K61" s="1">
        <v>11067</v>
      </c>
      <c r="L61" s="9">
        <v>58</v>
      </c>
      <c r="M61" s="10">
        <v>5299</v>
      </c>
      <c r="N61" s="10">
        <v>5090</v>
      </c>
      <c r="O61" s="10">
        <v>5122</v>
      </c>
      <c r="P61" s="10">
        <v>4790</v>
      </c>
      <c r="Q61" s="10">
        <v>5068</v>
      </c>
      <c r="R61" s="10">
        <v>5776</v>
      </c>
      <c r="S61" s="10">
        <v>5377</v>
      </c>
      <c r="T61" s="10">
        <v>5517</v>
      </c>
      <c r="U61" s="10">
        <v>4953</v>
      </c>
      <c r="V61" s="10">
        <v>4781</v>
      </c>
      <c r="W61" s="14">
        <v>58</v>
      </c>
      <c r="X61" s="15">
        <v>10405</v>
      </c>
      <c r="Y61" s="15">
        <v>9676</v>
      </c>
      <c r="Z61" s="15">
        <v>9274</v>
      </c>
      <c r="AA61" s="15">
        <v>11266</v>
      </c>
      <c r="AB61" s="15">
        <v>11578</v>
      </c>
      <c r="AC61" s="15">
        <v>12416</v>
      </c>
      <c r="AD61" s="15">
        <v>11630</v>
      </c>
      <c r="AE61" s="15">
        <v>11236</v>
      </c>
      <c r="AF61" s="15">
        <v>11049</v>
      </c>
      <c r="AG61" s="15">
        <v>10427</v>
      </c>
      <c r="AH61">
        <f t="shared" si="0"/>
        <v>10973</v>
      </c>
      <c r="AI61">
        <f t="shared" si="1"/>
        <v>11109</v>
      </c>
      <c r="AL61" s="52">
        <v>57</v>
      </c>
      <c r="AM61" s="52">
        <v>5379</v>
      </c>
      <c r="AN61" s="52">
        <v>5865</v>
      </c>
      <c r="AO61" s="52">
        <v>11244</v>
      </c>
      <c r="AQ61" s="72">
        <v>57</v>
      </c>
      <c r="AR61" s="72">
        <v>5491</v>
      </c>
      <c r="AS61" s="72">
        <v>5869</v>
      </c>
      <c r="AT61" s="72">
        <v>11360</v>
      </c>
    </row>
    <row r="62" spans="1:46">
      <c r="A62">
        <v>60</v>
      </c>
      <c r="B62" s="1">
        <v>11986</v>
      </c>
      <c r="C62" s="1">
        <v>11607</v>
      </c>
      <c r="D62" s="1">
        <v>11896</v>
      </c>
      <c r="E62" s="1">
        <v>11391</v>
      </c>
      <c r="F62" s="1">
        <v>11662</v>
      </c>
      <c r="G62" s="1">
        <v>11620</v>
      </c>
      <c r="H62" s="1">
        <v>11444</v>
      </c>
      <c r="I62" s="1">
        <v>10916</v>
      </c>
      <c r="J62" s="1">
        <v>10498</v>
      </c>
      <c r="K62" s="1">
        <v>11693</v>
      </c>
      <c r="L62" s="9">
        <v>59</v>
      </c>
      <c r="M62" s="10">
        <v>4954</v>
      </c>
      <c r="N62" s="10">
        <v>5261</v>
      </c>
      <c r="O62" s="10">
        <v>5079</v>
      </c>
      <c r="P62" s="10">
        <v>5098</v>
      </c>
      <c r="Q62" s="10">
        <v>4766</v>
      </c>
      <c r="R62" s="10">
        <v>5047</v>
      </c>
      <c r="S62" s="10">
        <v>5735</v>
      </c>
      <c r="T62" s="10">
        <v>5343</v>
      </c>
      <c r="U62" s="10">
        <v>5486</v>
      </c>
      <c r="V62" s="10">
        <v>4932</v>
      </c>
      <c r="W62" s="14">
        <v>59</v>
      </c>
      <c r="X62" s="15">
        <v>9756</v>
      </c>
      <c r="Y62" s="15">
        <v>10373</v>
      </c>
      <c r="Z62" s="15">
        <v>9703</v>
      </c>
      <c r="AA62" s="15">
        <v>9271</v>
      </c>
      <c r="AB62" s="15">
        <v>11300</v>
      </c>
      <c r="AC62" s="15">
        <v>11587</v>
      </c>
      <c r="AD62" s="15">
        <v>12402</v>
      </c>
      <c r="AE62" s="15">
        <v>11640</v>
      </c>
      <c r="AF62" s="15">
        <v>11231</v>
      </c>
      <c r="AG62" s="15">
        <v>10997</v>
      </c>
      <c r="AH62">
        <f t="shared" si="0"/>
        <v>10338</v>
      </c>
      <c r="AI62">
        <f t="shared" si="1"/>
        <v>10870</v>
      </c>
      <c r="AL62" s="52">
        <v>58</v>
      </c>
      <c r="AM62" s="52">
        <v>5339</v>
      </c>
      <c r="AN62" s="52">
        <v>5634</v>
      </c>
      <c r="AO62" s="52">
        <v>10973</v>
      </c>
      <c r="AQ62" s="72">
        <v>58</v>
      </c>
      <c r="AR62" s="72">
        <v>5290</v>
      </c>
      <c r="AS62" s="72">
        <v>5819</v>
      </c>
      <c r="AT62" s="72">
        <v>11109</v>
      </c>
    </row>
    <row r="63" spans="1:46">
      <c r="A63">
        <v>61</v>
      </c>
      <c r="B63" s="1">
        <v>11688</v>
      </c>
      <c r="C63" s="1">
        <v>11888</v>
      </c>
      <c r="D63" s="1">
        <v>11535</v>
      </c>
      <c r="E63" s="1">
        <v>11822</v>
      </c>
      <c r="F63" s="1">
        <v>11325</v>
      </c>
      <c r="G63" s="1">
        <v>11612</v>
      </c>
      <c r="H63" s="1">
        <v>11527</v>
      </c>
      <c r="I63" s="1">
        <v>11358</v>
      </c>
      <c r="J63" s="1">
        <v>10860</v>
      </c>
      <c r="K63" s="1">
        <v>10444</v>
      </c>
      <c r="L63" s="9">
        <v>60</v>
      </c>
      <c r="M63" s="10">
        <v>5249</v>
      </c>
      <c r="N63" s="10">
        <v>4904</v>
      </c>
      <c r="O63" s="10">
        <v>5228</v>
      </c>
      <c r="P63" s="10">
        <v>5054</v>
      </c>
      <c r="Q63" s="10">
        <v>5061</v>
      </c>
      <c r="R63" s="10">
        <v>4740</v>
      </c>
      <c r="S63" s="10">
        <v>5012</v>
      </c>
      <c r="T63" s="10">
        <v>5705</v>
      </c>
      <c r="U63" s="10">
        <v>5310</v>
      </c>
      <c r="V63" s="10">
        <v>5463</v>
      </c>
      <c r="W63" s="14">
        <v>60</v>
      </c>
      <c r="X63" s="15">
        <v>10033</v>
      </c>
      <c r="Y63" s="15">
        <v>9764</v>
      </c>
      <c r="Z63" s="15">
        <v>10370</v>
      </c>
      <c r="AA63" s="15">
        <v>9703</v>
      </c>
      <c r="AB63" s="15">
        <v>9246</v>
      </c>
      <c r="AC63" s="15">
        <v>11310</v>
      </c>
      <c r="AD63" s="15">
        <v>11581</v>
      </c>
      <c r="AE63" s="15">
        <v>12421</v>
      </c>
      <c r="AF63" s="15">
        <v>11638</v>
      </c>
      <c r="AG63" s="15">
        <v>11186</v>
      </c>
      <c r="AH63">
        <f t="shared" si="0"/>
        <v>10878</v>
      </c>
      <c r="AI63">
        <f t="shared" si="1"/>
        <v>10369</v>
      </c>
      <c r="AL63" s="52">
        <v>59</v>
      </c>
      <c r="AM63" s="52">
        <v>4930</v>
      </c>
      <c r="AN63" s="52">
        <v>5408</v>
      </c>
      <c r="AO63" s="52">
        <v>10338</v>
      </c>
      <c r="AQ63" s="72">
        <v>59</v>
      </c>
      <c r="AR63" s="72">
        <v>5275</v>
      </c>
      <c r="AS63" s="72">
        <v>5595</v>
      </c>
      <c r="AT63" s="72">
        <v>10870</v>
      </c>
    </row>
    <row r="64" spans="1:46">
      <c r="A64">
        <v>62</v>
      </c>
      <c r="B64" s="1">
        <v>7987</v>
      </c>
      <c r="C64" s="1">
        <v>11563</v>
      </c>
      <c r="D64" s="1">
        <v>11758</v>
      </c>
      <c r="E64" s="1">
        <v>11421</v>
      </c>
      <c r="F64" s="1">
        <v>11721</v>
      </c>
      <c r="G64" s="1">
        <v>11240</v>
      </c>
      <c r="H64" s="1">
        <v>11527</v>
      </c>
      <c r="I64" s="1">
        <v>11453</v>
      </c>
      <c r="J64" s="1">
        <v>11282</v>
      </c>
      <c r="K64" s="1">
        <v>10802</v>
      </c>
      <c r="L64" s="9">
        <v>61</v>
      </c>
      <c r="M64" s="10">
        <v>5609</v>
      </c>
      <c r="N64" s="10">
        <v>5185</v>
      </c>
      <c r="O64" s="10">
        <v>4886</v>
      </c>
      <c r="P64" s="10">
        <v>5183</v>
      </c>
      <c r="Q64" s="10">
        <v>5020</v>
      </c>
      <c r="R64" s="10">
        <v>5030</v>
      </c>
      <c r="S64" s="10">
        <v>4720</v>
      </c>
      <c r="T64" s="10">
        <v>4995</v>
      </c>
      <c r="U64" s="10">
        <v>5663</v>
      </c>
      <c r="V64" s="10">
        <v>5306</v>
      </c>
      <c r="W64" s="14">
        <v>61</v>
      </c>
      <c r="X64" s="15">
        <v>11221</v>
      </c>
      <c r="Y64" s="15">
        <v>10015</v>
      </c>
      <c r="Z64" s="15">
        <v>9756</v>
      </c>
      <c r="AA64" s="15">
        <v>10351</v>
      </c>
      <c r="AB64" s="15">
        <v>9725</v>
      </c>
      <c r="AC64" s="15">
        <v>9222</v>
      </c>
      <c r="AD64" s="15">
        <v>11281</v>
      </c>
      <c r="AE64" s="15">
        <v>11597</v>
      </c>
      <c r="AF64" s="15">
        <v>12427</v>
      </c>
      <c r="AG64" s="15">
        <v>11629</v>
      </c>
      <c r="AH64">
        <f t="shared" si="0"/>
        <v>11092</v>
      </c>
      <c r="AI64">
        <f t="shared" si="1"/>
        <v>10887</v>
      </c>
      <c r="AL64" s="52">
        <v>60</v>
      </c>
      <c r="AM64" s="52">
        <v>5245</v>
      </c>
      <c r="AN64" s="52">
        <v>5633</v>
      </c>
      <c r="AO64" s="52">
        <v>10878</v>
      </c>
      <c r="AQ64" s="72">
        <v>60</v>
      </c>
      <c r="AR64" s="72">
        <v>4910</v>
      </c>
      <c r="AS64" s="72">
        <v>5459</v>
      </c>
      <c r="AT64" s="72">
        <v>10369</v>
      </c>
    </row>
    <row r="65" spans="1:46">
      <c r="A65">
        <v>63</v>
      </c>
      <c r="B65" s="1">
        <v>5789</v>
      </c>
      <c r="C65" s="1">
        <v>7906</v>
      </c>
      <c r="D65" s="1">
        <v>11440</v>
      </c>
      <c r="E65" s="1">
        <v>11637</v>
      </c>
      <c r="F65" s="1">
        <v>11309</v>
      </c>
      <c r="G65" s="1">
        <v>11610</v>
      </c>
      <c r="H65" s="1">
        <v>11143</v>
      </c>
      <c r="I65" s="1">
        <v>11459</v>
      </c>
      <c r="J65" s="1">
        <v>11365</v>
      </c>
      <c r="K65" s="1">
        <v>11188</v>
      </c>
      <c r="L65" s="9">
        <v>62</v>
      </c>
      <c r="M65" s="10">
        <v>4858</v>
      </c>
      <c r="N65" s="10">
        <v>5546</v>
      </c>
      <c r="O65" s="10">
        <v>5144</v>
      </c>
      <c r="P65" s="10">
        <v>4850</v>
      </c>
      <c r="Q65" s="10">
        <v>5122</v>
      </c>
      <c r="R65" s="10">
        <v>4985</v>
      </c>
      <c r="S65" s="10">
        <v>4988</v>
      </c>
      <c r="T65" s="10">
        <v>4677</v>
      </c>
      <c r="U65" s="10">
        <v>4957</v>
      </c>
      <c r="V65" s="10">
        <v>5614</v>
      </c>
      <c r="W65" s="14">
        <v>62</v>
      </c>
      <c r="X65" s="15">
        <v>10951</v>
      </c>
      <c r="Y65" s="15">
        <v>11171</v>
      </c>
      <c r="Z65" s="15">
        <v>9987</v>
      </c>
      <c r="AA65" s="15">
        <v>9729</v>
      </c>
      <c r="AB65" s="15">
        <v>10349</v>
      </c>
      <c r="AC65" s="15">
        <v>9700</v>
      </c>
      <c r="AD65" s="15">
        <v>9187</v>
      </c>
      <c r="AE65" s="15">
        <v>11281</v>
      </c>
      <c r="AF65" s="15">
        <v>11616</v>
      </c>
      <c r="AG65" s="15">
        <v>12419</v>
      </c>
      <c r="AH65">
        <f t="shared" si="0"/>
        <v>11552</v>
      </c>
      <c r="AI65">
        <f t="shared" si="1"/>
        <v>11067</v>
      </c>
      <c r="AL65" s="52">
        <v>61</v>
      </c>
      <c r="AM65" s="52">
        <v>5348</v>
      </c>
      <c r="AN65" s="52">
        <v>5744</v>
      </c>
      <c r="AO65" s="52">
        <v>11092</v>
      </c>
      <c r="AQ65" s="72">
        <v>61</v>
      </c>
      <c r="AR65" s="72">
        <v>5211</v>
      </c>
      <c r="AS65" s="72">
        <v>5676</v>
      </c>
      <c r="AT65" s="72">
        <v>10887</v>
      </c>
    </row>
    <row r="66" spans="1:46">
      <c r="A66">
        <v>64</v>
      </c>
      <c r="B66" s="1">
        <v>5887</v>
      </c>
      <c r="C66" s="1">
        <v>5704</v>
      </c>
      <c r="D66" s="1">
        <v>7800</v>
      </c>
      <c r="E66" s="1">
        <v>11317</v>
      </c>
      <c r="F66" s="1">
        <v>11503</v>
      </c>
      <c r="G66" s="1">
        <v>11189</v>
      </c>
      <c r="H66" s="1">
        <v>11498</v>
      </c>
      <c r="I66" s="1">
        <v>11034</v>
      </c>
      <c r="J66" s="1">
        <v>11361</v>
      </c>
      <c r="K66" s="1">
        <v>11259</v>
      </c>
      <c r="L66" s="9">
        <v>63</v>
      </c>
      <c r="M66" s="10">
        <v>5087</v>
      </c>
      <c r="N66" s="10">
        <v>4802</v>
      </c>
      <c r="O66" s="10">
        <v>5483</v>
      </c>
      <c r="P66" s="10">
        <v>5091</v>
      </c>
      <c r="Q66" s="10">
        <v>4780</v>
      </c>
      <c r="R66" s="10">
        <v>5056</v>
      </c>
      <c r="S66" s="10">
        <v>4942</v>
      </c>
      <c r="T66" s="10">
        <v>4952</v>
      </c>
      <c r="U66" s="10">
        <v>4623</v>
      </c>
      <c r="V66" s="10">
        <v>4923</v>
      </c>
      <c r="W66" s="14">
        <v>63</v>
      </c>
      <c r="X66" s="15">
        <v>11397</v>
      </c>
      <c r="Y66" s="15">
        <v>10953</v>
      </c>
      <c r="Z66" s="15">
        <v>11142</v>
      </c>
      <c r="AA66" s="15">
        <v>9929</v>
      </c>
      <c r="AB66" s="15">
        <v>9687</v>
      </c>
      <c r="AC66" s="15">
        <v>10301</v>
      </c>
      <c r="AD66" s="15">
        <v>9664</v>
      </c>
      <c r="AE66" s="15">
        <v>9149</v>
      </c>
      <c r="AF66" s="15">
        <v>11282</v>
      </c>
      <c r="AG66" s="15">
        <v>11596</v>
      </c>
      <c r="AH66">
        <f t="shared" si="0"/>
        <v>12279</v>
      </c>
      <c r="AI66">
        <f t="shared" si="1"/>
        <v>11568</v>
      </c>
      <c r="AL66" s="52">
        <v>62</v>
      </c>
      <c r="AM66" s="52">
        <v>5551</v>
      </c>
      <c r="AN66" s="52">
        <v>6001</v>
      </c>
      <c r="AO66" s="52">
        <v>11552</v>
      </c>
      <c r="AQ66" s="72">
        <v>62</v>
      </c>
      <c r="AR66" s="72">
        <v>5319</v>
      </c>
      <c r="AS66" s="72">
        <v>5748</v>
      </c>
      <c r="AT66" s="72">
        <v>11067</v>
      </c>
    </row>
    <row r="67" spans="1:46">
      <c r="A67">
        <v>65</v>
      </c>
      <c r="B67" s="1">
        <v>7560</v>
      </c>
      <c r="C67" s="1">
        <v>5797</v>
      </c>
      <c r="D67" s="1">
        <v>5612</v>
      </c>
      <c r="E67" s="1">
        <v>7682</v>
      </c>
      <c r="F67" s="1">
        <v>11206</v>
      </c>
      <c r="G67" s="1">
        <v>11371</v>
      </c>
      <c r="H67" s="1">
        <v>11068</v>
      </c>
      <c r="I67" s="1">
        <v>11366</v>
      </c>
      <c r="J67" s="1">
        <v>10940</v>
      </c>
      <c r="K67" s="1">
        <v>11242</v>
      </c>
      <c r="L67" s="9">
        <v>64</v>
      </c>
      <c r="M67" s="10">
        <v>5266</v>
      </c>
      <c r="N67" s="10">
        <v>5000</v>
      </c>
      <c r="O67" s="10">
        <v>4737</v>
      </c>
      <c r="P67" s="10">
        <v>5396</v>
      </c>
      <c r="Q67" s="10">
        <v>5039</v>
      </c>
      <c r="R67" s="10">
        <v>4717</v>
      </c>
      <c r="S67" s="10">
        <v>4988</v>
      </c>
      <c r="T67" s="10">
        <v>4879</v>
      </c>
      <c r="U67" s="10">
        <v>4913</v>
      </c>
      <c r="V67" s="10">
        <v>4587</v>
      </c>
      <c r="W67" s="14">
        <v>64</v>
      </c>
      <c r="X67" s="15">
        <v>10351</v>
      </c>
      <c r="Y67" s="15">
        <v>11380</v>
      </c>
      <c r="Z67" s="15">
        <v>10918</v>
      </c>
      <c r="AA67" s="15">
        <v>11086</v>
      </c>
      <c r="AB67" s="15">
        <v>9900</v>
      </c>
      <c r="AC67" s="15">
        <v>9631</v>
      </c>
      <c r="AD67" s="15">
        <v>10265</v>
      </c>
      <c r="AE67" s="15">
        <v>9652</v>
      </c>
      <c r="AF67" s="15">
        <v>9108</v>
      </c>
      <c r="AG67" s="15">
        <v>11254</v>
      </c>
      <c r="AH67">
        <f t="shared" si="0"/>
        <v>11437</v>
      </c>
      <c r="AI67">
        <f t="shared" si="1"/>
        <v>12232</v>
      </c>
      <c r="AL67" s="52">
        <v>63</v>
      </c>
      <c r="AM67" s="52">
        <v>5942</v>
      </c>
      <c r="AN67" s="52">
        <v>6337</v>
      </c>
      <c r="AO67" s="52">
        <v>12279</v>
      </c>
      <c r="AQ67" s="72">
        <v>63</v>
      </c>
      <c r="AR67" s="72">
        <v>5551</v>
      </c>
      <c r="AS67" s="72">
        <v>6017</v>
      </c>
      <c r="AT67" s="72">
        <v>11568</v>
      </c>
    </row>
    <row r="68" spans="1:46">
      <c r="A68">
        <v>66</v>
      </c>
      <c r="B68" s="1">
        <v>9360</v>
      </c>
      <c r="C68" s="1">
        <v>7449</v>
      </c>
      <c r="D68" s="1">
        <v>5705</v>
      </c>
      <c r="E68" s="1">
        <v>5529</v>
      </c>
      <c r="F68" s="1">
        <v>7547</v>
      </c>
      <c r="G68" s="1">
        <v>11056</v>
      </c>
      <c r="H68" s="1">
        <v>11268</v>
      </c>
      <c r="I68" s="1">
        <v>10919</v>
      </c>
      <c r="J68" s="1">
        <v>11238</v>
      </c>
      <c r="K68" s="1">
        <v>10821</v>
      </c>
      <c r="L68" s="9">
        <v>65</v>
      </c>
      <c r="M68" s="10">
        <v>5348</v>
      </c>
      <c r="N68" s="10">
        <v>5184</v>
      </c>
      <c r="O68" s="10">
        <v>4944</v>
      </c>
      <c r="P68" s="10">
        <v>4671</v>
      </c>
      <c r="Q68" s="10">
        <v>5331</v>
      </c>
      <c r="R68" s="10">
        <v>4985</v>
      </c>
      <c r="S68" s="10">
        <v>4668</v>
      </c>
      <c r="T68" s="10">
        <v>4918</v>
      </c>
      <c r="U68" s="10">
        <v>4822</v>
      </c>
      <c r="V68" s="10">
        <v>4860</v>
      </c>
      <c r="W68" s="14">
        <v>65</v>
      </c>
      <c r="X68" s="15">
        <v>9728</v>
      </c>
      <c r="Y68" s="15">
        <v>10304</v>
      </c>
      <c r="Z68" s="15">
        <v>11361</v>
      </c>
      <c r="AA68" s="15">
        <v>10876</v>
      </c>
      <c r="AB68" s="15">
        <v>11044</v>
      </c>
      <c r="AC68" s="15">
        <v>9848</v>
      </c>
      <c r="AD68" s="15">
        <v>9586</v>
      </c>
      <c r="AE68" s="15">
        <v>10240</v>
      </c>
      <c r="AF68" s="15">
        <v>9618</v>
      </c>
      <c r="AG68" s="15">
        <v>9029</v>
      </c>
      <c r="AH68">
        <f t="shared" ref="AH68:AH104" si="2">AO69</f>
        <v>11116</v>
      </c>
      <c r="AI68">
        <f t="shared" ref="AI68:AI104" si="3">AT69</f>
        <v>11409</v>
      </c>
      <c r="AL68" s="52">
        <v>64</v>
      </c>
      <c r="AM68" s="52">
        <v>5539</v>
      </c>
      <c r="AN68" s="52">
        <v>5898</v>
      </c>
      <c r="AO68" s="52">
        <v>11437</v>
      </c>
      <c r="AQ68" s="72">
        <v>64</v>
      </c>
      <c r="AR68" s="72">
        <v>5891</v>
      </c>
      <c r="AS68" s="72">
        <v>6341</v>
      </c>
      <c r="AT68" s="72">
        <v>12232</v>
      </c>
    </row>
    <row r="69" spans="1:46">
      <c r="A69">
        <v>67</v>
      </c>
      <c r="B69" s="1">
        <v>9707</v>
      </c>
      <c r="C69" s="1">
        <v>9206</v>
      </c>
      <c r="D69" s="1">
        <v>7314</v>
      </c>
      <c r="E69" s="1">
        <v>5612</v>
      </c>
      <c r="F69" s="1">
        <v>5448</v>
      </c>
      <c r="G69" s="1">
        <v>7412</v>
      </c>
      <c r="H69" s="1">
        <v>10866</v>
      </c>
      <c r="I69" s="1">
        <v>11105</v>
      </c>
      <c r="J69" s="1">
        <v>10776</v>
      </c>
      <c r="K69" s="1">
        <v>11085</v>
      </c>
      <c r="L69" s="9">
        <v>66</v>
      </c>
      <c r="M69" s="10">
        <v>5291</v>
      </c>
      <c r="N69" s="10">
        <v>5238</v>
      </c>
      <c r="O69" s="10">
        <v>5111</v>
      </c>
      <c r="P69" s="10">
        <v>4860</v>
      </c>
      <c r="Q69" s="10">
        <v>4610</v>
      </c>
      <c r="R69" s="10">
        <v>5271</v>
      </c>
      <c r="S69" s="10">
        <v>4924</v>
      </c>
      <c r="T69" s="10">
        <v>4608</v>
      </c>
      <c r="U69" s="10">
        <v>4840</v>
      </c>
      <c r="V69" s="10">
        <v>4748</v>
      </c>
      <c r="W69" s="14">
        <v>66</v>
      </c>
      <c r="X69" s="15">
        <v>10223</v>
      </c>
      <c r="Y69" s="15">
        <v>9649</v>
      </c>
      <c r="Z69" s="15">
        <v>10263</v>
      </c>
      <c r="AA69" s="15">
        <v>11336</v>
      </c>
      <c r="AB69" s="15">
        <v>10824</v>
      </c>
      <c r="AC69" s="15">
        <v>10982</v>
      </c>
      <c r="AD69" s="15">
        <v>9789</v>
      </c>
      <c r="AE69" s="15">
        <v>9543</v>
      </c>
      <c r="AF69" s="15">
        <v>10205</v>
      </c>
      <c r="AG69" s="15">
        <v>9560</v>
      </c>
      <c r="AH69">
        <f t="shared" si="2"/>
        <v>8928</v>
      </c>
      <c r="AI69">
        <f t="shared" si="3"/>
        <v>11047</v>
      </c>
      <c r="AL69" s="52">
        <v>65</v>
      </c>
      <c r="AM69" s="52">
        <v>5252</v>
      </c>
      <c r="AN69" s="52">
        <v>5864</v>
      </c>
      <c r="AO69" s="52">
        <v>11116</v>
      </c>
      <c r="AQ69" s="72">
        <v>65</v>
      </c>
      <c r="AR69" s="72">
        <v>5507</v>
      </c>
      <c r="AS69" s="72">
        <v>5902</v>
      </c>
      <c r="AT69" s="72">
        <v>11409</v>
      </c>
    </row>
    <row r="70" spans="1:46">
      <c r="A70">
        <v>68</v>
      </c>
      <c r="B70" s="1">
        <v>9037</v>
      </c>
      <c r="C70" s="1">
        <v>9516</v>
      </c>
      <c r="D70" s="1">
        <v>9034</v>
      </c>
      <c r="E70" s="1">
        <v>7153</v>
      </c>
      <c r="F70" s="1">
        <v>5522</v>
      </c>
      <c r="G70" s="1">
        <v>5363</v>
      </c>
      <c r="H70" s="1">
        <v>7264</v>
      </c>
      <c r="I70" s="1">
        <v>10674</v>
      </c>
      <c r="J70" s="1">
        <v>10915</v>
      </c>
      <c r="K70" s="1">
        <v>10615</v>
      </c>
      <c r="L70" s="9">
        <v>67</v>
      </c>
      <c r="M70" s="10">
        <v>4975</v>
      </c>
      <c r="N70" s="10">
        <v>5162</v>
      </c>
      <c r="O70" s="10">
        <v>5137</v>
      </c>
      <c r="P70" s="10">
        <v>5000</v>
      </c>
      <c r="Q70" s="10">
        <v>4773</v>
      </c>
      <c r="R70" s="10">
        <v>4552</v>
      </c>
      <c r="S70" s="10">
        <v>5195</v>
      </c>
      <c r="T70" s="10">
        <v>4834</v>
      </c>
      <c r="U70" s="10">
        <v>4549</v>
      </c>
      <c r="V70" s="10">
        <v>4769</v>
      </c>
      <c r="W70" s="14">
        <v>67</v>
      </c>
      <c r="X70" s="15">
        <v>10094</v>
      </c>
      <c r="Y70" s="15">
        <v>10121</v>
      </c>
      <c r="Z70" s="15">
        <v>9601</v>
      </c>
      <c r="AA70" s="15">
        <v>10189</v>
      </c>
      <c r="AB70" s="15">
        <v>11270</v>
      </c>
      <c r="AC70" s="15">
        <v>10735</v>
      </c>
      <c r="AD70" s="15">
        <v>10931</v>
      </c>
      <c r="AE70" s="15">
        <v>9724</v>
      </c>
      <c r="AF70" s="15">
        <v>9467</v>
      </c>
      <c r="AG70" s="15">
        <v>10124</v>
      </c>
      <c r="AH70">
        <f t="shared" si="2"/>
        <v>9469</v>
      </c>
      <c r="AI70">
        <f t="shared" si="3"/>
        <v>8844</v>
      </c>
      <c r="AL70" s="52">
        <v>66</v>
      </c>
      <c r="AM70" s="52">
        <v>4237</v>
      </c>
      <c r="AN70" s="52">
        <v>4691</v>
      </c>
      <c r="AO70" s="52">
        <v>8928</v>
      </c>
      <c r="AQ70" s="72">
        <v>66</v>
      </c>
      <c r="AR70" s="72">
        <v>5216</v>
      </c>
      <c r="AS70" s="72">
        <v>5831</v>
      </c>
      <c r="AT70" s="72">
        <v>11047</v>
      </c>
    </row>
    <row r="71" spans="1:46">
      <c r="A71">
        <v>69</v>
      </c>
      <c r="B71" s="1">
        <v>9043</v>
      </c>
      <c r="C71" s="1">
        <v>8840</v>
      </c>
      <c r="D71" s="1">
        <v>9273</v>
      </c>
      <c r="E71" s="1">
        <v>8875</v>
      </c>
      <c r="F71" s="1">
        <v>7010</v>
      </c>
      <c r="G71" s="1">
        <v>5438</v>
      </c>
      <c r="H71" s="1">
        <v>5265</v>
      </c>
      <c r="I71" s="1">
        <v>7123</v>
      </c>
      <c r="J71" s="1">
        <v>10490</v>
      </c>
      <c r="K71" s="1">
        <v>10763</v>
      </c>
      <c r="L71" s="9">
        <v>68</v>
      </c>
      <c r="M71" s="10">
        <v>4991</v>
      </c>
      <c r="N71" s="10">
        <v>4867</v>
      </c>
      <c r="O71" s="10">
        <v>5048</v>
      </c>
      <c r="P71" s="10">
        <v>5033</v>
      </c>
      <c r="Q71" s="10">
        <v>4885</v>
      </c>
      <c r="R71" s="10">
        <v>4672</v>
      </c>
      <c r="S71" s="10">
        <v>4471</v>
      </c>
      <c r="T71" s="10">
        <v>5087</v>
      </c>
      <c r="U71" s="10">
        <v>4766</v>
      </c>
      <c r="V71" s="10">
        <v>4501</v>
      </c>
      <c r="W71" s="14">
        <v>68</v>
      </c>
      <c r="X71" s="15">
        <v>9988</v>
      </c>
      <c r="Y71" s="15">
        <v>9996</v>
      </c>
      <c r="Z71" s="15">
        <v>10048</v>
      </c>
      <c r="AA71" s="15">
        <v>9516</v>
      </c>
      <c r="AB71" s="15">
        <v>10093</v>
      </c>
      <c r="AC71" s="15">
        <v>11182</v>
      </c>
      <c r="AD71" s="15">
        <v>10637</v>
      </c>
      <c r="AE71" s="15">
        <v>10846</v>
      </c>
      <c r="AF71" s="15">
        <v>9644</v>
      </c>
      <c r="AG71" s="15">
        <v>9395</v>
      </c>
      <c r="AH71">
        <f t="shared" si="2"/>
        <v>9960</v>
      </c>
      <c r="AI71">
        <f t="shared" si="3"/>
        <v>9407</v>
      </c>
      <c r="AL71" s="52">
        <v>67</v>
      </c>
      <c r="AM71" s="52">
        <v>4407</v>
      </c>
      <c r="AN71" s="52">
        <v>5062</v>
      </c>
      <c r="AO71" s="52">
        <v>9469</v>
      </c>
      <c r="AQ71" s="72">
        <v>67</v>
      </c>
      <c r="AR71" s="72">
        <v>4186</v>
      </c>
      <c r="AS71" s="72">
        <v>4658</v>
      </c>
      <c r="AT71" s="72">
        <v>8844</v>
      </c>
    </row>
    <row r="72" spans="1:46">
      <c r="A72">
        <v>70</v>
      </c>
      <c r="B72" s="1">
        <v>8130</v>
      </c>
      <c r="C72" s="1">
        <v>8831</v>
      </c>
      <c r="D72" s="1">
        <v>8602</v>
      </c>
      <c r="E72" s="1">
        <v>9052</v>
      </c>
      <c r="F72" s="1">
        <v>8667</v>
      </c>
      <c r="G72" s="1">
        <v>6845</v>
      </c>
      <c r="H72" s="1">
        <v>5313</v>
      </c>
      <c r="I72" s="1">
        <v>5155</v>
      </c>
      <c r="J72" s="1">
        <v>6958</v>
      </c>
      <c r="K72" s="1">
        <v>10302</v>
      </c>
      <c r="L72" s="9">
        <v>69</v>
      </c>
      <c r="M72" s="10">
        <v>4626</v>
      </c>
      <c r="N72" s="10">
        <v>4886</v>
      </c>
      <c r="O72" s="10">
        <v>4779</v>
      </c>
      <c r="P72" s="10">
        <v>4911</v>
      </c>
      <c r="Q72" s="10">
        <v>4915</v>
      </c>
      <c r="R72" s="10">
        <v>4805</v>
      </c>
      <c r="S72" s="10">
        <v>4577</v>
      </c>
      <c r="T72" s="10">
        <v>4386</v>
      </c>
      <c r="U72" s="10">
        <v>4981</v>
      </c>
      <c r="V72" s="10">
        <v>4689</v>
      </c>
      <c r="W72" s="14">
        <v>69</v>
      </c>
      <c r="X72" s="15">
        <v>9482</v>
      </c>
      <c r="Y72" s="15">
        <v>9879</v>
      </c>
      <c r="Z72" s="15">
        <v>9896</v>
      </c>
      <c r="AA72" s="15">
        <v>9957</v>
      </c>
      <c r="AB72" s="15">
        <v>9429</v>
      </c>
      <c r="AC72" s="15">
        <v>10001</v>
      </c>
      <c r="AD72" s="15">
        <v>11070</v>
      </c>
      <c r="AE72" s="15">
        <v>10552</v>
      </c>
      <c r="AF72" s="15">
        <v>10780</v>
      </c>
      <c r="AG72" s="15">
        <v>9543</v>
      </c>
      <c r="AH72">
        <f t="shared" si="2"/>
        <v>9229</v>
      </c>
      <c r="AI72">
        <f t="shared" si="3"/>
        <v>9900</v>
      </c>
      <c r="AL72" s="52">
        <v>68</v>
      </c>
      <c r="AM72" s="52">
        <v>4731</v>
      </c>
      <c r="AN72" s="52">
        <v>5229</v>
      </c>
      <c r="AO72" s="52">
        <v>9960</v>
      </c>
      <c r="AQ72" s="72">
        <v>68</v>
      </c>
      <c r="AR72" s="72">
        <v>4377</v>
      </c>
      <c r="AS72" s="72">
        <v>5030</v>
      </c>
      <c r="AT72" s="72">
        <v>9407</v>
      </c>
    </row>
    <row r="73" spans="1:46">
      <c r="A73">
        <v>71</v>
      </c>
      <c r="B73" s="1">
        <v>8435</v>
      </c>
      <c r="C73" s="1">
        <v>7904</v>
      </c>
      <c r="D73" s="1">
        <v>8549</v>
      </c>
      <c r="E73" s="1">
        <v>8380</v>
      </c>
      <c r="F73" s="1">
        <v>8801</v>
      </c>
      <c r="G73" s="1">
        <v>8451</v>
      </c>
      <c r="H73" s="1">
        <v>6672</v>
      </c>
      <c r="I73" s="1">
        <v>5176</v>
      </c>
      <c r="J73" s="1">
        <v>5040</v>
      </c>
      <c r="K73" s="1">
        <v>6801</v>
      </c>
      <c r="L73" s="9">
        <v>70</v>
      </c>
      <c r="M73" s="10">
        <v>4904</v>
      </c>
      <c r="N73" s="10">
        <v>4488</v>
      </c>
      <c r="O73" s="10">
        <v>4748</v>
      </c>
      <c r="P73" s="10">
        <v>4691</v>
      </c>
      <c r="Q73" s="10">
        <v>4800</v>
      </c>
      <c r="R73" s="10">
        <v>4801</v>
      </c>
      <c r="S73" s="10">
        <v>4696</v>
      </c>
      <c r="T73" s="10">
        <v>4494</v>
      </c>
      <c r="U73" s="10">
        <v>4307</v>
      </c>
      <c r="V73" s="10">
        <v>4890</v>
      </c>
      <c r="W73" s="14">
        <v>70</v>
      </c>
      <c r="X73" s="15">
        <v>10140</v>
      </c>
      <c r="Y73" s="15">
        <v>9366</v>
      </c>
      <c r="Z73" s="15">
        <v>9788</v>
      </c>
      <c r="AA73" s="15">
        <v>9805</v>
      </c>
      <c r="AB73" s="15">
        <v>9858</v>
      </c>
      <c r="AC73" s="15">
        <v>9339</v>
      </c>
      <c r="AD73" s="15">
        <v>9895</v>
      </c>
      <c r="AE73" s="15">
        <v>10960</v>
      </c>
      <c r="AF73" s="15">
        <v>10467</v>
      </c>
      <c r="AG73" s="15">
        <v>10653</v>
      </c>
      <c r="AH73">
        <f t="shared" si="2"/>
        <v>9369</v>
      </c>
      <c r="AI73">
        <f t="shared" si="3"/>
        <v>9139</v>
      </c>
      <c r="AL73" s="52">
        <v>69</v>
      </c>
      <c r="AM73" s="52">
        <v>4383</v>
      </c>
      <c r="AN73" s="52">
        <v>4846</v>
      </c>
      <c r="AO73" s="52">
        <v>9229</v>
      </c>
      <c r="AQ73" s="72">
        <v>69</v>
      </c>
      <c r="AR73" s="72">
        <v>4687</v>
      </c>
      <c r="AS73" s="72">
        <v>5213</v>
      </c>
      <c r="AT73" s="72">
        <v>9900</v>
      </c>
    </row>
    <row r="74" spans="1:46">
      <c r="A74">
        <v>72</v>
      </c>
      <c r="B74" s="1">
        <v>7146</v>
      </c>
      <c r="C74" s="1">
        <v>8206</v>
      </c>
      <c r="D74" s="1">
        <v>7664</v>
      </c>
      <c r="E74" s="1">
        <v>8297</v>
      </c>
      <c r="F74" s="1">
        <v>8157</v>
      </c>
      <c r="G74" s="1">
        <v>8576</v>
      </c>
      <c r="H74" s="1">
        <v>8209</v>
      </c>
      <c r="I74" s="1">
        <v>6524</v>
      </c>
      <c r="J74" s="1">
        <v>5053</v>
      </c>
      <c r="K74" s="1">
        <v>4923</v>
      </c>
      <c r="L74" s="9">
        <v>71</v>
      </c>
      <c r="M74" s="10">
        <v>4502</v>
      </c>
      <c r="N74" s="10">
        <v>4756</v>
      </c>
      <c r="O74" s="10">
        <v>4368</v>
      </c>
      <c r="P74" s="10">
        <v>4604</v>
      </c>
      <c r="Q74" s="10">
        <v>4567</v>
      </c>
      <c r="R74" s="10">
        <v>4678</v>
      </c>
      <c r="S74" s="10">
        <v>4659</v>
      </c>
      <c r="T74" s="10">
        <v>4541</v>
      </c>
      <c r="U74" s="10">
        <v>4379</v>
      </c>
      <c r="V74" s="10">
        <v>4206</v>
      </c>
      <c r="W74" s="14">
        <v>71</v>
      </c>
      <c r="X74" s="15">
        <v>10537</v>
      </c>
      <c r="Y74" s="15">
        <v>10016</v>
      </c>
      <c r="Z74" s="15">
        <v>9221</v>
      </c>
      <c r="AA74" s="15">
        <v>9672</v>
      </c>
      <c r="AB74" s="15">
        <v>9678</v>
      </c>
      <c r="AC74" s="15">
        <v>9723</v>
      </c>
      <c r="AD74" s="15">
        <v>9238</v>
      </c>
      <c r="AE74" s="15">
        <v>9791</v>
      </c>
      <c r="AF74" s="15">
        <v>10842</v>
      </c>
      <c r="AG74" s="15">
        <v>10369</v>
      </c>
      <c r="AH74">
        <f t="shared" si="2"/>
        <v>10413</v>
      </c>
      <c r="AI74">
        <f t="shared" si="3"/>
        <v>9259</v>
      </c>
      <c r="AL74" s="52">
        <v>70</v>
      </c>
      <c r="AM74" s="52">
        <v>4441</v>
      </c>
      <c r="AN74" s="52">
        <v>4928</v>
      </c>
      <c r="AO74" s="52">
        <v>9369</v>
      </c>
      <c r="AQ74" s="72">
        <v>70</v>
      </c>
      <c r="AR74" s="72">
        <v>4333</v>
      </c>
      <c r="AS74" s="72">
        <v>4806</v>
      </c>
      <c r="AT74" s="72">
        <v>9139</v>
      </c>
    </row>
    <row r="75" spans="1:46">
      <c r="A75">
        <v>73</v>
      </c>
      <c r="B75" s="1">
        <v>6771</v>
      </c>
      <c r="C75" s="1">
        <v>6918</v>
      </c>
      <c r="D75" s="1">
        <v>7895</v>
      </c>
      <c r="E75" s="1">
        <v>7436</v>
      </c>
      <c r="F75" s="1">
        <v>8070</v>
      </c>
      <c r="G75" s="1">
        <v>7896</v>
      </c>
      <c r="H75" s="1">
        <v>8312</v>
      </c>
      <c r="I75" s="1">
        <v>7989</v>
      </c>
      <c r="J75" s="1">
        <v>6340</v>
      </c>
      <c r="K75" s="1">
        <v>4920</v>
      </c>
      <c r="L75" s="9">
        <v>72</v>
      </c>
      <c r="M75" s="10">
        <v>2945</v>
      </c>
      <c r="N75" s="10">
        <v>4339</v>
      </c>
      <c r="O75" s="10">
        <v>4599</v>
      </c>
      <c r="P75" s="10">
        <v>4226</v>
      </c>
      <c r="Q75" s="10">
        <v>4453</v>
      </c>
      <c r="R75" s="10">
        <v>4450</v>
      </c>
      <c r="S75" s="10">
        <v>4507</v>
      </c>
      <c r="T75" s="10">
        <v>4520</v>
      </c>
      <c r="U75" s="10">
        <v>4390</v>
      </c>
      <c r="V75" s="10">
        <v>4260</v>
      </c>
      <c r="W75" s="14">
        <v>72</v>
      </c>
      <c r="X75" s="15">
        <v>9346</v>
      </c>
      <c r="Y75" s="15">
        <v>10348</v>
      </c>
      <c r="Z75" s="15">
        <v>9879</v>
      </c>
      <c r="AA75" s="15">
        <v>9078</v>
      </c>
      <c r="AB75" s="15">
        <v>9530</v>
      </c>
      <c r="AC75" s="15">
        <v>9573</v>
      </c>
      <c r="AD75" s="15">
        <v>9546</v>
      </c>
      <c r="AE75" s="15">
        <v>9106</v>
      </c>
      <c r="AF75" s="15">
        <v>9670</v>
      </c>
      <c r="AG75" s="15">
        <v>10721</v>
      </c>
      <c r="AH75">
        <f t="shared" si="2"/>
        <v>10149</v>
      </c>
      <c r="AI75">
        <f t="shared" si="3"/>
        <v>10291</v>
      </c>
      <c r="AL75" s="52">
        <v>71</v>
      </c>
      <c r="AM75" s="52">
        <v>4915</v>
      </c>
      <c r="AN75" s="52">
        <v>5498</v>
      </c>
      <c r="AO75" s="52">
        <v>10413</v>
      </c>
      <c r="AQ75" s="72">
        <v>71</v>
      </c>
      <c r="AR75" s="72">
        <v>4351</v>
      </c>
      <c r="AS75" s="72">
        <v>4908</v>
      </c>
      <c r="AT75" s="72">
        <v>9259</v>
      </c>
    </row>
    <row r="76" spans="1:46">
      <c r="A76">
        <v>74</v>
      </c>
      <c r="B76" s="1">
        <v>6074</v>
      </c>
      <c r="C76" s="1">
        <v>6496</v>
      </c>
      <c r="D76" s="1">
        <v>6624</v>
      </c>
      <c r="E76" s="1">
        <v>7626</v>
      </c>
      <c r="F76" s="1">
        <v>7164</v>
      </c>
      <c r="G76" s="1">
        <v>7786</v>
      </c>
      <c r="H76" s="1">
        <v>7609</v>
      </c>
      <c r="I76" s="1">
        <v>8032</v>
      </c>
      <c r="J76" s="1">
        <v>7741</v>
      </c>
      <c r="K76" s="1">
        <v>6152</v>
      </c>
      <c r="L76" s="9">
        <v>73</v>
      </c>
      <c r="M76" s="10">
        <v>2195</v>
      </c>
      <c r="N76" s="10">
        <v>2851</v>
      </c>
      <c r="O76" s="10">
        <v>4205</v>
      </c>
      <c r="P76" s="10">
        <v>4445</v>
      </c>
      <c r="Q76" s="10">
        <v>4081</v>
      </c>
      <c r="R76" s="10">
        <v>4289</v>
      </c>
      <c r="S76" s="10">
        <v>4337</v>
      </c>
      <c r="T76" s="10">
        <v>4331</v>
      </c>
      <c r="U76" s="10">
        <v>4357</v>
      </c>
      <c r="V76" s="10">
        <v>4238</v>
      </c>
      <c r="W76" s="14">
        <v>73</v>
      </c>
      <c r="X76" s="15">
        <v>9223</v>
      </c>
      <c r="Y76" s="15">
        <v>9161</v>
      </c>
      <c r="Z76" s="15">
        <v>10179</v>
      </c>
      <c r="AA76" s="15">
        <v>9738</v>
      </c>
      <c r="AB76" s="15">
        <v>8910</v>
      </c>
      <c r="AC76" s="15">
        <v>9360</v>
      </c>
      <c r="AD76" s="15">
        <v>9444</v>
      </c>
      <c r="AE76" s="15">
        <v>9367</v>
      </c>
      <c r="AF76" s="15">
        <v>8973</v>
      </c>
      <c r="AG76" s="15">
        <v>9561</v>
      </c>
      <c r="AH76">
        <f t="shared" si="2"/>
        <v>10427</v>
      </c>
      <c r="AI76">
        <f t="shared" si="3"/>
        <v>9977</v>
      </c>
      <c r="AL76" s="52">
        <v>72</v>
      </c>
      <c r="AM76" s="52">
        <v>4687</v>
      </c>
      <c r="AN76" s="52">
        <v>5462</v>
      </c>
      <c r="AO76" s="52">
        <v>10149</v>
      </c>
      <c r="AQ76" s="72">
        <v>72</v>
      </c>
      <c r="AR76" s="72">
        <v>4837</v>
      </c>
      <c r="AS76" s="72">
        <v>5454</v>
      </c>
      <c r="AT76" s="72">
        <v>10291</v>
      </c>
    </row>
    <row r="77" spans="1:46">
      <c r="A77">
        <v>75</v>
      </c>
      <c r="B77" s="1">
        <v>5704</v>
      </c>
      <c r="C77" s="1">
        <v>5786</v>
      </c>
      <c r="D77" s="1">
        <v>6206</v>
      </c>
      <c r="E77" s="1">
        <v>6362</v>
      </c>
      <c r="F77" s="1">
        <v>7313</v>
      </c>
      <c r="G77" s="1">
        <v>6900</v>
      </c>
      <c r="H77" s="1">
        <v>7499</v>
      </c>
      <c r="I77" s="1">
        <v>7345</v>
      </c>
      <c r="J77" s="1">
        <v>7744</v>
      </c>
      <c r="K77" s="1">
        <v>7471</v>
      </c>
      <c r="L77" s="9">
        <v>74</v>
      </c>
      <c r="M77" s="10">
        <v>2033</v>
      </c>
      <c r="N77" s="10">
        <v>2117</v>
      </c>
      <c r="O77" s="10">
        <v>2738</v>
      </c>
      <c r="P77" s="10">
        <v>4060</v>
      </c>
      <c r="Q77" s="10">
        <v>4273</v>
      </c>
      <c r="R77" s="10">
        <v>3917</v>
      </c>
      <c r="S77" s="10">
        <v>4113</v>
      </c>
      <c r="T77" s="10">
        <v>4184</v>
      </c>
      <c r="U77" s="10">
        <v>4164</v>
      </c>
      <c r="V77" s="10">
        <v>4194</v>
      </c>
      <c r="W77" s="14">
        <v>74</v>
      </c>
      <c r="X77" s="15">
        <v>9379</v>
      </c>
      <c r="Y77" s="15">
        <v>9031</v>
      </c>
      <c r="Z77" s="15">
        <v>8972</v>
      </c>
      <c r="AA77" s="15">
        <v>9987</v>
      </c>
      <c r="AB77" s="15">
        <v>9542</v>
      </c>
      <c r="AC77" s="15">
        <v>8742</v>
      </c>
      <c r="AD77" s="15">
        <v>9205</v>
      </c>
      <c r="AE77" s="15">
        <v>9270</v>
      </c>
      <c r="AF77" s="15">
        <v>9202</v>
      </c>
      <c r="AG77" s="15">
        <v>8829</v>
      </c>
      <c r="AH77">
        <f t="shared" si="2"/>
        <v>9304</v>
      </c>
      <c r="AI77">
        <f t="shared" si="3"/>
        <v>10260</v>
      </c>
      <c r="AL77" s="52">
        <v>73</v>
      </c>
      <c r="AM77" s="52">
        <v>4858</v>
      </c>
      <c r="AN77" s="52">
        <v>5569</v>
      </c>
      <c r="AO77" s="52">
        <v>10427</v>
      </c>
      <c r="AQ77" s="72">
        <v>73</v>
      </c>
      <c r="AR77" s="72">
        <v>4587</v>
      </c>
      <c r="AS77" s="72">
        <v>5390</v>
      </c>
      <c r="AT77" s="72">
        <v>9977</v>
      </c>
    </row>
    <row r="78" spans="1:46">
      <c r="A78">
        <v>76</v>
      </c>
      <c r="B78" s="1">
        <v>5143</v>
      </c>
      <c r="C78" s="1">
        <v>5408</v>
      </c>
      <c r="D78" s="1">
        <v>5505</v>
      </c>
      <c r="E78" s="1">
        <v>5930</v>
      </c>
      <c r="F78" s="1">
        <v>6076</v>
      </c>
      <c r="G78" s="1">
        <v>7007</v>
      </c>
      <c r="H78" s="1">
        <v>6600</v>
      </c>
      <c r="I78" s="1">
        <v>7226</v>
      </c>
      <c r="J78" s="1">
        <v>7044</v>
      </c>
      <c r="K78" s="1">
        <v>7440</v>
      </c>
      <c r="L78" s="9">
        <v>75</v>
      </c>
      <c r="M78" s="10">
        <v>2605</v>
      </c>
      <c r="N78" s="10">
        <v>1936</v>
      </c>
      <c r="O78" s="10">
        <v>2016</v>
      </c>
      <c r="P78" s="10">
        <v>2628</v>
      </c>
      <c r="Q78" s="10">
        <v>3916</v>
      </c>
      <c r="R78" s="10">
        <v>4090</v>
      </c>
      <c r="S78" s="10">
        <v>3755</v>
      </c>
      <c r="T78" s="10">
        <v>3952</v>
      </c>
      <c r="U78" s="10">
        <v>4005</v>
      </c>
      <c r="V78" s="10">
        <v>3995</v>
      </c>
      <c r="W78" s="14">
        <v>75</v>
      </c>
      <c r="X78" s="15">
        <v>9178</v>
      </c>
      <c r="Y78" s="15">
        <v>9176</v>
      </c>
      <c r="Z78" s="15">
        <v>8796</v>
      </c>
      <c r="AA78" s="15">
        <v>8801</v>
      </c>
      <c r="AB78" s="15">
        <v>9765</v>
      </c>
      <c r="AC78" s="15">
        <v>9314</v>
      </c>
      <c r="AD78" s="15">
        <v>8545</v>
      </c>
      <c r="AE78" s="15">
        <v>8977</v>
      </c>
      <c r="AF78" s="15">
        <v>9069</v>
      </c>
      <c r="AG78" s="15">
        <v>9025</v>
      </c>
      <c r="AH78">
        <f t="shared" si="2"/>
        <v>8554</v>
      </c>
      <c r="AI78">
        <f t="shared" si="3"/>
        <v>9118</v>
      </c>
      <c r="AL78" s="52">
        <v>74</v>
      </c>
      <c r="AM78" s="52">
        <v>4134</v>
      </c>
      <c r="AN78" s="52">
        <v>5170</v>
      </c>
      <c r="AO78" s="52">
        <v>9304</v>
      </c>
      <c r="AQ78" s="72">
        <v>74</v>
      </c>
      <c r="AR78" s="72">
        <v>4760</v>
      </c>
      <c r="AS78" s="72">
        <v>5500</v>
      </c>
      <c r="AT78" s="72">
        <v>10260</v>
      </c>
    </row>
    <row r="79" spans="1:46">
      <c r="A79">
        <v>77</v>
      </c>
      <c r="B79" s="1">
        <v>4649</v>
      </c>
      <c r="C79" s="1">
        <v>4860</v>
      </c>
      <c r="D79" s="1">
        <v>5122</v>
      </c>
      <c r="E79" s="1">
        <v>5230</v>
      </c>
      <c r="F79" s="1">
        <v>5596</v>
      </c>
      <c r="G79" s="1">
        <v>5807</v>
      </c>
      <c r="H79" s="1">
        <v>6698</v>
      </c>
      <c r="I79" s="1">
        <v>6302</v>
      </c>
      <c r="J79" s="1">
        <v>6882</v>
      </c>
      <c r="K79" s="1">
        <v>6757</v>
      </c>
      <c r="L79" s="9">
        <v>76</v>
      </c>
      <c r="M79" s="10">
        <v>3118</v>
      </c>
      <c r="N79" s="10">
        <v>2478</v>
      </c>
      <c r="O79" s="10">
        <v>1853</v>
      </c>
      <c r="P79" s="10">
        <v>1923</v>
      </c>
      <c r="Q79" s="10">
        <v>2483</v>
      </c>
      <c r="R79" s="10">
        <v>3746</v>
      </c>
      <c r="S79" s="10">
        <v>3899</v>
      </c>
      <c r="T79" s="10">
        <v>3573</v>
      </c>
      <c r="U79" s="10">
        <v>3773</v>
      </c>
      <c r="V79" s="10">
        <v>3833</v>
      </c>
      <c r="W79" s="14">
        <v>76</v>
      </c>
      <c r="X79" s="15">
        <v>8980</v>
      </c>
      <c r="Y79" s="15">
        <v>8944</v>
      </c>
      <c r="Z79" s="15">
        <v>8944</v>
      </c>
      <c r="AA79" s="15">
        <v>8560</v>
      </c>
      <c r="AB79" s="15">
        <v>8553</v>
      </c>
      <c r="AC79" s="15">
        <v>9522</v>
      </c>
      <c r="AD79" s="15">
        <v>9103</v>
      </c>
      <c r="AE79" s="15">
        <v>8337</v>
      </c>
      <c r="AF79" s="15">
        <v>8776</v>
      </c>
      <c r="AG79" s="15">
        <v>8900</v>
      </c>
      <c r="AH79">
        <f t="shared" si="2"/>
        <v>8765</v>
      </c>
      <c r="AI79">
        <f t="shared" si="3"/>
        <v>8374</v>
      </c>
      <c r="AL79" s="52">
        <v>75</v>
      </c>
      <c r="AM79" s="52">
        <v>3774</v>
      </c>
      <c r="AN79" s="52">
        <v>4780</v>
      </c>
      <c r="AO79" s="52">
        <v>8554</v>
      </c>
      <c r="AQ79" s="72">
        <v>75</v>
      </c>
      <c r="AR79" s="72">
        <v>4022</v>
      </c>
      <c r="AS79" s="72">
        <v>5096</v>
      </c>
      <c r="AT79" s="72">
        <v>9118</v>
      </c>
    </row>
    <row r="80" spans="1:46">
      <c r="A80">
        <v>78</v>
      </c>
      <c r="B80" s="1">
        <v>3928</v>
      </c>
      <c r="C80" s="1">
        <v>4346</v>
      </c>
      <c r="D80" s="1">
        <v>4570</v>
      </c>
      <c r="E80" s="1">
        <v>4831</v>
      </c>
      <c r="F80" s="1">
        <v>4910</v>
      </c>
      <c r="G80" s="1">
        <v>5294</v>
      </c>
      <c r="H80" s="1">
        <v>5501</v>
      </c>
      <c r="I80" s="1">
        <v>6392</v>
      </c>
      <c r="J80" s="1">
        <v>5984</v>
      </c>
      <c r="K80" s="1">
        <v>6554</v>
      </c>
      <c r="L80" s="9">
        <v>77</v>
      </c>
      <c r="M80" s="10">
        <v>3062</v>
      </c>
      <c r="N80" s="10">
        <v>2933</v>
      </c>
      <c r="O80" s="10">
        <v>2318</v>
      </c>
      <c r="P80" s="10">
        <v>1744</v>
      </c>
      <c r="Q80" s="10">
        <v>1822</v>
      </c>
      <c r="R80" s="10">
        <v>2342</v>
      </c>
      <c r="S80" s="10">
        <v>3561</v>
      </c>
      <c r="T80" s="10">
        <v>3691</v>
      </c>
      <c r="U80" s="10">
        <v>3397</v>
      </c>
      <c r="V80" s="10">
        <v>3589</v>
      </c>
      <c r="W80" s="14">
        <v>77</v>
      </c>
      <c r="X80" s="15">
        <v>8546</v>
      </c>
      <c r="Y80" s="15">
        <v>8701</v>
      </c>
      <c r="Z80" s="15">
        <v>8692</v>
      </c>
      <c r="AA80" s="15">
        <v>8718</v>
      </c>
      <c r="AB80" s="15">
        <v>8267</v>
      </c>
      <c r="AC80" s="15">
        <v>8294</v>
      </c>
      <c r="AD80" s="15">
        <v>9247</v>
      </c>
      <c r="AE80" s="15">
        <v>8833</v>
      </c>
      <c r="AF80" s="15">
        <v>8105</v>
      </c>
      <c r="AG80" s="15">
        <v>8553</v>
      </c>
      <c r="AH80">
        <f t="shared" si="2"/>
        <v>8602</v>
      </c>
      <c r="AI80">
        <f t="shared" si="3"/>
        <v>8555</v>
      </c>
      <c r="AL80" s="52">
        <v>76</v>
      </c>
      <c r="AM80" s="52">
        <v>3891</v>
      </c>
      <c r="AN80" s="52">
        <v>4874</v>
      </c>
      <c r="AO80" s="52">
        <v>8765</v>
      </c>
      <c r="AQ80" s="72">
        <v>76</v>
      </c>
      <c r="AR80" s="72">
        <v>3661</v>
      </c>
      <c r="AS80" s="72">
        <v>4713</v>
      </c>
      <c r="AT80" s="72">
        <v>8374</v>
      </c>
    </row>
    <row r="81" spans="1:46">
      <c r="A81">
        <v>79</v>
      </c>
      <c r="B81" s="1">
        <v>3996</v>
      </c>
      <c r="C81" s="1">
        <v>3675</v>
      </c>
      <c r="D81" s="1">
        <v>4000</v>
      </c>
      <c r="E81" s="1">
        <v>4257</v>
      </c>
      <c r="F81" s="1">
        <v>4523</v>
      </c>
      <c r="G81" s="1">
        <v>4634</v>
      </c>
      <c r="H81" s="1">
        <v>4972</v>
      </c>
      <c r="I81" s="1">
        <v>5128</v>
      </c>
      <c r="J81" s="1">
        <v>6069</v>
      </c>
      <c r="K81" s="1">
        <v>5662</v>
      </c>
      <c r="L81" s="9">
        <v>78</v>
      </c>
      <c r="M81" s="10">
        <v>2685</v>
      </c>
      <c r="N81" s="10">
        <v>2850</v>
      </c>
      <c r="O81" s="10">
        <v>2753</v>
      </c>
      <c r="P81" s="10">
        <v>2193</v>
      </c>
      <c r="Q81" s="10">
        <v>1654</v>
      </c>
      <c r="R81" s="10">
        <v>1707</v>
      </c>
      <c r="S81" s="10">
        <v>2240</v>
      </c>
      <c r="T81" s="10">
        <v>3332</v>
      </c>
      <c r="U81" s="10">
        <v>3493</v>
      </c>
      <c r="V81" s="10">
        <v>3244</v>
      </c>
      <c r="W81" s="14">
        <v>78</v>
      </c>
      <c r="X81" s="15">
        <v>8349</v>
      </c>
      <c r="Y81" s="15">
        <v>8262</v>
      </c>
      <c r="Z81" s="15">
        <v>8402</v>
      </c>
      <c r="AA81" s="15">
        <v>8413</v>
      </c>
      <c r="AB81" s="15">
        <v>8421</v>
      </c>
      <c r="AC81" s="15">
        <v>8018</v>
      </c>
      <c r="AD81" s="15">
        <v>8026</v>
      </c>
      <c r="AE81" s="15">
        <v>8919</v>
      </c>
      <c r="AF81" s="15">
        <v>8575</v>
      </c>
      <c r="AG81" s="15">
        <v>7907</v>
      </c>
      <c r="AH81">
        <f t="shared" si="2"/>
        <v>8255</v>
      </c>
      <c r="AI81">
        <f t="shared" si="3"/>
        <v>8375</v>
      </c>
      <c r="AL81" s="52">
        <v>77</v>
      </c>
      <c r="AM81" s="52">
        <v>3748</v>
      </c>
      <c r="AN81" s="52">
        <v>4854</v>
      </c>
      <c r="AO81" s="52">
        <v>8602</v>
      </c>
      <c r="AQ81" s="72">
        <v>77</v>
      </c>
      <c r="AR81" s="72">
        <v>3751</v>
      </c>
      <c r="AS81" s="72">
        <v>4804</v>
      </c>
      <c r="AT81" s="72">
        <v>8555</v>
      </c>
    </row>
    <row r="82" spans="1:46">
      <c r="A82">
        <v>80</v>
      </c>
      <c r="B82" s="1">
        <v>3347</v>
      </c>
      <c r="C82" s="1">
        <v>3713</v>
      </c>
      <c r="D82" s="1">
        <v>3384</v>
      </c>
      <c r="E82" s="1">
        <v>3732</v>
      </c>
      <c r="F82" s="1">
        <v>3979</v>
      </c>
      <c r="G82" s="1">
        <v>4194</v>
      </c>
      <c r="H82" s="1">
        <v>4308</v>
      </c>
      <c r="I82" s="1">
        <v>4645</v>
      </c>
      <c r="J82" s="1">
        <v>4837</v>
      </c>
      <c r="K82" s="1">
        <v>5735</v>
      </c>
      <c r="L82" s="9">
        <v>79</v>
      </c>
      <c r="M82" s="10">
        <v>2598</v>
      </c>
      <c r="N82" s="10">
        <v>2510</v>
      </c>
      <c r="O82" s="10">
        <v>2653</v>
      </c>
      <c r="P82" s="10">
        <v>2565</v>
      </c>
      <c r="Q82" s="10">
        <v>2054</v>
      </c>
      <c r="R82" s="10">
        <v>1535</v>
      </c>
      <c r="S82" s="10">
        <v>1608</v>
      </c>
      <c r="T82" s="10">
        <v>2103</v>
      </c>
      <c r="U82" s="10">
        <v>3121</v>
      </c>
      <c r="V82" s="10">
        <v>3297</v>
      </c>
      <c r="W82" s="14">
        <v>79</v>
      </c>
      <c r="X82" s="15">
        <v>7779</v>
      </c>
      <c r="Y82" s="15">
        <v>7996</v>
      </c>
      <c r="Z82" s="15">
        <v>7971</v>
      </c>
      <c r="AA82" s="15">
        <v>8152</v>
      </c>
      <c r="AB82" s="15">
        <v>8096</v>
      </c>
      <c r="AC82" s="15">
        <v>8110</v>
      </c>
      <c r="AD82" s="15">
        <v>7729</v>
      </c>
      <c r="AE82" s="15">
        <v>7768</v>
      </c>
      <c r="AF82" s="15">
        <v>8586</v>
      </c>
      <c r="AG82" s="15">
        <v>8256</v>
      </c>
      <c r="AH82">
        <f t="shared" si="2"/>
        <v>7603</v>
      </c>
      <c r="AI82">
        <f t="shared" si="3"/>
        <v>7966</v>
      </c>
      <c r="AL82" s="52">
        <v>78</v>
      </c>
      <c r="AM82" s="52">
        <v>3588</v>
      </c>
      <c r="AN82" s="52">
        <v>4667</v>
      </c>
      <c r="AO82" s="52">
        <v>8255</v>
      </c>
      <c r="AQ82" s="72">
        <v>78</v>
      </c>
      <c r="AR82" s="72">
        <v>3596</v>
      </c>
      <c r="AS82" s="72">
        <v>4779</v>
      </c>
      <c r="AT82" s="72">
        <v>8375</v>
      </c>
    </row>
    <row r="83" spans="1:46">
      <c r="A83">
        <v>81</v>
      </c>
      <c r="B83" s="1">
        <v>3001</v>
      </c>
      <c r="C83" s="1">
        <v>3077</v>
      </c>
      <c r="D83" s="1">
        <v>3374</v>
      </c>
      <c r="E83" s="1">
        <v>3124</v>
      </c>
      <c r="F83" s="1">
        <v>3452</v>
      </c>
      <c r="G83" s="1">
        <v>3699</v>
      </c>
      <c r="H83" s="1">
        <v>3915</v>
      </c>
      <c r="I83" s="1">
        <v>4007</v>
      </c>
      <c r="J83" s="1">
        <v>4341</v>
      </c>
      <c r="K83" s="1">
        <v>4520</v>
      </c>
      <c r="L83" s="9">
        <v>80</v>
      </c>
      <c r="M83" s="10">
        <v>2178</v>
      </c>
      <c r="N83" s="10">
        <v>2411</v>
      </c>
      <c r="O83" s="10">
        <v>2336</v>
      </c>
      <c r="P83" s="10">
        <v>2449</v>
      </c>
      <c r="Q83" s="10">
        <v>2384</v>
      </c>
      <c r="R83" s="10">
        <v>1896</v>
      </c>
      <c r="S83" s="10">
        <v>1426</v>
      </c>
      <c r="T83" s="10">
        <v>1502</v>
      </c>
      <c r="U83" s="10">
        <v>1967</v>
      </c>
      <c r="V83" s="10">
        <v>2938</v>
      </c>
      <c r="W83" s="14">
        <v>80</v>
      </c>
      <c r="X83" s="15">
        <v>7704</v>
      </c>
      <c r="Y83" s="15">
        <v>7452</v>
      </c>
      <c r="Z83" s="15">
        <v>7696</v>
      </c>
      <c r="AA83" s="15">
        <v>7638</v>
      </c>
      <c r="AB83" s="15">
        <v>7780</v>
      </c>
      <c r="AC83" s="15">
        <v>7794</v>
      </c>
      <c r="AD83" s="15">
        <v>7781</v>
      </c>
      <c r="AE83" s="15">
        <v>7422</v>
      </c>
      <c r="AF83" s="15">
        <v>7458</v>
      </c>
      <c r="AG83" s="15">
        <v>8272</v>
      </c>
      <c r="AH83">
        <f t="shared" si="2"/>
        <v>7890</v>
      </c>
      <c r="AI83">
        <f t="shared" si="3"/>
        <v>7306</v>
      </c>
      <c r="AL83" s="52">
        <v>79</v>
      </c>
      <c r="AM83" s="52">
        <v>3265</v>
      </c>
      <c r="AN83" s="52">
        <v>4338</v>
      </c>
      <c r="AO83" s="52">
        <v>7603</v>
      </c>
      <c r="AQ83" s="72">
        <v>79</v>
      </c>
      <c r="AR83" s="72">
        <v>3427</v>
      </c>
      <c r="AS83" s="72">
        <v>4539</v>
      </c>
      <c r="AT83" s="72">
        <v>7966</v>
      </c>
    </row>
    <row r="84" spans="1:46">
      <c r="A84">
        <v>82</v>
      </c>
      <c r="B84" s="1">
        <v>2655</v>
      </c>
      <c r="C84" s="1">
        <v>2722</v>
      </c>
      <c r="D84" s="1">
        <v>2804</v>
      </c>
      <c r="E84" s="1">
        <v>3091</v>
      </c>
      <c r="F84" s="1">
        <v>2853</v>
      </c>
      <c r="G84" s="1">
        <v>3141</v>
      </c>
      <c r="H84" s="1">
        <v>3396</v>
      </c>
      <c r="I84" s="1">
        <v>3601</v>
      </c>
      <c r="J84" s="1">
        <v>3692</v>
      </c>
      <c r="K84" s="1">
        <v>4025</v>
      </c>
      <c r="L84" s="9">
        <v>81</v>
      </c>
      <c r="M84" s="10">
        <v>2156</v>
      </c>
      <c r="N84" s="10">
        <v>2004</v>
      </c>
      <c r="O84" s="10">
        <v>2199</v>
      </c>
      <c r="P84" s="10">
        <v>2143</v>
      </c>
      <c r="Q84" s="10">
        <v>2266</v>
      </c>
      <c r="R84" s="10">
        <v>2193</v>
      </c>
      <c r="S84" s="10">
        <v>1729</v>
      </c>
      <c r="T84" s="10">
        <v>1308</v>
      </c>
      <c r="U84" s="10">
        <v>1393</v>
      </c>
      <c r="V84" s="10">
        <v>1807</v>
      </c>
      <c r="W84" s="14">
        <v>81</v>
      </c>
      <c r="X84" s="15">
        <v>7039</v>
      </c>
      <c r="Y84" s="15">
        <v>7297</v>
      </c>
      <c r="Z84" s="15">
        <v>7072</v>
      </c>
      <c r="AA84" s="15">
        <v>7323</v>
      </c>
      <c r="AB84" s="15">
        <v>7264</v>
      </c>
      <c r="AC84" s="15">
        <v>7411</v>
      </c>
      <c r="AD84" s="15">
        <v>7471</v>
      </c>
      <c r="AE84" s="15">
        <v>7413</v>
      </c>
      <c r="AF84" s="15">
        <v>7128</v>
      </c>
      <c r="AG84" s="15">
        <v>7122</v>
      </c>
      <c r="AH84">
        <f t="shared" si="2"/>
        <v>7826</v>
      </c>
      <c r="AI84">
        <f t="shared" si="3"/>
        <v>7543</v>
      </c>
      <c r="AL84" s="52">
        <v>80</v>
      </c>
      <c r="AM84" s="52">
        <v>3252</v>
      </c>
      <c r="AN84" s="52">
        <v>4638</v>
      </c>
      <c r="AO84" s="52">
        <v>7890</v>
      </c>
      <c r="AQ84" s="72">
        <v>80</v>
      </c>
      <c r="AR84" s="72">
        <v>3110</v>
      </c>
      <c r="AS84" s="72">
        <v>4196</v>
      </c>
      <c r="AT84" s="72">
        <v>7306</v>
      </c>
    </row>
    <row r="85" spans="1:46">
      <c r="A85">
        <v>83</v>
      </c>
      <c r="B85" s="1">
        <v>2307</v>
      </c>
      <c r="C85" s="1">
        <v>2375</v>
      </c>
      <c r="D85" s="1">
        <v>2435</v>
      </c>
      <c r="E85" s="1">
        <v>2561</v>
      </c>
      <c r="F85" s="1">
        <v>2796</v>
      </c>
      <c r="G85" s="1">
        <v>2581</v>
      </c>
      <c r="H85" s="1">
        <v>2843</v>
      </c>
      <c r="I85" s="1">
        <v>3092</v>
      </c>
      <c r="J85" s="1">
        <v>3292</v>
      </c>
      <c r="K85" s="1">
        <v>3354</v>
      </c>
      <c r="L85" s="9">
        <v>82</v>
      </c>
      <c r="M85" s="10">
        <v>1561</v>
      </c>
      <c r="N85" s="10">
        <v>1937</v>
      </c>
      <c r="O85" s="10">
        <v>1841</v>
      </c>
      <c r="P85" s="10">
        <v>1996</v>
      </c>
      <c r="Q85" s="10">
        <v>1960</v>
      </c>
      <c r="R85" s="10">
        <v>2064</v>
      </c>
      <c r="S85" s="10">
        <v>2031</v>
      </c>
      <c r="T85" s="10">
        <v>1575</v>
      </c>
      <c r="U85" s="10">
        <v>1188</v>
      </c>
      <c r="V85" s="10">
        <v>1281</v>
      </c>
      <c r="W85" s="14">
        <v>82</v>
      </c>
      <c r="X85" s="15">
        <v>4426</v>
      </c>
      <c r="Y85" s="15">
        <v>6613</v>
      </c>
      <c r="Z85" s="15">
        <v>6897</v>
      </c>
      <c r="AA85" s="15">
        <v>6706</v>
      </c>
      <c r="AB85" s="15">
        <v>6923</v>
      </c>
      <c r="AC85" s="15">
        <v>6922</v>
      </c>
      <c r="AD85" s="15">
        <v>6996</v>
      </c>
      <c r="AE85" s="15">
        <v>7053</v>
      </c>
      <c r="AF85" s="15">
        <v>7044</v>
      </c>
      <c r="AG85" s="15">
        <v>6741</v>
      </c>
      <c r="AH85">
        <f t="shared" si="2"/>
        <v>6706</v>
      </c>
      <c r="AI85">
        <f t="shared" si="3"/>
        <v>7416</v>
      </c>
      <c r="AL85" s="52">
        <v>81</v>
      </c>
      <c r="AM85" s="52">
        <v>3158</v>
      </c>
      <c r="AN85" s="52">
        <v>4668</v>
      </c>
      <c r="AO85" s="52">
        <v>7826</v>
      </c>
      <c r="AQ85" s="72">
        <v>81</v>
      </c>
      <c r="AR85" s="72">
        <v>3083</v>
      </c>
      <c r="AS85" s="72">
        <v>4460</v>
      </c>
      <c r="AT85" s="72">
        <v>7543</v>
      </c>
    </row>
    <row r="86" spans="1:46">
      <c r="A86">
        <v>84</v>
      </c>
      <c r="B86" s="1">
        <v>1959</v>
      </c>
      <c r="C86" s="1">
        <v>2049</v>
      </c>
      <c r="D86" s="1">
        <v>2094</v>
      </c>
      <c r="E86" s="1">
        <v>2160</v>
      </c>
      <c r="F86" s="1">
        <v>2315</v>
      </c>
      <c r="G86" s="1">
        <v>2475</v>
      </c>
      <c r="H86" s="1">
        <v>2338</v>
      </c>
      <c r="I86" s="1">
        <v>2574</v>
      </c>
      <c r="J86" s="1">
        <v>2811</v>
      </c>
      <c r="K86" s="1">
        <v>2963</v>
      </c>
      <c r="L86" s="9">
        <v>83</v>
      </c>
      <c r="M86" s="10">
        <v>1307</v>
      </c>
      <c r="N86" s="10">
        <v>1386</v>
      </c>
      <c r="O86" s="10">
        <v>1743</v>
      </c>
      <c r="P86" s="10">
        <v>1653</v>
      </c>
      <c r="Q86" s="10">
        <v>1815</v>
      </c>
      <c r="R86" s="10">
        <v>1789</v>
      </c>
      <c r="S86" s="10">
        <v>1872</v>
      </c>
      <c r="T86" s="10">
        <v>1832</v>
      </c>
      <c r="U86" s="10">
        <v>1400</v>
      </c>
      <c r="V86" s="10">
        <v>1080</v>
      </c>
      <c r="W86" s="14">
        <v>83</v>
      </c>
      <c r="X86" s="15">
        <v>3036</v>
      </c>
      <c r="Y86" s="15">
        <v>4160</v>
      </c>
      <c r="Z86" s="15">
        <v>6191</v>
      </c>
      <c r="AA86" s="15">
        <v>6487</v>
      </c>
      <c r="AB86" s="15">
        <v>6269</v>
      </c>
      <c r="AC86" s="15">
        <v>6482</v>
      </c>
      <c r="AD86" s="15">
        <v>6468</v>
      </c>
      <c r="AE86" s="15">
        <v>6517</v>
      </c>
      <c r="AF86" s="15">
        <v>6589</v>
      </c>
      <c r="AG86" s="15">
        <v>6626</v>
      </c>
      <c r="AH86">
        <f t="shared" si="2"/>
        <v>6313</v>
      </c>
      <c r="AI86">
        <f t="shared" si="3"/>
        <v>6309</v>
      </c>
      <c r="AL86" s="52">
        <v>82</v>
      </c>
      <c r="AM86" s="52">
        <v>2583</v>
      </c>
      <c r="AN86" s="52">
        <v>4123</v>
      </c>
      <c r="AO86" s="52">
        <v>6706</v>
      </c>
      <c r="AQ86" s="72">
        <v>82</v>
      </c>
      <c r="AR86" s="72">
        <v>2943</v>
      </c>
      <c r="AS86" s="72">
        <v>4473</v>
      </c>
      <c r="AT86" s="72">
        <v>7416</v>
      </c>
    </row>
    <row r="87" spans="1:46">
      <c r="A87" t="s">
        <v>7</v>
      </c>
      <c r="B87" s="1">
        <v>7867</v>
      </c>
      <c r="C87" s="1">
        <v>8134</v>
      </c>
      <c r="D87" s="1">
        <v>8330</v>
      </c>
      <c r="E87" s="1">
        <v>8671</v>
      </c>
      <c r="F87" s="1">
        <v>8952</v>
      </c>
      <c r="G87" s="1">
        <v>9462</v>
      </c>
      <c r="H87" s="1">
        <v>10067</v>
      </c>
      <c r="I87" s="1">
        <v>10473</v>
      </c>
      <c r="J87" s="1">
        <v>11097</v>
      </c>
      <c r="K87" s="1">
        <v>11888</v>
      </c>
      <c r="L87" s="9">
        <v>84</v>
      </c>
      <c r="M87" s="10">
        <v>1093</v>
      </c>
      <c r="N87" s="10">
        <v>1160</v>
      </c>
      <c r="O87" s="10">
        <v>1229</v>
      </c>
      <c r="P87" s="10">
        <v>1554</v>
      </c>
      <c r="Q87" s="10">
        <v>1472</v>
      </c>
      <c r="R87" s="10">
        <v>1639</v>
      </c>
      <c r="S87" s="10">
        <v>1624</v>
      </c>
      <c r="T87" s="10">
        <v>1685</v>
      </c>
      <c r="U87" s="10">
        <v>1635</v>
      </c>
      <c r="V87" s="10">
        <v>1277</v>
      </c>
      <c r="W87" s="14">
        <v>84</v>
      </c>
      <c r="X87" s="15">
        <v>2821</v>
      </c>
      <c r="Y87" s="15">
        <v>2846</v>
      </c>
      <c r="Z87" s="15">
        <v>3835</v>
      </c>
      <c r="AA87" s="15">
        <v>5736</v>
      </c>
      <c r="AB87" s="15">
        <v>6010</v>
      </c>
      <c r="AC87" s="15">
        <v>5814</v>
      </c>
      <c r="AD87" s="15">
        <v>6031</v>
      </c>
      <c r="AE87" s="15">
        <v>6000</v>
      </c>
      <c r="AF87" s="15">
        <v>6055</v>
      </c>
      <c r="AG87" s="15">
        <v>6169</v>
      </c>
      <c r="AH87">
        <f t="shared" si="2"/>
        <v>6121</v>
      </c>
      <c r="AI87">
        <f t="shared" si="3"/>
        <v>5877</v>
      </c>
      <c r="AL87" s="52">
        <v>83</v>
      </c>
      <c r="AM87" s="52">
        <v>2413</v>
      </c>
      <c r="AN87" s="52">
        <v>3900</v>
      </c>
      <c r="AO87" s="52">
        <v>6313</v>
      </c>
      <c r="AQ87" s="72">
        <v>83</v>
      </c>
      <c r="AR87" s="72">
        <v>2377</v>
      </c>
      <c r="AS87" s="72">
        <v>3932</v>
      </c>
      <c r="AT87" s="72">
        <v>6309</v>
      </c>
    </row>
    <row r="88" spans="1:46">
      <c r="A88" t="s">
        <v>8</v>
      </c>
      <c r="B88" s="1">
        <v>807202</v>
      </c>
      <c r="C88" s="1">
        <v>807665</v>
      </c>
      <c r="D88" s="1">
        <v>807956</v>
      </c>
      <c r="E88" s="1">
        <v>808293</v>
      </c>
      <c r="F88" s="1">
        <v>808119</v>
      </c>
      <c r="G88" s="1">
        <v>808289</v>
      </c>
      <c r="H88" s="1">
        <v>807843</v>
      </c>
      <c r="I88" s="1">
        <v>808830</v>
      </c>
      <c r="J88" s="1">
        <v>809605</v>
      </c>
      <c r="K88" s="1">
        <v>810623</v>
      </c>
      <c r="L88" s="9">
        <v>85</v>
      </c>
      <c r="M88" s="10">
        <v>907</v>
      </c>
      <c r="N88" s="10">
        <v>954</v>
      </c>
      <c r="O88" s="10">
        <v>984</v>
      </c>
      <c r="P88" s="10">
        <v>1066</v>
      </c>
      <c r="Q88" s="10">
        <v>1378</v>
      </c>
      <c r="R88" s="10">
        <v>1305</v>
      </c>
      <c r="S88" s="10">
        <v>1428</v>
      </c>
      <c r="T88" s="10">
        <v>1422</v>
      </c>
      <c r="U88" s="10">
        <v>1526</v>
      </c>
      <c r="V88" s="10">
        <v>1431</v>
      </c>
      <c r="W88" s="14">
        <v>85</v>
      </c>
      <c r="X88" s="15">
        <v>3163</v>
      </c>
      <c r="Y88" s="15">
        <v>2578</v>
      </c>
      <c r="Z88" s="15">
        <v>2610</v>
      </c>
      <c r="AA88" s="15">
        <v>3569</v>
      </c>
      <c r="AB88" s="15">
        <v>5275</v>
      </c>
      <c r="AC88" s="15">
        <v>5515</v>
      </c>
      <c r="AD88" s="15">
        <v>5384</v>
      </c>
      <c r="AE88" s="15">
        <v>5534</v>
      </c>
      <c r="AF88" s="15">
        <v>5538</v>
      </c>
      <c r="AG88" s="15">
        <v>5636</v>
      </c>
      <c r="AH88">
        <f t="shared" si="2"/>
        <v>5683</v>
      </c>
      <c r="AI88">
        <f t="shared" si="3"/>
        <v>5642</v>
      </c>
      <c r="AL88" s="52">
        <v>84</v>
      </c>
      <c r="AM88" s="52">
        <v>2252</v>
      </c>
      <c r="AN88" s="52">
        <v>3869</v>
      </c>
      <c r="AO88" s="52">
        <v>6121</v>
      </c>
      <c r="AQ88" s="72">
        <v>84</v>
      </c>
      <c r="AR88" s="72">
        <v>2178</v>
      </c>
      <c r="AS88" s="72">
        <v>3699</v>
      </c>
      <c r="AT88" s="72">
        <v>5877</v>
      </c>
    </row>
    <row r="89" spans="1:46">
      <c r="L89" s="9">
        <v>86</v>
      </c>
      <c r="M89" s="10">
        <v>718</v>
      </c>
      <c r="N89" s="10">
        <v>776</v>
      </c>
      <c r="O89" s="10">
        <v>815</v>
      </c>
      <c r="P89" s="10">
        <v>849</v>
      </c>
      <c r="Q89" s="10">
        <v>926</v>
      </c>
      <c r="R89" s="10">
        <v>1195</v>
      </c>
      <c r="S89" s="10">
        <v>1152</v>
      </c>
      <c r="T89" s="10">
        <v>1269</v>
      </c>
      <c r="U89" s="10">
        <v>1261</v>
      </c>
      <c r="V89" s="10">
        <v>1342</v>
      </c>
      <c r="W89" s="14">
        <v>86</v>
      </c>
      <c r="X89" s="15">
        <v>3652</v>
      </c>
      <c r="Y89" s="15">
        <v>2893</v>
      </c>
      <c r="Z89" s="15">
        <v>2338</v>
      </c>
      <c r="AA89" s="15">
        <v>2382</v>
      </c>
      <c r="AB89" s="15">
        <v>3214</v>
      </c>
      <c r="AC89" s="15">
        <v>4790</v>
      </c>
      <c r="AD89" s="15">
        <v>5032</v>
      </c>
      <c r="AE89" s="15">
        <v>4895</v>
      </c>
      <c r="AF89" s="15">
        <v>5056</v>
      </c>
      <c r="AG89" s="15">
        <v>5051</v>
      </c>
      <c r="AH89">
        <f t="shared" si="2"/>
        <v>5118</v>
      </c>
      <c r="AI89">
        <f t="shared" si="3"/>
        <v>5193</v>
      </c>
      <c r="AL89" s="52">
        <v>85</v>
      </c>
      <c r="AM89" s="52">
        <v>2073</v>
      </c>
      <c r="AN89" s="52">
        <v>3610</v>
      </c>
      <c r="AO89" s="52">
        <v>5683</v>
      </c>
      <c r="AQ89" s="72">
        <v>85</v>
      </c>
      <c r="AR89" s="72">
        <v>2021</v>
      </c>
      <c r="AS89" s="72">
        <v>3621</v>
      </c>
      <c r="AT89" s="72">
        <v>5642</v>
      </c>
    </row>
    <row r="90" spans="1:46">
      <c r="L90" s="9">
        <v>87</v>
      </c>
      <c r="M90" s="10">
        <v>562</v>
      </c>
      <c r="N90" s="10">
        <v>612</v>
      </c>
      <c r="O90" s="10">
        <v>653</v>
      </c>
      <c r="P90" s="10">
        <v>689</v>
      </c>
      <c r="Q90" s="10">
        <v>720</v>
      </c>
      <c r="R90" s="10">
        <v>799</v>
      </c>
      <c r="S90" s="10">
        <v>1030</v>
      </c>
      <c r="T90" s="10">
        <v>975</v>
      </c>
      <c r="U90" s="10">
        <v>1092</v>
      </c>
      <c r="V90" s="10">
        <v>1096</v>
      </c>
      <c r="W90" s="14">
        <v>87</v>
      </c>
      <c r="X90" s="15">
        <v>3346</v>
      </c>
      <c r="Y90" s="15">
        <v>3280</v>
      </c>
      <c r="Z90" s="15">
        <v>2573</v>
      </c>
      <c r="AA90" s="15">
        <v>2132</v>
      </c>
      <c r="AB90" s="15">
        <v>2062</v>
      </c>
      <c r="AC90" s="15">
        <v>2885</v>
      </c>
      <c r="AD90" s="15">
        <v>4244</v>
      </c>
      <c r="AE90" s="15">
        <v>4504</v>
      </c>
      <c r="AF90" s="15">
        <v>4389</v>
      </c>
      <c r="AG90" s="15">
        <v>4562</v>
      </c>
      <c r="AH90">
        <f t="shared" si="2"/>
        <v>4584</v>
      </c>
      <c r="AI90">
        <f t="shared" si="3"/>
        <v>4583</v>
      </c>
      <c r="AL90" s="52">
        <v>86</v>
      </c>
      <c r="AM90" s="52">
        <v>1748</v>
      </c>
      <c r="AN90" s="52">
        <v>3370</v>
      </c>
      <c r="AO90" s="52">
        <v>5118</v>
      </c>
      <c r="AQ90" s="72">
        <v>86</v>
      </c>
      <c r="AR90" s="72">
        <v>1839</v>
      </c>
      <c r="AS90" s="72">
        <v>3354</v>
      </c>
      <c r="AT90" s="72">
        <v>5193</v>
      </c>
    </row>
    <row r="91" spans="1:46">
      <c r="L91" s="9">
        <v>88</v>
      </c>
      <c r="M91" s="10">
        <v>431</v>
      </c>
      <c r="N91" s="10">
        <v>470</v>
      </c>
      <c r="O91" s="10">
        <v>511</v>
      </c>
      <c r="P91" s="10">
        <v>541</v>
      </c>
      <c r="Q91" s="10">
        <v>556</v>
      </c>
      <c r="R91" s="10">
        <v>598</v>
      </c>
      <c r="S91" s="10">
        <v>661</v>
      </c>
      <c r="T91" s="10">
        <v>855</v>
      </c>
      <c r="U91" s="10">
        <v>828</v>
      </c>
      <c r="V91" s="10">
        <v>945</v>
      </c>
      <c r="W91" s="14">
        <v>88</v>
      </c>
      <c r="X91" s="15">
        <v>2825</v>
      </c>
      <c r="Y91" s="15">
        <v>2944</v>
      </c>
      <c r="Z91" s="15">
        <v>2865</v>
      </c>
      <c r="AA91" s="15">
        <v>2324</v>
      </c>
      <c r="AB91" s="15">
        <v>1891</v>
      </c>
      <c r="AC91" s="15">
        <v>1829</v>
      </c>
      <c r="AD91" s="15">
        <v>2565</v>
      </c>
      <c r="AE91" s="15">
        <v>3723</v>
      </c>
      <c r="AF91" s="15">
        <v>3982</v>
      </c>
      <c r="AG91" s="15">
        <v>3936</v>
      </c>
      <c r="AH91">
        <f t="shared" si="2"/>
        <v>4062</v>
      </c>
      <c r="AI91">
        <f t="shared" si="3"/>
        <v>4063</v>
      </c>
      <c r="AL91" s="52">
        <v>87</v>
      </c>
      <c r="AM91" s="52">
        <v>1569</v>
      </c>
      <c r="AN91" s="52">
        <v>3015</v>
      </c>
      <c r="AO91" s="52">
        <v>4584</v>
      </c>
      <c r="AQ91" s="72">
        <v>87</v>
      </c>
      <c r="AR91" s="72">
        <v>1532</v>
      </c>
      <c r="AS91" s="72">
        <v>3051</v>
      </c>
      <c r="AT91" s="72">
        <v>4583</v>
      </c>
    </row>
    <row r="92" spans="1:46">
      <c r="L92" s="9">
        <v>89</v>
      </c>
      <c r="M92" s="10">
        <v>380</v>
      </c>
      <c r="N92" s="10">
        <v>348</v>
      </c>
      <c r="O92" s="10">
        <v>355</v>
      </c>
      <c r="P92" s="10">
        <v>408</v>
      </c>
      <c r="Q92" s="10">
        <v>458</v>
      </c>
      <c r="R92" s="10">
        <v>468</v>
      </c>
      <c r="S92" s="10">
        <v>492</v>
      </c>
      <c r="T92" s="10">
        <v>551</v>
      </c>
      <c r="U92" s="10">
        <v>712</v>
      </c>
      <c r="V92" s="10">
        <v>699</v>
      </c>
      <c r="W92" s="14">
        <v>89</v>
      </c>
      <c r="X92" s="15">
        <v>2434</v>
      </c>
      <c r="Y92" s="15">
        <v>2426</v>
      </c>
      <c r="Z92" s="15">
        <v>2485</v>
      </c>
      <c r="AA92" s="15">
        <v>2476</v>
      </c>
      <c r="AB92" s="15">
        <v>2019</v>
      </c>
      <c r="AC92" s="15">
        <v>1679</v>
      </c>
      <c r="AD92" s="15">
        <v>1575</v>
      </c>
      <c r="AE92" s="15">
        <v>2251</v>
      </c>
      <c r="AF92" s="15">
        <v>3289</v>
      </c>
      <c r="AG92" s="15">
        <v>3527</v>
      </c>
      <c r="AH92">
        <f t="shared" si="2"/>
        <v>3440</v>
      </c>
      <c r="AI92">
        <f t="shared" si="3"/>
        <v>3564</v>
      </c>
      <c r="AL92" s="52">
        <v>88</v>
      </c>
      <c r="AM92" s="52">
        <v>1280</v>
      </c>
      <c r="AN92" s="52">
        <v>2782</v>
      </c>
      <c r="AO92" s="52">
        <v>4062</v>
      </c>
      <c r="AQ92" s="72">
        <v>88</v>
      </c>
      <c r="AR92" s="72">
        <v>1358</v>
      </c>
      <c r="AS92" s="72">
        <v>2705</v>
      </c>
      <c r="AT92" s="72">
        <v>4063</v>
      </c>
    </row>
    <row r="93" spans="1:46">
      <c r="L93" s="9">
        <v>90</v>
      </c>
      <c r="M93" s="10">
        <v>225</v>
      </c>
      <c r="N93" s="10">
        <v>308</v>
      </c>
      <c r="O93" s="10">
        <v>264</v>
      </c>
      <c r="P93" s="10">
        <v>294</v>
      </c>
      <c r="Q93" s="10">
        <v>321</v>
      </c>
      <c r="R93" s="10">
        <v>363</v>
      </c>
      <c r="S93" s="10">
        <v>390</v>
      </c>
      <c r="T93" s="10">
        <v>392</v>
      </c>
      <c r="U93" s="10">
        <v>439</v>
      </c>
      <c r="V93" s="10">
        <v>593</v>
      </c>
      <c r="W93" s="14">
        <v>90</v>
      </c>
      <c r="X93" s="15">
        <v>1845</v>
      </c>
      <c r="Y93" s="15">
        <v>2097</v>
      </c>
      <c r="Z93" s="15">
        <v>2089</v>
      </c>
      <c r="AA93" s="15">
        <v>2144</v>
      </c>
      <c r="AB93" s="15">
        <v>2086</v>
      </c>
      <c r="AC93" s="15">
        <v>1723</v>
      </c>
      <c r="AD93" s="15">
        <v>1457</v>
      </c>
      <c r="AE93" s="15">
        <v>1357</v>
      </c>
      <c r="AF93" s="15">
        <v>1961</v>
      </c>
      <c r="AG93" s="15">
        <v>2854</v>
      </c>
      <c r="AH93">
        <f t="shared" si="2"/>
        <v>3046</v>
      </c>
      <c r="AI93">
        <f t="shared" si="3"/>
        <v>2958</v>
      </c>
      <c r="AL93" s="52">
        <v>89</v>
      </c>
      <c r="AM93" s="52">
        <v>1044</v>
      </c>
      <c r="AN93" s="52">
        <v>2396</v>
      </c>
      <c r="AO93" s="52">
        <v>3440</v>
      </c>
      <c r="AQ93" s="72">
        <v>89</v>
      </c>
      <c r="AR93" s="72">
        <v>1084</v>
      </c>
      <c r="AS93" s="72">
        <v>2480</v>
      </c>
      <c r="AT93" s="72">
        <v>3564</v>
      </c>
    </row>
    <row r="94" spans="1:46">
      <c r="L94" s="9">
        <v>91</v>
      </c>
      <c r="M94" s="10">
        <v>208</v>
      </c>
      <c r="N94" s="10">
        <v>179</v>
      </c>
      <c r="O94" s="10">
        <v>239</v>
      </c>
      <c r="P94" s="10">
        <v>194</v>
      </c>
      <c r="Q94" s="10">
        <v>219</v>
      </c>
      <c r="R94" s="10">
        <v>242</v>
      </c>
      <c r="S94" s="10">
        <v>296</v>
      </c>
      <c r="T94" s="10">
        <v>308</v>
      </c>
      <c r="U94" s="10">
        <v>334</v>
      </c>
      <c r="V94" s="10">
        <v>347</v>
      </c>
      <c r="W94" s="14">
        <v>91</v>
      </c>
      <c r="X94" s="15">
        <v>1548</v>
      </c>
      <c r="Y94" s="15">
        <v>1536</v>
      </c>
      <c r="Z94" s="15">
        <v>1712</v>
      </c>
      <c r="AA94" s="15">
        <v>1757</v>
      </c>
      <c r="AB94" s="15">
        <v>1785</v>
      </c>
      <c r="AC94" s="15">
        <v>1758</v>
      </c>
      <c r="AD94" s="15">
        <v>1435</v>
      </c>
      <c r="AE94" s="15">
        <v>1233</v>
      </c>
      <c r="AF94" s="15">
        <v>1156</v>
      </c>
      <c r="AG94" s="15">
        <v>1662</v>
      </c>
      <c r="AH94">
        <f t="shared" si="2"/>
        <v>2420</v>
      </c>
      <c r="AI94">
        <f t="shared" si="3"/>
        <v>2590</v>
      </c>
      <c r="AL94" s="52">
        <v>90</v>
      </c>
      <c r="AM94" s="52">
        <v>926</v>
      </c>
      <c r="AN94" s="52">
        <v>2120</v>
      </c>
      <c r="AO94" s="52">
        <v>3046</v>
      </c>
      <c r="AQ94" s="72">
        <v>90</v>
      </c>
      <c r="AR94" s="72">
        <v>851</v>
      </c>
      <c r="AS94" s="72">
        <v>2107</v>
      </c>
      <c r="AT94" s="72">
        <v>2958</v>
      </c>
    </row>
    <row r="95" spans="1:46">
      <c r="L95" s="9">
        <v>92</v>
      </c>
      <c r="M95" s="10">
        <v>142</v>
      </c>
      <c r="N95" s="10">
        <v>158</v>
      </c>
      <c r="O95" s="10">
        <v>136</v>
      </c>
      <c r="P95" s="10">
        <v>186</v>
      </c>
      <c r="Q95" s="10">
        <v>156</v>
      </c>
      <c r="R95" s="10">
        <v>179</v>
      </c>
      <c r="S95" s="10">
        <v>187</v>
      </c>
      <c r="T95" s="10">
        <v>225</v>
      </c>
      <c r="U95" s="10">
        <v>244</v>
      </c>
      <c r="V95" s="10">
        <v>272</v>
      </c>
      <c r="W95" s="14">
        <v>92</v>
      </c>
      <c r="X95" s="15">
        <v>1041</v>
      </c>
      <c r="Y95" s="15">
        <v>1258</v>
      </c>
      <c r="Z95" s="15">
        <v>1218</v>
      </c>
      <c r="AA95" s="15">
        <v>1426</v>
      </c>
      <c r="AB95" s="15">
        <v>1421</v>
      </c>
      <c r="AC95" s="15">
        <v>1456</v>
      </c>
      <c r="AD95" s="15">
        <v>1444</v>
      </c>
      <c r="AE95" s="15">
        <v>1174</v>
      </c>
      <c r="AF95" s="15">
        <v>1012</v>
      </c>
      <c r="AG95" s="16">
        <v>953</v>
      </c>
      <c r="AH95">
        <f t="shared" si="2"/>
        <v>1389</v>
      </c>
      <c r="AI95">
        <f t="shared" si="3"/>
        <v>1984</v>
      </c>
      <c r="AL95" s="52">
        <v>91</v>
      </c>
      <c r="AM95" s="52">
        <v>684</v>
      </c>
      <c r="AN95" s="52">
        <v>1736</v>
      </c>
      <c r="AO95" s="52">
        <v>2420</v>
      </c>
      <c r="AQ95" s="72">
        <v>91</v>
      </c>
      <c r="AR95" s="72">
        <v>763</v>
      </c>
      <c r="AS95" s="72">
        <v>1827</v>
      </c>
      <c r="AT95" s="72">
        <v>2590</v>
      </c>
    </row>
    <row r="96" spans="1:46">
      <c r="L96" s="9">
        <v>93</v>
      </c>
      <c r="M96" s="10">
        <v>84</v>
      </c>
      <c r="N96" s="10">
        <v>103</v>
      </c>
      <c r="O96" s="10">
        <v>125</v>
      </c>
      <c r="P96" s="10">
        <v>103</v>
      </c>
      <c r="Q96" s="10">
        <v>138</v>
      </c>
      <c r="R96" s="10">
        <v>126</v>
      </c>
      <c r="S96" s="10">
        <v>131</v>
      </c>
      <c r="T96" s="10">
        <v>149</v>
      </c>
      <c r="U96" s="10">
        <v>176</v>
      </c>
      <c r="V96" s="10">
        <v>189</v>
      </c>
      <c r="W96" s="14">
        <v>93</v>
      </c>
      <c r="X96" s="16">
        <v>820</v>
      </c>
      <c r="Y96" s="16">
        <v>820</v>
      </c>
      <c r="Z96" s="16">
        <v>967</v>
      </c>
      <c r="AA96" s="16">
        <v>992</v>
      </c>
      <c r="AB96" s="15">
        <v>1122</v>
      </c>
      <c r="AC96" s="15">
        <v>1151</v>
      </c>
      <c r="AD96" s="15">
        <v>1168</v>
      </c>
      <c r="AE96" s="15">
        <v>1169</v>
      </c>
      <c r="AF96" s="16">
        <v>959</v>
      </c>
      <c r="AG96" s="16">
        <v>828</v>
      </c>
      <c r="AH96">
        <f t="shared" si="2"/>
        <v>794</v>
      </c>
      <c r="AI96">
        <f t="shared" si="3"/>
        <v>1088</v>
      </c>
      <c r="AL96" s="52">
        <v>92</v>
      </c>
      <c r="AM96" s="52">
        <v>388</v>
      </c>
      <c r="AN96" s="52">
        <v>1001</v>
      </c>
      <c r="AO96" s="52">
        <v>1389</v>
      </c>
      <c r="AQ96" s="72">
        <v>92</v>
      </c>
      <c r="AR96" s="72">
        <v>532</v>
      </c>
      <c r="AS96" s="72">
        <v>1452</v>
      </c>
      <c r="AT96" s="72">
        <v>1984</v>
      </c>
    </row>
    <row r="97" spans="12:46">
      <c r="L97" s="9">
        <v>94</v>
      </c>
      <c r="M97" s="10">
        <v>80</v>
      </c>
      <c r="N97" s="10">
        <v>63</v>
      </c>
      <c r="O97" s="10">
        <v>76</v>
      </c>
      <c r="P97" s="10">
        <v>85</v>
      </c>
      <c r="Q97" s="10">
        <v>78</v>
      </c>
      <c r="R97" s="10">
        <v>105</v>
      </c>
      <c r="S97" s="10">
        <v>80</v>
      </c>
      <c r="T97" s="10">
        <v>95</v>
      </c>
      <c r="U97" s="10">
        <v>104</v>
      </c>
      <c r="V97" s="10">
        <v>120</v>
      </c>
      <c r="W97" s="14">
        <v>94</v>
      </c>
      <c r="X97" s="16">
        <v>499</v>
      </c>
      <c r="Y97" s="16">
        <v>629</v>
      </c>
      <c r="Z97" s="16">
        <v>631</v>
      </c>
      <c r="AA97" s="16">
        <v>769</v>
      </c>
      <c r="AB97" s="16">
        <v>768</v>
      </c>
      <c r="AC97" s="16">
        <v>870</v>
      </c>
      <c r="AD97" s="16">
        <v>906</v>
      </c>
      <c r="AE97" s="16">
        <v>876</v>
      </c>
      <c r="AF97" s="16">
        <v>904</v>
      </c>
      <c r="AG97" s="16">
        <v>776</v>
      </c>
      <c r="AH97">
        <f t="shared" si="2"/>
        <v>676</v>
      </c>
      <c r="AI97">
        <f t="shared" si="3"/>
        <v>624</v>
      </c>
      <c r="AL97" s="52">
        <v>93</v>
      </c>
      <c r="AM97" s="52">
        <v>220</v>
      </c>
      <c r="AN97" s="52">
        <v>574</v>
      </c>
      <c r="AO97" s="52">
        <v>794</v>
      </c>
      <c r="AQ97" s="72">
        <v>93</v>
      </c>
      <c r="AR97" s="72">
        <v>289</v>
      </c>
      <c r="AS97" s="72">
        <v>799</v>
      </c>
      <c r="AT97" s="72">
        <v>1088</v>
      </c>
    </row>
    <row r="98" spans="12:46">
      <c r="L98" s="9">
        <v>95</v>
      </c>
      <c r="M98" s="10">
        <v>41</v>
      </c>
      <c r="N98" s="10">
        <v>53</v>
      </c>
      <c r="O98" s="10">
        <v>47</v>
      </c>
      <c r="P98" s="10">
        <v>56</v>
      </c>
      <c r="Q98" s="10">
        <v>63</v>
      </c>
      <c r="R98" s="10">
        <v>54</v>
      </c>
      <c r="S98" s="10">
        <v>80</v>
      </c>
      <c r="T98" s="10">
        <v>58</v>
      </c>
      <c r="U98" s="10">
        <v>76</v>
      </c>
      <c r="V98" s="10">
        <v>74</v>
      </c>
      <c r="W98" s="14">
        <v>95</v>
      </c>
      <c r="X98" s="16">
        <v>410</v>
      </c>
      <c r="Y98" s="16">
        <v>368</v>
      </c>
      <c r="Z98" s="16">
        <v>455</v>
      </c>
      <c r="AA98" s="16">
        <v>468</v>
      </c>
      <c r="AB98" s="16">
        <v>599</v>
      </c>
      <c r="AC98" s="16">
        <v>597</v>
      </c>
      <c r="AD98" s="16">
        <v>661</v>
      </c>
      <c r="AE98" s="16">
        <v>682</v>
      </c>
      <c r="AF98" s="16">
        <v>678</v>
      </c>
      <c r="AG98" s="16">
        <v>712</v>
      </c>
      <c r="AH98">
        <f t="shared" si="2"/>
        <v>625</v>
      </c>
      <c r="AI98">
        <f t="shared" si="3"/>
        <v>537</v>
      </c>
      <c r="AL98" s="52">
        <v>94</v>
      </c>
      <c r="AM98" s="52">
        <v>169</v>
      </c>
      <c r="AN98" s="52">
        <v>507</v>
      </c>
      <c r="AO98" s="52">
        <v>676</v>
      </c>
      <c r="AQ98" s="72">
        <v>94</v>
      </c>
      <c r="AR98" s="72">
        <v>169</v>
      </c>
      <c r="AS98" s="72">
        <v>455</v>
      </c>
      <c r="AT98" s="72">
        <v>624</v>
      </c>
    </row>
    <row r="99" spans="12:46">
      <c r="L99" s="9">
        <v>96</v>
      </c>
      <c r="M99" s="10">
        <v>23</v>
      </c>
      <c r="N99" s="10">
        <v>28</v>
      </c>
      <c r="O99" s="10">
        <v>38</v>
      </c>
      <c r="P99" s="10">
        <v>32</v>
      </c>
      <c r="Q99" s="10">
        <v>45</v>
      </c>
      <c r="R99" s="10">
        <v>43</v>
      </c>
      <c r="S99" s="10">
        <v>41</v>
      </c>
      <c r="T99" s="10">
        <v>54</v>
      </c>
      <c r="U99" s="10">
        <v>38</v>
      </c>
      <c r="V99" s="10">
        <v>54</v>
      </c>
      <c r="W99" s="14">
        <v>96</v>
      </c>
      <c r="X99" s="16">
        <v>267</v>
      </c>
      <c r="Y99" s="16">
        <v>305</v>
      </c>
      <c r="Z99" s="16">
        <v>257</v>
      </c>
      <c r="AA99" s="16">
        <v>330</v>
      </c>
      <c r="AB99" s="16">
        <v>344</v>
      </c>
      <c r="AC99" s="16">
        <v>434</v>
      </c>
      <c r="AD99" s="16">
        <v>450</v>
      </c>
      <c r="AE99" s="16">
        <v>469</v>
      </c>
      <c r="AF99" s="16">
        <v>487</v>
      </c>
      <c r="AG99" s="16">
        <v>538</v>
      </c>
      <c r="AH99">
        <f t="shared" si="2"/>
        <v>578</v>
      </c>
      <c r="AI99">
        <f t="shared" si="3"/>
        <v>451</v>
      </c>
      <c r="AL99" s="52">
        <v>95</v>
      </c>
      <c r="AM99" s="52">
        <v>166</v>
      </c>
      <c r="AN99" s="52">
        <v>459</v>
      </c>
      <c r="AO99" s="52">
        <v>625</v>
      </c>
      <c r="AQ99" s="72">
        <v>95</v>
      </c>
      <c r="AR99" s="72">
        <v>126</v>
      </c>
      <c r="AS99" s="72">
        <v>411</v>
      </c>
      <c r="AT99" s="72">
        <v>537</v>
      </c>
    </row>
    <row r="100" spans="12:46">
      <c r="L100" s="9">
        <v>97</v>
      </c>
      <c r="M100" s="10">
        <v>24</v>
      </c>
      <c r="N100" s="10">
        <v>14</v>
      </c>
      <c r="O100" s="10">
        <v>18</v>
      </c>
      <c r="P100" s="10">
        <v>22</v>
      </c>
      <c r="Q100" s="10">
        <v>22</v>
      </c>
      <c r="R100" s="10">
        <v>24</v>
      </c>
      <c r="S100" s="10">
        <v>30</v>
      </c>
      <c r="T100" s="10">
        <v>25</v>
      </c>
      <c r="U100" s="10">
        <v>41</v>
      </c>
      <c r="V100" s="10">
        <v>26</v>
      </c>
      <c r="W100" s="14">
        <v>97</v>
      </c>
      <c r="X100" s="16">
        <v>171</v>
      </c>
      <c r="Y100" s="16">
        <v>198</v>
      </c>
      <c r="Z100" s="16">
        <v>218</v>
      </c>
      <c r="AA100" s="16">
        <v>181</v>
      </c>
      <c r="AB100" s="16">
        <v>225</v>
      </c>
      <c r="AC100" s="16">
        <v>244</v>
      </c>
      <c r="AD100" s="16">
        <v>311</v>
      </c>
      <c r="AE100" s="16">
        <v>325</v>
      </c>
      <c r="AF100" s="16">
        <v>365</v>
      </c>
      <c r="AG100" s="16">
        <v>360</v>
      </c>
      <c r="AH100">
        <f t="shared" si="2"/>
        <v>409</v>
      </c>
      <c r="AI100">
        <f t="shared" si="3"/>
        <v>410</v>
      </c>
      <c r="AL100" s="52">
        <v>96</v>
      </c>
      <c r="AM100" s="52">
        <v>132</v>
      </c>
      <c r="AN100" s="52">
        <v>446</v>
      </c>
      <c r="AO100" s="52">
        <v>578</v>
      </c>
      <c r="AQ100" s="72">
        <v>96</v>
      </c>
      <c r="AR100" s="72">
        <v>114</v>
      </c>
      <c r="AS100" s="72">
        <v>337</v>
      </c>
      <c r="AT100" s="72">
        <v>451</v>
      </c>
    </row>
    <row r="101" spans="12:46">
      <c r="L101" s="9">
        <v>98</v>
      </c>
      <c r="M101" s="10">
        <v>14</v>
      </c>
      <c r="N101" s="10">
        <v>14</v>
      </c>
      <c r="O101" s="10">
        <v>8</v>
      </c>
      <c r="P101" s="10">
        <v>10</v>
      </c>
      <c r="Q101" s="10">
        <v>14</v>
      </c>
      <c r="R101" s="10">
        <v>16</v>
      </c>
      <c r="S101" s="10">
        <v>13</v>
      </c>
      <c r="T101" s="10">
        <v>18</v>
      </c>
      <c r="U101" s="10">
        <v>19</v>
      </c>
      <c r="V101" s="10">
        <v>31</v>
      </c>
      <c r="W101" s="14">
        <v>98</v>
      </c>
      <c r="X101" s="16">
        <v>115</v>
      </c>
      <c r="Y101" s="16">
        <v>108</v>
      </c>
      <c r="Z101" s="16">
        <v>133</v>
      </c>
      <c r="AA101" s="16">
        <v>153</v>
      </c>
      <c r="AB101" s="16">
        <v>120</v>
      </c>
      <c r="AC101" s="16">
        <v>166</v>
      </c>
      <c r="AD101" s="16">
        <v>180</v>
      </c>
      <c r="AE101" s="16">
        <v>225</v>
      </c>
      <c r="AF101" s="16">
        <v>257</v>
      </c>
      <c r="AG101" s="16">
        <v>260</v>
      </c>
      <c r="AH101">
        <f t="shared" si="2"/>
        <v>271</v>
      </c>
      <c r="AI101">
        <f t="shared" si="3"/>
        <v>280</v>
      </c>
      <c r="AL101" s="52">
        <v>97</v>
      </c>
      <c r="AM101" s="52">
        <v>88</v>
      </c>
      <c r="AN101" s="52">
        <v>321</v>
      </c>
      <c r="AO101" s="52">
        <v>409</v>
      </c>
      <c r="AQ101" s="72">
        <v>97</v>
      </c>
      <c r="AR101" s="72">
        <v>89</v>
      </c>
      <c r="AS101" s="72">
        <v>321</v>
      </c>
      <c r="AT101" s="72">
        <v>410</v>
      </c>
    </row>
    <row r="102" spans="12:46">
      <c r="L102" s="9">
        <v>99</v>
      </c>
      <c r="M102" s="10">
        <v>12</v>
      </c>
      <c r="N102" s="10">
        <v>8</v>
      </c>
      <c r="O102" s="10">
        <v>8</v>
      </c>
      <c r="P102" s="10">
        <v>5</v>
      </c>
      <c r="Q102" s="10">
        <v>6</v>
      </c>
      <c r="R102" s="10">
        <v>8</v>
      </c>
      <c r="S102" s="10">
        <v>10</v>
      </c>
      <c r="T102" s="10">
        <v>12</v>
      </c>
      <c r="U102" s="10">
        <v>15</v>
      </c>
      <c r="V102" s="10">
        <v>19</v>
      </c>
      <c r="W102" s="14">
        <v>99</v>
      </c>
      <c r="X102" s="16">
        <v>88</v>
      </c>
      <c r="Y102" s="16">
        <v>87</v>
      </c>
      <c r="Z102" s="16">
        <v>81</v>
      </c>
      <c r="AA102" s="16">
        <v>89</v>
      </c>
      <c r="AB102" s="16">
        <v>102</v>
      </c>
      <c r="AC102" s="16">
        <v>85</v>
      </c>
      <c r="AD102" s="16">
        <v>110</v>
      </c>
      <c r="AE102" s="16">
        <v>124</v>
      </c>
      <c r="AF102" s="16">
        <v>160</v>
      </c>
      <c r="AG102" s="16">
        <v>154</v>
      </c>
      <c r="AH102">
        <f t="shared" si="2"/>
        <v>202</v>
      </c>
      <c r="AI102">
        <f t="shared" si="3"/>
        <v>189</v>
      </c>
      <c r="AL102" s="52">
        <v>98</v>
      </c>
      <c r="AM102" s="52">
        <v>52</v>
      </c>
      <c r="AN102" s="52">
        <v>219</v>
      </c>
      <c r="AO102" s="52">
        <v>271</v>
      </c>
      <c r="AQ102" s="72">
        <v>98</v>
      </c>
      <c r="AR102" s="72">
        <v>50</v>
      </c>
      <c r="AS102" s="72">
        <v>230</v>
      </c>
      <c r="AT102" s="72">
        <v>280</v>
      </c>
    </row>
    <row r="103" spans="12:46">
      <c r="L103" s="9" t="s">
        <v>14</v>
      </c>
      <c r="M103" s="10">
        <v>19</v>
      </c>
      <c r="N103" s="10">
        <v>20</v>
      </c>
      <c r="O103" s="10">
        <v>16</v>
      </c>
      <c r="P103" s="10">
        <v>17</v>
      </c>
      <c r="Q103" s="10">
        <v>15</v>
      </c>
      <c r="R103" s="10">
        <v>13</v>
      </c>
      <c r="S103" s="10">
        <v>9</v>
      </c>
      <c r="T103" s="10">
        <v>11</v>
      </c>
      <c r="U103" s="10">
        <v>11</v>
      </c>
      <c r="V103" s="10">
        <v>15</v>
      </c>
      <c r="W103" s="14" t="s">
        <v>17</v>
      </c>
      <c r="X103" s="16">
        <v>85</v>
      </c>
      <c r="Y103" s="16">
        <v>120</v>
      </c>
      <c r="Z103" s="16">
        <v>107</v>
      </c>
      <c r="AA103" s="16">
        <v>126</v>
      </c>
      <c r="AB103" s="16">
        <v>121</v>
      </c>
      <c r="AC103" s="16">
        <v>144</v>
      </c>
      <c r="AD103" s="16">
        <v>168</v>
      </c>
      <c r="AE103" s="16">
        <v>191</v>
      </c>
      <c r="AF103" s="16">
        <v>209</v>
      </c>
      <c r="AG103" s="16">
        <v>245</v>
      </c>
      <c r="AH103">
        <f t="shared" si="2"/>
        <v>267</v>
      </c>
      <c r="AI103">
        <f t="shared" si="3"/>
        <v>293</v>
      </c>
      <c r="AL103" s="52">
        <v>99</v>
      </c>
      <c r="AM103" s="52">
        <v>40</v>
      </c>
      <c r="AN103" s="52">
        <v>162</v>
      </c>
      <c r="AO103" s="52">
        <v>202</v>
      </c>
      <c r="AQ103" s="72">
        <v>99</v>
      </c>
      <c r="AR103" s="72">
        <v>36</v>
      </c>
      <c r="AS103" s="72">
        <v>153</v>
      </c>
      <c r="AT103" s="72">
        <v>189</v>
      </c>
    </row>
    <row r="104" spans="12:46">
      <c r="L104" s="9" t="s">
        <v>11</v>
      </c>
      <c r="M104" s="11">
        <v>394016</v>
      </c>
      <c r="N104" s="11">
        <v>393560</v>
      </c>
      <c r="O104" s="11">
        <v>394042</v>
      </c>
      <c r="P104" s="11">
        <v>394211</v>
      </c>
      <c r="Q104" s="11">
        <v>394220</v>
      </c>
      <c r="R104" s="11">
        <v>394886</v>
      </c>
      <c r="S104" s="11">
        <v>395388</v>
      </c>
      <c r="T104" s="11">
        <v>395830</v>
      </c>
      <c r="U104" s="11">
        <v>396821</v>
      </c>
      <c r="V104" s="11">
        <v>398485</v>
      </c>
      <c r="W104" s="14" t="s">
        <v>8</v>
      </c>
      <c r="X104" s="15">
        <v>826104</v>
      </c>
      <c r="Y104" s="15">
        <v>830302</v>
      </c>
      <c r="Z104" s="15">
        <v>840567</v>
      </c>
      <c r="AA104" s="15">
        <v>848070</v>
      </c>
      <c r="AB104" s="15">
        <v>853259</v>
      </c>
      <c r="AC104" s="15">
        <v>856151</v>
      </c>
      <c r="AD104" s="15">
        <v>866930</v>
      </c>
      <c r="AE104" s="15">
        <v>875261</v>
      </c>
      <c r="AF104" s="15">
        <v>880202</v>
      </c>
      <c r="AG104" s="15">
        <v>884010</v>
      </c>
      <c r="AH104">
        <f t="shared" si="2"/>
        <v>883215</v>
      </c>
      <c r="AI104">
        <f t="shared" si="3"/>
        <v>886239</v>
      </c>
      <c r="AL104" s="52" t="s">
        <v>45</v>
      </c>
      <c r="AM104" s="52">
        <v>39</v>
      </c>
      <c r="AN104" s="52">
        <v>228</v>
      </c>
      <c r="AO104" s="52">
        <v>267</v>
      </c>
      <c r="AQ104" s="72" t="s">
        <v>45</v>
      </c>
      <c r="AR104" s="72">
        <v>42</v>
      </c>
      <c r="AS104" s="72">
        <v>251</v>
      </c>
      <c r="AT104" s="72">
        <v>293</v>
      </c>
    </row>
    <row r="105" spans="12:46">
      <c r="L105" s="130" t="s">
        <v>12</v>
      </c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AL105" s="52" t="s">
        <v>46</v>
      </c>
      <c r="AM105" s="52">
        <v>423559</v>
      </c>
      <c r="AN105" s="52">
        <v>459656</v>
      </c>
      <c r="AO105" s="52">
        <v>883215</v>
      </c>
      <c r="AQ105" s="72" t="s">
        <v>46</v>
      </c>
      <c r="AR105" s="72">
        <v>424966</v>
      </c>
      <c r="AS105" s="72">
        <v>461273</v>
      </c>
      <c r="AT105" s="72">
        <v>886239</v>
      </c>
    </row>
    <row r="106" spans="12:46">
      <c r="L106" s="9">
        <v>0</v>
      </c>
      <c r="M106" s="10">
        <v>2918</v>
      </c>
      <c r="N106" s="10">
        <v>3199</v>
      </c>
      <c r="O106" s="10">
        <v>3084</v>
      </c>
      <c r="P106" s="10">
        <v>3027</v>
      </c>
      <c r="Q106" s="10">
        <v>3036</v>
      </c>
      <c r="R106" s="10">
        <v>3060</v>
      </c>
      <c r="S106" s="10">
        <v>3079</v>
      </c>
      <c r="T106" s="10">
        <v>3041</v>
      </c>
      <c r="U106" s="10">
        <v>3095</v>
      </c>
      <c r="V106" s="10">
        <v>3308</v>
      </c>
    </row>
    <row r="107" spans="12:46">
      <c r="L107" s="9">
        <v>1</v>
      </c>
      <c r="M107" s="10">
        <v>2993</v>
      </c>
      <c r="N107" s="10">
        <v>2923</v>
      </c>
      <c r="O107" s="10">
        <v>3226</v>
      </c>
      <c r="P107" s="10">
        <v>3110</v>
      </c>
      <c r="Q107" s="10">
        <v>3028</v>
      </c>
      <c r="R107" s="10">
        <v>3049</v>
      </c>
      <c r="S107" s="10">
        <v>3069</v>
      </c>
      <c r="T107" s="10">
        <v>3068</v>
      </c>
      <c r="U107" s="10">
        <v>3043</v>
      </c>
      <c r="V107" s="10">
        <v>3109</v>
      </c>
    </row>
    <row r="108" spans="12:46">
      <c r="L108" s="9">
        <v>2</v>
      </c>
      <c r="M108" s="10">
        <v>3113</v>
      </c>
      <c r="N108" s="10">
        <v>3015</v>
      </c>
      <c r="O108" s="10">
        <v>2951</v>
      </c>
      <c r="P108" s="10">
        <v>3256</v>
      </c>
      <c r="Q108" s="10">
        <v>3124</v>
      </c>
      <c r="R108" s="10">
        <v>3057</v>
      </c>
      <c r="S108" s="10">
        <v>3066</v>
      </c>
      <c r="T108" s="10">
        <v>3074</v>
      </c>
      <c r="U108" s="10">
        <v>3070</v>
      </c>
      <c r="V108" s="10">
        <v>3064</v>
      </c>
    </row>
    <row r="109" spans="12:46">
      <c r="L109" s="9">
        <v>3</v>
      </c>
      <c r="M109" s="10">
        <v>3157</v>
      </c>
      <c r="N109" s="10">
        <v>3116</v>
      </c>
      <c r="O109" s="10">
        <v>3051</v>
      </c>
      <c r="P109" s="10">
        <v>2976</v>
      </c>
      <c r="Q109" s="10">
        <v>3274</v>
      </c>
      <c r="R109" s="10">
        <v>3155</v>
      </c>
      <c r="S109" s="10">
        <v>3070</v>
      </c>
      <c r="T109" s="10">
        <v>3087</v>
      </c>
      <c r="U109" s="10">
        <v>3084</v>
      </c>
      <c r="V109" s="10">
        <v>3089</v>
      </c>
    </row>
    <row r="110" spans="12:46">
      <c r="L110" s="9">
        <v>4</v>
      </c>
      <c r="M110" s="10">
        <v>3086</v>
      </c>
      <c r="N110" s="10">
        <v>3171</v>
      </c>
      <c r="O110" s="10">
        <v>3138</v>
      </c>
      <c r="P110" s="10">
        <v>3085</v>
      </c>
      <c r="Q110" s="10">
        <v>3016</v>
      </c>
      <c r="R110" s="10">
        <v>3302</v>
      </c>
      <c r="S110" s="10">
        <v>3177</v>
      </c>
      <c r="T110" s="10">
        <v>3083</v>
      </c>
      <c r="U110" s="10">
        <v>3125</v>
      </c>
      <c r="V110" s="10">
        <v>3099</v>
      </c>
    </row>
    <row r="111" spans="12:46">
      <c r="L111" s="9">
        <v>5</v>
      </c>
      <c r="M111" s="10">
        <v>3166</v>
      </c>
      <c r="N111" s="10">
        <v>3106</v>
      </c>
      <c r="O111" s="10">
        <v>3203</v>
      </c>
      <c r="P111" s="10">
        <v>3161</v>
      </c>
      <c r="Q111" s="10">
        <v>3126</v>
      </c>
      <c r="R111" s="10">
        <v>3055</v>
      </c>
      <c r="S111" s="10">
        <v>3314</v>
      </c>
      <c r="T111" s="10">
        <v>3202</v>
      </c>
      <c r="U111" s="10">
        <v>3102</v>
      </c>
      <c r="V111" s="10">
        <v>3152</v>
      </c>
    </row>
    <row r="112" spans="12:46">
      <c r="L112" s="9">
        <v>6</v>
      </c>
      <c r="M112" s="10">
        <v>3320</v>
      </c>
      <c r="N112" s="10">
        <v>3174</v>
      </c>
      <c r="O112" s="10">
        <v>3133</v>
      </c>
      <c r="P112" s="10">
        <v>3246</v>
      </c>
      <c r="Q112" s="10">
        <v>3190</v>
      </c>
      <c r="R112" s="10">
        <v>3188</v>
      </c>
      <c r="S112" s="10">
        <v>3108</v>
      </c>
      <c r="T112" s="10">
        <v>3345</v>
      </c>
      <c r="U112" s="10">
        <v>3220</v>
      </c>
      <c r="V112" s="10">
        <v>3121</v>
      </c>
    </row>
    <row r="113" spans="12:22">
      <c r="L113" s="9">
        <v>7</v>
      </c>
      <c r="M113" s="10">
        <v>3321</v>
      </c>
      <c r="N113" s="10">
        <v>3348</v>
      </c>
      <c r="O113" s="10">
        <v>3211</v>
      </c>
      <c r="P113" s="10">
        <v>3162</v>
      </c>
      <c r="Q113" s="10">
        <v>3271</v>
      </c>
      <c r="R113" s="10">
        <v>3215</v>
      </c>
      <c r="S113" s="10">
        <v>3239</v>
      </c>
      <c r="T113" s="10">
        <v>3156</v>
      </c>
      <c r="U113" s="10">
        <v>3370</v>
      </c>
      <c r="V113" s="10">
        <v>3263</v>
      </c>
    </row>
    <row r="114" spans="12:22">
      <c r="L114" s="9">
        <v>8</v>
      </c>
      <c r="M114" s="10">
        <v>3659</v>
      </c>
      <c r="N114" s="10">
        <v>3365</v>
      </c>
      <c r="O114" s="10">
        <v>3377</v>
      </c>
      <c r="P114" s="10">
        <v>3229</v>
      </c>
      <c r="Q114" s="10">
        <v>3181</v>
      </c>
      <c r="R114" s="10">
        <v>3314</v>
      </c>
      <c r="S114" s="10">
        <v>3256</v>
      </c>
      <c r="T114" s="10">
        <v>3299</v>
      </c>
      <c r="U114" s="10">
        <v>3209</v>
      </c>
      <c r="V114" s="10">
        <v>3401</v>
      </c>
    </row>
    <row r="115" spans="12:22">
      <c r="L115" s="9">
        <v>9</v>
      </c>
      <c r="M115" s="10">
        <v>3526</v>
      </c>
      <c r="N115" s="10">
        <v>3692</v>
      </c>
      <c r="O115" s="10">
        <v>3386</v>
      </c>
      <c r="P115" s="10">
        <v>3402</v>
      </c>
      <c r="Q115" s="10">
        <v>3262</v>
      </c>
      <c r="R115" s="10">
        <v>3213</v>
      </c>
      <c r="S115" s="10">
        <v>3364</v>
      </c>
      <c r="T115" s="10">
        <v>3283</v>
      </c>
      <c r="U115" s="10">
        <v>3365</v>
      </c>
      <c r="V115" s="10">
        <v>3260</v>
      </c>
    </row>
    <row r="116" spans="12:22">
      <c r="L116" s="9">
        <v>10</v>
      </c>
      <c r="M116" s="10">
        <v>3732</v>
      </c>
      <c r="N116" s="10">
        <v>3541</v>
      </c>
      <c r="O116" s="10">
        <v>3705</v>
      </c>
      <c r="P116" s="10">
        <v>3401</v>
      </c>
      <c r="Q116" s="10">
        <v>3430</v>
      </c>
      <c r="R116" s="10">
        <v>3308</v>
      </c>
      <c r="S116" s="10">
        <v>3238</v>
      </c>
      <c r="T116" s="10">
        <v>3409</v>
      </c>
      <c r="U116" s="10">
        <v>3322</v>
      </c>
      <c r="V116" s="10">
        <v>3443</v>
      </c>
    </row>
    <row r="117" spans="12:22">
      <c r="L117" s="9">
        <v>11</v>
      </c>
      <c r="M117" s="10">
        <v>3742</v>
      </c>
      <c r="N117" s="10">
        <v>3742</v>
      </c>
      <c r="O117" s="10">
        <v>3572</v>
      </c>
      <c r="P117" s="10">
        <v>3738</v>
      </c>
      <c r="Q117" s="10">
        <v>3414</v>
      </c>
      <c r="R117" s="10">
        <v>3472</v>
      </c>
      <c r="S117" s="10">
        <v>3343</v>
      </c>
      <c r="T117" s="10">
        <v>3257</v>
      </c>
      <c r="U117" s="10">
        <v>3442</v>
      </c>
      <c r="V117" s="10">
        <v>3363</v>
      </c>
    </row>
    <row r="118" spans="12:22">
      <c r="L118" s="9">
        <v>12</v>
      </c>
      <c r="M118" s="10">
        <v>3914</v>
      </c>
      <c r="N118" s="10">
        <v>3761</v>
      </c>
      <c r="O118" s="10">
        <v>3765</v>
      </c>
      <c r="P118" s="10">
        <v>3594</v>
      </c>
      <c r="Q118" s="10">
        <v>3752</v>
      </c>
      <c r="R118" s="10">
        <v>3439</v>
      </c>
      <c r="S118" s="10">
        <v>3504</v>
      </c>
      <c r="T118" s="10">
        <v>3387</v>
      </c>
      <c r="U118" s="10">
        <v>3287</v>
      </c>
      <c r="V118" s="10">
        <v>3487</v>
      </c>
    </row>
    <row r="119" spans="12:22">
      <c r="L119" s="9">
        <v>13</v>
      </c>
      <c r="M119" s="10">
        <v>4284</v>
      </c>
      <c r="N119" s="10">
        <v>3928</v>
      </c>
      <c r="O119" s="10">
        <v>3786</v>
      </c>
      <c r="P119" s="10">
        <v>3788</v>
      </c>
      <c r="Q119" s="10">
        <v>3625</v>
      </c>
      <c r="R119" s="10">
        <v>3775</v>
      </c>
      <c r="S119" s="10">
        <v>3465</v>
      </c>
      <c r="T119" s="10">
        <v>3538</v>
      </c>
      <c r="U119" s="10">
        <v>3438</v>
      </c>
      <c r="V119" s="10">
        <v>3320</v>
      </c>
    </row>
    <row r="120" spans="12:22">
      <c r="L120" s="9">
        <v>14</v>
      </c>
      <c r="M120" s="10">
        <v>4488</v>
      </c>
      <c r="N120" s="10">
        <v>4291</v>
      </c>
      <c r="O120" s="10">
        <v>3954</v>
      </c>
      <c r="P120" s="10">
        <v>3815</v>
      </c>
      <c r="Q120" s="10">
        <v>3806</v>
      </c>
      <c r="R120" s="10">
        <v>3663</v>
      </c>
      <c r="S120" s="10">
        <v>3794</v>
      </c>
      <c r="T120" s="10">
        <v>3495</v>
      </c>
      <c r="U120" s="10">
        <v>3577</v>
      </c>
      <c r="V120" s="10">
        <v>3480</v>
      </c>
    </row>
    <row r="121" spans="12:22">
      <c r="L121" s="9">
        <v>15</v>
      </c>
      <c r="M121" s="10">
        <v>4617</v>
      </c>
      <c r="N121" s="10">
        <v>4491</v>
      </c>
      <c r="O121" s="10">
        <v>4303</v>
      </c>
      <c r="P121" s="10">
        <v>3982</v>
      </c>
      <c r="Q121" s="10">
        <v>3840</v>
      </c>
      <c r="R121" s="10">
        <v>3845</v>
      </c>
      <c r="S121" s="10">
        <v>3701</v>
      </c>
      <c r="T121" s="10">
        <v>3814</v>
      </c>
      <c r="U121" s="10">
        <v>3529</v>
      </c>
      <c r="V121" s="10">
        <v>3608</v>
      </c>
    </row>
    <row r="122" spans="12:22">
      <c r="L122" s="9">
        <v>16</v>
      </c>
      <c r="M122" s="10">
        <v>5017</v>
      </c>
      <c r="N122" s="10">
        <v>4629</v>
      </c>
      <c r="O122" s="10">
        <v>4520</v>
      </c>
      <c r="P122" s="10">
        <v>4317</v>
      </c>
      <c r="Q122" s="10">
        <v>3997</v>
      </c>
      <c r="R122" s="10">
        <v>3879</v>
      </c>
      <c r="S122" s="10">
        <v>3887</v>
      </c>
      <c r="T122" s="10">
        <v>3729</v>
      </c>
      <c r="U122" s="10">
        <v>3858</v>
      </c>
      <c r="V122" s="10">
        <v>3562</v>
      </c>
    </row>
    <row r="123" spans="12:22">
      <c r="L123" s="9">
        <v>17</v>
      </c>
      <c r="M123" s="10">
        <v>5220</v>
      </c>
      <c r="N123" s="10">
        <v>5028</v>
      </c>
      <c r="O123" s="10">
        <v>4666</v>
      </c>
      <c r="P123" s="10">
        <v>4542</v>
      </c>
      <c r="Q123" s="10">
        <v>4329</v>
      </c>
      <c r="R123" s="10">
        <v>4029</v>
      </c>
      <c r="S123" s="10">
        <v>3924</v>
      </c>
      <c r="T123" s="10">
        <v>3919</v>
      </c>
      <c r="U123" s="10">
        <v>3768</v>
      </c>
      <c r="V123" s="10">
        <v>3891</v>
      </c>
    </row>
    <row r="124" spans="12:22">
      <c r="L124" s="9">
        <v>18</v>
      </c>
      <c r="M124" s="10">
        <v>5206</v>
      </c>
      <c r="N124" s="10">
        <v>5246</v>
      </c>
      <c r="O124" s="10">
        <v>5056</v>
      </c>
      <c r="P124" s="10">
        <v>4697</v>
      </c>
      <c r="Q124" s="10">
        <v>4556</v>
      </c>
      <c r="R124" s="10">
        <v>4360</v>
      </c>
      <c r="S124" s="10">
        <v>4081</v>
      </c>
      <c r="T124" s="10">
        <v>3973</v>
      </c>
      <c r="U124" s="10">
        <v>3958</v>
      </c>
      <c r="V124" s="10">
        <v>3829</v>
      </c>
    </row>
    <row r="125" spans="12:22">
      <c r="L125" s="9">
        <v>19</v>
      </c>
      <c r="M125" s="10">
        <v>5354</v>
      </c>
      <c r="N125" s="10">
        <v>5231</v>
      </c>
      <c r="O125" s="10">
        <v>5264</v>
      </c>
      <c r="P125" s="10">
        <v>5106</v>
      </c>
      <c r="Q125" s="10">
        <v>4731</v>
      </c>
      <c r="R125" s="10">
        <v>4603</v>
      </c>
      <c r="S125" s="10">
        <v>4388</v>
      </c>
      <c r="T125" s="10">
        <v>4143</v>
      </c>
      <c r="U125" s="10">
        <v>4028</v>
      </c>
      <c r="V125" s="10">
        <v>4032</v>
      </c>
    </row>
    <row r="126" spans="12:22">
      <c r="L126" s="9">
        <v>20</v>
      </c>
      <c r="M126" s="10">
        <v>5465</v>
      </c>
      <c r="N126" s="10">
        <v>5381</v>
      </c>
      <c r="O126" s="10">
        <v>5287</v>
      </c>
      <c r="P126" s="10">
        <v>5314</v>
      </c>
      <c r="Q126" s="10">
        <v>5149</v>
      </c>
      <c r="R126" s="10">
        <v>4797</v>
      </c>
      <c r="S126" s="10">
        <v>4641</v>
      </c>
      <c r="T126" s="10">
        <v>4443</v>
      </c>
      <c r="U126" s="10">
        <v>4219</v>
      </c>
      <c r="V126" s="10">
        <v>4108</v>
      </c>
    </row>
    <row r="127" spans="12:22">
      <c r="L127" s="9">
        <v>21</v>
      </c>
      <c r="M127" s="10">
        <v>5235</v>
      </c>
      <c r="N127" s="10">
        <v>5476</v>
      </c>
      <c r="O127" s="10">
        <v>5426</v>
      </c>
      <c r="P127" s="10">
        <v>5338</v>
      </c>
      <c r="Q127" s="10">
        <v>5349</v>
      </c>
      <c r="R127" s="10">
        <v>5227</v>
      </c>
      <c r="S127" s="10">
        <v>4869</v>
      </c>
      <c r="T127" s="10">
        <v>4705</v>
      </c>
      <c r="U127" s="10">
        <v>4514</v>
      </c>
      <c r="V127" s="10">
        <v>4301</v>
      </c>
    </row>
    <row r="128" spans="12:22">
      <c r="L128" s="9">
        <v>22</v>
      </c>
      <c r="M128" s="10">
        <v>5604</v>
      </c>
      <c r="N128" s="10">
        <v>5257</v>
      </c>
      <c r="O128" s="10">
        <v>5526</v>
      </c>
      <c r="P128" s="10">
        <v>5474</v>
      </c>
      <c r="Q128" s="10">
        <v>5394</v>
      </c>
      <c r="R128" s="10">
        <v>5426</v>
      </c>
      <c r="S128" s="10">
        <v>5295</v>
      </c>
      <c r="T128" s="10">
        <v>4953</v>
      </c>
      <c r="U128" s="10">
        <v>4776</v>
      </c>
      <c r="V128" s="10">
        <v>4622</v>
      </c>
    </row>
    <row r="129" spans="12:22">
      <c r="L129" s="9">
        <v>23</v>
      </c>
      <c r="M129" s="10">
        <v>5661</v>
      </c>
      <c r="N129" s="10">
        <v>5617</v>
      </c>
      <c r="O129" s="10">
        <v>5304</v>
      </c>
      <c r="P129" s="10">
        <v>5579</v>
      </c>
      <c r="Q129" s="10">
        <v>5527</v>
      </c>
      <c r="R129" s="10">
        <v>5454</v>
      </c>
      <c r="S129" s="10">
        <v>5466</v>
      </c>
      <c r="T129" s="10">
        <v>5367</v>
      </c>
      <c r="U129" s="10">
        <v>5055</v>
      </c>
      <c r="V129" s="10">
        <v>4840</v>
      </c>
    </row>
    <row r="130" spans="12:22">
      <c r="L130" s="9">
        <v>24</v>
      </c>
      <c r="M130" s="10">
        <v>5569</v>
      </c>
      <c r="N130" s="10">
        <v>5669</v>
      </c>
      <c r="O130" s="10">
        <v>5677</v>
      </c>
      <c r="P130" s="10">
        <v>5374</v>
      </c>
      <c r="Q130" s="10">
        <v>5625</v>
      </c>
      <c r="R130" s="10">
        <v>5607</v>
      </c>
      <c r="S130" s="10">
        <v>5528</v>
      </c>
      <c r="T130" s="10">
        <v>5542</v>
      </c>
      <c r="U130" s="10">
        <v>5446</v>
      </c>
      <c r="V130" s="10">
        <v>5141</v>
      </c>
    </row>
    <row r="131" spans="12:22">
      <c r="L131" s="9">
        <v>25</v>
      </c>
      <c r="M131" s="10">
        <v>5794</v>
      </c>
      <c r="N131" s="10">
        <v>5563</v>
      </c>
      <c r="O131" s="10">
        <v>5723</v>
      </c>
      <c r="P131" s="10">
        <v>5716</v>
      </c>
      <c r="Q131" s="10">
        <v>5433</v>
      </c>
      <c r="R131" s="10">
        <v>5680</v>
      </c>
      <c r="S131" s="10">
        <v>5662</v>
      </c>
      <c r="T131" s="10">
        <v>5603</v>
      </c>
      <c r="U131" s="10">
        <v>5625</v>
      </c>
      <c r="V131" s="10">
        <v>5552</v>
      </c>
    </row>
    <row r="132" spans="12:22">
      <c r="L132" s="9">
        <v>26</v>
      </c>
      <c r="M132" s="10">
        <v>6125</v>
      </c>
      <c r="N132" s="10">
        <v>5792</v>
      </c>
      <c r="O132" s="10">
        <v>5634</v>
      </c>
      <c r="P132" s="10">
        <v>5777</v>
      </c>
      <c r="Q132" s="10">
        <v>5767</v>
      </c>
      <c r="R132" s="10">
        <v>5513</v>
      </c>
      <c r="S132" s="10">
        <v>5761</v>
      </c>
      <c r="T132" s="10">
        <v>5712</v>
      </c>
      <c r="U132" s="10">
        <v>5692</v>
      </c>
      <c r="V132" s="10">
        <v>5702</v>
      </c>
    </row>
    <row r="133" spans="12:22">
      <c r="L133" s="9">
        <v>27</v>
      </c>
      <c r="M133" s="10">
        <v>6191</v>
      </c>
      <c r="N133" s="10">
        <v>6115</v>
      </c>
      <c r="O133" s="10">
        <v>5843</v>
      </c>
      <c r="P133" s="10">
        <v>5702</v>
      </c>
      <c r="Q133" s="10">
        <v>5812</v>
      </c>
      <c r="R133" s="10">
        <v>5841</v>
      </c>
      <c r="S133" s="10">
        <v>5560</v>
      </c>
      <c r="T133" s="10">
        <v>5844</v>
      </c>
      <c r="U133" s="10">
        <v>5761</v>
      </c>
      <c r="V133" s="10">
        <v>5777</v>
      </c>
    </row>
    <row r="134" spans="12:22">
      <c r="L134" s="9">
        <v>28</v>
      </c>
      <c r="M134" s="10">
        <v>5898</v>
      </c>
      <c r="N134" s="10">
        <v>6203</v>
      </c>
      <c r="O134" s="10">
        <v>6168</v>
      </c>
      <c r="P134" s="10">
        <v>5898</v>
      </c>
      <c r="Q134" s="10">
        <v>5750</v>
      </c>
      <c r="R134" s="10">
        <v>5860</v>
      </c>
      <c r="S134" s="10">
        <v>5910</v>
      </c>
      <c r="T134" s="10">
        <v>5615</v>
      </c>
      <c r="U134" s="10">
        <v>5928</v>
      </c>
      <c r="V134" s="10">
        <v>5841</v>
      </c>
    </row>
    <row r="135" spans="12:22">
      <c r="L135" s="9">
        <v>29</v>
      </c>
      <c r="M135" s="10">
        <v>5715</v>
      </c>
      <c r="N135" s="10">
        <v>5907</v>
      </c>
      <c r="O135" s="10">
        <v>6275</v>
      </c>
      <c r="P135" s="10">
        <v>6213</v>
      </c>
      <c r="Q135" s="10">
        <v>5933</v>
      </c>
      <c r="R135" s="10">
        <v>5794</v>
      </c>
      <c r="S135" s="10">
        <v>5889</v>
      </c>
      <c r="T135" s="10">
        <v>5955</v>
      </c>
      <c r="U135" s="10">
        <v>5695</v>
      </c>
      <c r="V135" s="10">
        <v>5998</v>
      </c>
    </row>
    <row r="136" spans="12:22">
      <c r="L136" s="9">
        <v>30</v>
      </c>
      <c r="M136" s="10">
        <v>5726</v>
      </c>
      <c r="N136" s="10">
        <v>5724</v>
      </c>
      <c r="O136" s="10">
        <v>5958</v>
      </c>
      <c r="P136" s="10">
        <v>6315</v>
      </c>
      <c r="Q136" s="10">
        <v>6239</v>
      </c>
      <c r="R136" s="10">
        <v>6009</v>
      </c>
      <c r="S136" s="10">
        <v>5865</v>
      </c>
      <c r="T136" s="10">
        <v>5941</v>
      </c>
      <c r="U136" s="10">
        <v>6013</v>
      </c>
      <c r="V136" s="10">
        <v>5774</v>
      </c>
    </row>
    <row r="137" spans="12:22">
      <c r="L137" s="9">
        <v>31</v>
      </c>
      <c r="M137" s="10">
        <v>5757</v>
      </c>
      <c r="N137" s="10">
        <v>5727</v>
      </c>
      <c r="O137" s="10">
        <v>5749</v>
      </c>
      <c r="P137" s="10">
        <v>6017</v>
      </c>
      <c r="Q137" s="10">
        <v>6345</v>
      </c>
      <c r="R137" s="10">
        <v>6299</v>
      </c>
      <c r="S137" s="10">
        <v>6034</v>
      </c>
      <c r="T137" s="10">
        <v>5924</v>
      </c>
      <c r="U137" s="10">
        <v>5993</v>
      </c>
      <c r="V137" s="10">
        <v>6094</v>
      </c>
    </row>
    <row r="138" spans="12:22">
      <c r="L138" s="9">
        <v>32</v>
      </c>
      <c r="M138" s="10">
        <v>5559</v>
      </c>
      <c r="N138" s="10">
        <v>5743</v>
      </c>
      <c r="O138" s="10">
        <v>5758</v>
      </c>
      <c r="P138" s="10">
        <v>5773</v>
      </c>
      <c r="Q138" s="10">
        <v>6052</v>
      </c>
      <c r="R138" s="10">
        <v>6391</v>
      </c>
      <c r="S138" s="10">
        <v>6332</v>
      </c>
      <c r="T138" s="10">
        <v>6073</v>
      </c>
      <c r="U138" s="10">
        <v>5968</v>
      </c>
      <c r="V138" s="10">
        <v>6070</v>
      </c>
    </row>
    <row r="139" spans="12:22">
      <c r="L139" s="9">
        <v>33</v>
      </c>
      <c r="M139" s="10">
        <v>5242</v>
      </c>
      <c r="N139" s="10">
        <v>5561</v>
      </c>
      <c r="O139" s="10">
        <v>5788</v>
      </c>
      <c r="P139" s="10">
        <v>5801</v>
      </c>
      <c r="Q139" s="10">
        <v>5812</v>
      </c>
      <c r="R139" s="10">
        <v>6103</v>
      </c>
      <c r="S139" s="10">
        <v>6406</v>
      </c>
      <c r="T139" s="10">
        <v>6352</v>
      </c>
      <c r="U139" s="10">
        <v>6123</v>
      </c>
      <c r="V139" s="10">
        <v>6003</v>
      </c>
    </row>
    <row r="140" spans="12:22">
      <c r="L140" s="9">
        <v>34</v>
      </c>
      <c r="M140" s="10">
        <v>5228</v>
      </c>
      <c r="N140" s="10">
        <v>5246</v>
      </c>
      <c r="O140" s="10">
        <v>5586</v>
      </c>
      <c r="P140" s="10">
        <v>5835</v>
      </c>
      <c r="Q140" s="10">
        <v>5817</v>
      </c>
      <c r="R140" s="10">
        <v>5850</v>
      </c>
      <c r="S140" s="10">
        <v>6144</v>
      </c>
      <c r="T140" s="10">
        <v>6411</v>
      </c>
      <c r="U140" s="10">
        <v>6378</v>
      </c>
      <c r="V140" s="10">
        <v>6175</v>
      </c>
    </row>
    <row r="141" spans="12:22">
      <c r="L141" s="9">
        <v>35</v>
      </c>
      <c r="M141" s="10">
        <v>5378</v>
      </c>
      <c r="N141" s="10">
        <v>5231</v>
      </c>
      <c r="O141" s="10">
        <v>5296</v>
      </c>
      <c r="P141" s="10">
        <v>5623</v>
      </c>
      <c r="Q141" s="10">
        <v>5864</v>
      </c>
      <c r="R141" s="10">
        <v>5848</v>
      </c>
      <c r="S141" s="10">
        <v>5881</v>
      </c>
      <c r="T141" s="10">
        <v>6152</v>
      </c>
      <c r="U141" s="10">
        <v>6447</v>
      </c>
      <c r="V141" s="10">
        <v>6414</v>
      </c>
    </row>
    <row r="142" spans="12:22">
      <c r="L142" s="9">
        <v>36</v>
      </c>
      <c r="M142" s="10">
        <v>5279</v>
      </c>
      <c r="N142" s="10">
        <v>5387</v>
      </c>
      <c r="O142" s="10">
        <v>5257</v>
      </c>
      <c r="P142" s="10">
        <v>5319</v>
      </c>
      <c r="Q142" s="10">
        <v>5629</v>
      </c>
      <c r="R142" s="10">
        <v>5897</v>
      </c>
      <c r="S142" s="10">
        <v>5882</v>
      </c>
      <c r="T142" s="10">
        <v>5912</v>
      </c>
      <c r="U142" s="10">
        <v>6196</v>
      </c>
      <c r="V142" s="10">
        <v>6473</v>
      </c>
    </row>
    <row r="143" spans="12:22">
      <c r="L143" s="9">
        <v>37</v>
      </c>
      <c r="M143" s="10">
        <v>5371</v>
      </c>
      <c r="N143" s="10">
        <v>5284</v>
      </c>
      <c r="O143" s="10">
        <v>5420</v>
      </c>
      <c r="P143" s="10">
        <v>5281</v>
      </c>
      <c r="Q143" s="10">
        <v>5339</v>
      </c>
      <c r="R143" s="10">
        <v>5662</v>
      </c>
      <c r="S143" s="10">
        <v>5919</v>
      </c>
      <c r="T143" s="10">
        <v>5912</v>
      </c>
      <c r="U143" s="10">
        <v>5941</v>
      </c>
      <c r="V143" s="10">
        <v>6222</v>
      </c>
    </row>
    <row r="144" spans="12:22">
      <c r="L144" s="9">
        <v>38</v>
      </c>
      <c r="M144" s="10">
        <v>5229</v>
      </c>
      <c r="N144" s="10">
        <v>5377</v>
      </c>
      <c r="O144" s="10">
        <v>5305</v>
      </c>
      <c r="P144" s="10">
        <v>5429</v>
      </c>
      <c r="Q144" s="10">
        <v>5291</v>
      </c>
      <c r="R144" s="10">
        <v>5375</v>
      </c>
      <c r="S144" s="10">
        <v>5685</v>
      </c>
      <c r="T144" s="10">
        <v>5944</v>
      </c>
      <c r="U144" s="10">
        <v>5943</v>
      </c>
      <c r="V144" s="10">
        <v>5957</v>
      </c>
    </row>
    <row r="145" spans="12:22">
      <c r="L145" s="9">
        <v>39</v>
      </c>
      <c r="M145" s="10">
        <v>5056</v>
      </c>
      <c r="N145" s="10">
        <v>5236</v>
      </c>
      <c r="O145" s="10">
        <v>5391</v>
      </c>
      <c r="P145" s="10">
        <v>5332</v>
      </c>
      <c r="Q145" s="10">
        <v>5420</v>
      </c>
      <c r="R145" s="10">
        <v>5305</v>
      </c>
      <c r="S145" s="10">
        <v>5389</v>
      </c>
      <c r="T145" s="10">
        <v>5708</v>
      </c>
      <c r="U145" s="10">
        <v>5983</v>
      </c>
      <c r="V145" s="10">
        <v>5969</v>
      </c>
    </row>
    <row r="146" spans="12:22">
      <c r="L146" s="9">
        <v>40</v>
      </c>
      <c r="M146" s="10">
        <v>5387</v>
      </c>
      <c r="N146" s="10">
        <v>5051</v>
      </c>
      <c r="O146" s="10">
        <v>5262</v>
      </c>
      <c r="P146" s="10">
        <v>5411</v>
      </c>
      <c r="Q146" s="10">
        <v>5348</v>
      </c>
      <c r="R146" s="10">
        <v>5445</v>
      </c>
      <c r="S146" s="10">
        <v>5326</v>
      </c>
      <c r="T146" s="10">
        <v>5411</v>
      </c>
      <c r="U146" s="10">
        <v>5722</v>
      </c>
      <c r="V146" s="10">
        <v>6033</v>
      </c>
    </row>
    <row r="147" spans="12:22">
      <c r="L147" s="9">
        <v>41</v>
      </c>
      <c r="M147" s="10">
        <v>5538</v>
      </c>
      <c r="N147" s="10">
        <v>5386</v>
      </c>
      <c r="O147" s="10">
        <v>5063</v>
      </c>
      <c r="P147" s="10">
        <v>5275</v>
      </c>
      <c r="Q147" s="10">
        <v>5428</v>
      </c>
      <c r="R147" s="10">
        <v>5378</v>
      </c>
      <c r="S147" s="10">
        <v>5468</v>
      </c>
      <c r="T147" s="10">
        <v>5336</v>
      </c>
      <c r="U147" s="10">
        <v>5421</v>
      </c>
      <c r="V147" s="10">
        <v>5755</v>
      </c>
    </row>
    <row r="148" spans="12:22">
      <c r="L148" s="9">
        <v>42</v>
      </c>
      <c r="M148" s="10">
        <v>5733</v>
      </c>
      <c r="N148" s="10">
        <v>5536</v>
      </c>
      <c r="O148" s="10">
        <v>5415</v>
      </c>
      <c r="P148" s="10">
        <v>5081</v>
      </c>
      <c r="Q148" s="10">
        <v>5285</v>
      </c>
      <c r="R148" s="10">
        <v>5444</v>
      </c>
      <c r="S148" s="10">
        <v>5395</v>
      </c>
      <c r="T148" s="10">
        <v>5480</v>
      </c>
      <c r="U148" s="10">
        <v>5355</v>
      </c>
      <c r="V148" s="10">
        <v>5429</v>
      </c>
    </row>
    <row r="149" spans="12:22">
      <c r="L149" s="9">
        <v>43</v>
      </c>
      <c r="M149" s="10">
        <v>6180</v>
      </c>
      <c r="N149" s="10">
        <v>5741</v>
      </c>
      <c r="O149" s="10">
        <v>5553</v>
      </c>
      <c r="P149" s="10">
        <v>5433</v>
      </c>
      <c r="Q149" s="10">
        <v>5085</v>
      </c>
      <c r="R149" s="10">
        <v>5295</v>
      </c>
      <c r="S149" s="10">
        <v>5448</v>
      </c>
      <c r="T149" s="10">
        <v>5408</v>
      </c>
      <c r="U149" s="10">
        <v>5499</v>
      </c>
      <c r="V149" s="10">
        <v>5369</v>
      </c>
    </row>
    <row r="150" spans="12:22">
      <c r="L150" s="9">
        <v>44</v>
      </c>
      <c r="M150" s="10">
        <v>5758</v>
      </c>
      <c r="N150" s="10">
        <v>6183</v>
      </c>
      <c r="O150" s="10">
        <v>5739</v>
      </c>
      <c r="P150" s="10">
        <v>5559</v>
      </c>
      <c r="Q150" s="10">
        <v>5451</v>
      </c>
      <c r="R150" s="10">
        <v>5098</v>
      </c>
      <c r="S150" s="10">
        <v>5297</v>
      </c>
      <c r="T150" s="10">
        <v>5456</v>
      </c>
      <c r="U150" s="10">
        <v>5422</v>
      </c>
      <c r="V150" s="10">
        <v>5512</v>
      </c>
    </row>
    <row r="151" spans="12:22">
      <c r="L151" s="9">
        <v>45</v>
      </c>
      <c r="M151" s="10">
        <v>5726</v>
      </c>
      <c r="N151" s="10">
        <v>5753</v>
      </c>
      <c r="O151" s="10">
        <v>6176</v>
      </c>
      <c r="P151" s="10">
        <v>5741</v>
      </c>
      <c r="Q151" s="10">
        <v>5571</v>
      </c>
      <c r="R151" s="10">
        <v>5467</v>
      </c>
      <c r="S151" s="10">
        <v>5116</v>
      </c>
      <c r="T151" s="10">
        <v>5301</v>
      </c>
      <c r="U151" s="10">
        <v>5457</v>
      </c>
      <c r="V151" s="10">
        <v>5438</v>
      </c>
    </row>
    <row r="152" spans="12:22">
      <c r="L152" s="9">
        <v>46</v>
      </c>
      <c r="M152" s="10">
        <v>4673</v>
      </c>
      <c r="N152" s="10">
        <v>5727</v>
      </c>
      <c r="O152" s="10">
        <v>5757</v>
      </c>
      <c r="P152" s="10">
        <v>6188</v>
      </c>
      <c r="Q152" s="10">
        <v>5737</v>
      </c>
      <c r="R152" s="10">
        <v>5589</v>
      </c>
      <c r="S152" s="10">
        <v>5494</v>
      </c>
      <c r="T152" s="10">
        <v>5134</v>
      </c>
      <c r="U152" s="10">
        <v>5304</v>
      </c>
      <c r="V152" s="10">
        <v>5462</v>
      </c>
    </row>
    <row r="153" spans="12:22">
      <c r="L153" s="9">
        <v>47</v>
      </c>
      <c r="M153" s="10">
        <v>5054</v>
      </c>
      <c r="N153" s="10">
        <v>4685</v>
      </c>
      <c r="O153" s="10">
        <v>5723</v>
      </c>
      <c r="P153" s="10">
        <v>5773</v>
      </c>
      <c r="Q153" s="10">
        <v>6185</v>
      </c>
      <c r="R153" s="10">
        <v>5758</v>
      </c>
      <c r="S153" s="10">
        <v>5599</v>
      </c>
      <c r="T153" s="10">
        <v>5504</v>
      </c>
      <c r="U153" s="10">
        <v>5148</v>
      </c>
      <c r="V153" s="10">
        <v>5325</v>
      </c>
    </row>
    <row r="154" spans="12:22">
      <c r="L154" s="9">
        <v>48</v>
      </c>
      <c r="M154" s="10">
        <v>5257</v>
      </c>
      <c r="N154" s="10">
        <v>5043</v>
      </c>
      <c r="O154" s="10">
        <v>4695</v>
      </c>
      <c r="P154" s="10">
        <v>5731</v>
      </c>
      <c r="Q154" s="10">
        <v>5769</v>
      </c>
      <c r="R154" s="10">
        <v>6187</v>
      </c>
      <c r="S154" s="10">
        <v>5756</v>
      </c>
      <c r="T154" s="10">
        <v>5627</v>
      </c>
      <c r="U154" s="10">
        <v>5527</v>
      </c>
      <c r="V154" s="10">
        <v>5155</v>
      </c>
    </row>
    <row r="155" spans="12:22">
      <c r="L155" s="9">
        <v>49</v>
      </c>
      <c r="M155" s="10">
        <v>4965</v>
      </c>
      <c r="N155" s="10">
        <v>5247</v>
      </c>
      <c r="O155" s="10">
        <v>5047</v>
      </c>
      <c r="P155" s="10">
        <v>4707</v>
      </c>
      <c r="Q155" s="10">
        <v>5733</v>
      </c>
      <c r="R155" s="10">
        <v>5771</v>
      </c>
      <c r="S155" s="10">
        <v>6187</v>
      </c>
      <c r="T155" s="10">
        <v>5758</v>
      </c>
      <c r="U155" s="10">
        <v>5646</v>
      </c>
      <c r="V155" s="10">
        <v>5539</v>
      </c>
    </row>
    <row r="156" spans="12:22">
      <c r="L156" s="9">
        <v>50</v>
      </c>
      <c r="M156" s="10">
        <v>5070</v>
      </c>
      <c r="N156" s="10">
        <v>4959</v>
      </c>
      <c r="O156" s="10">
        <v>5253</v>
      </c>
      <c r="P156" s="10">
        <v>5047</v>
      </c>
      <c r="Q156" s="10">
        <v>4705</v>
      </c>
      <c r="R156" s="10">
        <v>5731</v>
      </c>
      <c r="S156" s="10">
        <v>5769</v>
      </c>
      <c r="T156" s="10">
        <v>6184</v>
      </c>
      <c r="U156" s="10">
        <v>5770</v>
      </c>
      <c r="V156" s="10">
        <v>5657</v>
      </c>
    </row>
    <row r="157" spans="12:22">
      <c r="L157" s="9">
        <v>51</v>
      </c>
      <c r="M157" s="10">
        <v>5778</v>
      </c>
      <c r="N157" s="10">
        <v>5075</v>
      </c>
      <c r="O157" s="10">
        <v>4967</v>
      </c>
      <c r="P157" s="10">
        <v>5243</v>
      </c>
      <c r="Q157" s="10">
        <v>5037</v>
      </c>
      <c r="R157" s="10">
        <v>4704</v>
      </c>
      <c r="S157" s="10">
        <v>5731</v>
      </c>
      <c r="T157" s="10">
        <v>5761</v>
      </c>
      <c r="U157" s="10">
        <v>6187</v>
      </c>
      <c r="V157" s="10">
        <v>5783</v>
      </c>
    </row>
    <row r="158" spans="12:22">
      <c r="L158" s="9">
        <v>52</v>
      </c>
      <c r="M158" s="10">
        <v>5732</v>
      </c>
      <c r="N158" s="10">
        <v>5762</v>
      </c>
      <c r="O158" s="10">
        <v>5088</v>
      </c>
      <c r="P158" s="10">
        <v>4979</v>
      </c>
      <c r="Q158" s="10">
        <v>5237</v>
      </c>
      <c r="R158" s="10">
        <v>5036</v>
      </c>
      <c r="S158" s="10">
        <v>4705</v>
      </c>
      <c r="T158" s="10">
        <v>5727</v>
      </c>
      <c r="U158" s="10">
        <v>5756</v>
      </c>
      <c r="V158" s="10">
        <v>6174</v>
      </c>
    </row>
    <row r="159" spans="12:22">
      <c r="L159" s="9">
        <v>53</v>
      </c>
      <c r="M159" s="10">
        <v>5924</v>
      </c>
      <c r="N159" s="10">
        <v>5713</v>
      </c>
      <c r="O159" s="10">
        <v>5774</v>
      </c>
      <c r="P159" s="10">
        <v>5099</v>
      </c>
      <c r="Q159" s="10">
        <v>4983</v>
      </c>
      <c r="R159" s="10">
        <v>5245</v>
      </c>
      <c r="S159" s="10">
        <v>5033</v>
      </c>
      <c r="T159" s="10">
        <v>4715</v>
      </c>
      <c r="U159" s="10">
        <v>5730</v>
      </c>
      <c r="V159" s="10">
        <v>5759</v>
      </c>
    </row>
    <row r="160" spans="12:22">
      <c r="L160" s="9">
        <v>54</v>
      </c>
      <c r="M160" s="10">
        <v>5571</v>
      </c>
      <c r="N160" s="10">
        <v>5906</v>
      </c>
      <c r="O160" s="10">
        <v>5723</v>
      </c>
      <c r="P160" s="10">
        <v>5777</v>
      </c>
      <c r="Q160" s="10">
        <v>5094</v>
      </c>
      <c r="R160" s="10">
        <v>4988</v>
      </c>
      <c r="S160" s="10">
        <v>5249</v>
      </c>
      <c r="T160" s="10">
        <v>5038</v>
      </c>
      <c r="U160" s="10">
        <v>4719</v>
      </c>
      <c r="V160" s="10">
        <v>5724</v>
      </c>
    </row>
    <row r="161" spans="12:22">
      <c r="L161" s="9">
        <v>55</v>
      </c>
      <c r="M161" s="10">
        <v>5307</v>
      </c>
      <c r="N161" s="10">
        <v>5558</v>
      </c>
      <c r="O161" s="10">
        <v>5911</v>
      </c>
      <c r="P161" s="10">
        <v>5729</v>
      </c>
      <c r="Q161" s="10">
        <v>5774</v>
      </c>
      <c r="R161" s="10">
        <v>5097</v>
      </c>
      <c r="S161" s="10">
        <v>5008</v>
      </c>
      <c r="T161" s="10">
        <v>5271</v>
      </c>
      <c r="U161" s="10">
        <v>5046</v>
      </c>
      <c r="V161" s="10">
        <v>4725</v>
      </c>
    </row>
    <row r="162" spans="12:22">
      <c r="L162" s="9">
        <v>56</v>
      </c>
      <c r="M162" s="10">
        <v>5485</v>
      </c>
      <c r="N162" s="10">
        <v>5299</v>
      </c>
      <c r="O162" s="10">
        <v>5555</v>
      </c>
      <c r="P162" s="10">
        <v>5915</v>
      </c>
      <c r="Q162" s="10">
        <v>5730</v>
      </c>
      <c r="R162" s="10">
        <v>5773</v>
      </c>
      <c r="S162" s="10">
        <v>5109</v>
      </c>
      <c r="T162" s="10">
        <v>5007</v>
      </c>
      <c r="U162" s="10">
        <v>5280</v>
      </c>
      <c r="V162" s="10">
        <v>5046</v>
      </c>
    </row>
    <row r="163" spans="12:22">
      <c r="L163" s="9">
        <v>57</v>
      </c>
      <c r="M163" s="10">
        <v>5511</v>
      </c>
      <c r="N163" s="10">
        <v>5474</v>
      </c>
      <c r="O163" s="10">
        <v>5302</v>
      </c>
      <c r="P163" s="10">
        <v>5565</v>
      </c>
      <c r="Q163" s="10">
        <v>5904</v>
      </c>
      <c r="R163" s="10">
        <v>5732</v>
      </c>
      <c r="S163" s="10">
        <v>5779</v>
      </c>
      <c r="T163" s="10">
        <v>5120</v>
      </c>
      <c r="U163" s="10">
        <v>5008</v>
      </c>
      <c r="V163" s="10">
        <v>5293</v>
      </c>
    </row>
    <row r="164" spans="12:22">
      <c r="L164" s="9">
        <v>58</v>
      </c>
      <c r="M164" s="10">
        <v>5495</v>
      </c>
      <c r="N164" s="10">
        <v>5494</v>
      </c>
      <c r="O164" s="10">
        <v>5480</v>
      </c>
      <c r="P164" s="10">
        <v>5295</v>
      </c>
      <c r="Q164" s="10">
        <v>5558</v>
      </c>
      <c r="R164" s="10">
        <v>5905</v>
      </c>
      <c r="S164" s="10">
        <v>5731</v>
      </c>
      <c r="T164" s="10">
        <v>5783</v>
      </c>
      <c r="U164" s="10">
        <v>5114</v>
      </c>
      <c r="V164" s="10">
        <v>5011</v>
      </c>
    </row>
    <row r="165" spans="12:22">
      <c r="L165" s="9">
        <v>59</v>
      </c>
      <c r="M165" s="10">
        <v>5258</v>
      </c>
      <c r="N165" s="10">
        <v>5483</v>
      </c>
      <c r="O165" s="10">
        <v>5509</v>
      </c>
      <c r="P165" s="10">
        <v>5473</v>
      </c>
      <c r="Q165" s="10">
        <v>5297</v>
      </c>
      <c r="R165" s="10">
        <v>5555</v>
      </c>
      <c r="S165" s="10">
        <v>5888</v>
      </c>
      <c r="T165" s="10">
        <v>5725</v>
      </c>
      <c r="U165" s="10">
        <v>5793</v>
      </c>
      <c r="V165" s="10">
        <v>5118</v>
      </c>
    </row>
    <row r="166" spans="12:22">
      <c r="L166" s="9">
        <v>60</v>
      </c>
      <c r="M166" s="10">
        <v>5846</v>
      </c>
      <c r="N166" s="10">
        <v>5232</v>
      </c>
      <c r="O166" s="10">
        <v>5482</v>
      </c>
      <c r="P166" s="10">
        <v>5505</v>
      </c>
      <c r="Q166" s="10">
        <v>5466</v>
      </c>
      <c r="R166" s="10">
        <v>5286</v>
      </c>
      <c r="S166" s="10">
        <v>5539</v>
      </c>
      <c r="T166" s="10">
        <v>5865</v>
      </c>
      <c r="U166" s="10">
        <v>5721</v>
      </c>
      <c r="V166" s="10">
        <v>5788</v>
      </c>
    </row>
    <row r="167" spans="12:22">
      <c r="L167" s="9">
        <v>61</v>
      </c>
      <c r="M167" s="10">
        <v>6081</v>
      </c>
      <c r="N167" s="10">
        <v>5831</v>
      </c>
      <c r="O167" s="10">
        <v>5240</v>
      </c>
      <c r="P167" s="10">
        <v>5474</v>
      </c>
      <c r="Q167" s="10">
        <v>5499</v>
      </c>
      <c r="R167" s="10">
        <v>5462</v>
      </c>
      <c r="S167" s="10">
        <v>5285</v>
      </c>
      <c r="T167" s="10">
        <v>5532</v>
      </c>
      <c r="U167" s="10">
        <v>5846</v>
      </c>
      <c r="V167" s="10">
        <v>5722</v>
      </c>
    </row>
    <row r="168" spans="12:22">
      <c r="L168" s="9">
        <v>62</v>
      </c>
      <c r="M168" s="10">
        <v>5574</v>
      </c>
      <c r="N168" s="10">
        <v>6047</v>
      </c>
      <c r="O168" s="10">
        <v>5827</v>
      </c>
      <c r="P168" s="10">
        <v>5227</v>
      </c>
      <c r="Q168" s="10">
        <v>5448</v>
      </c>
      <c r="R168" s="10">
        <v>5494</v>
      </c>
      <c r="S168" s="10">
        <v>5468</v>
      </c>
      <c r="T168" s="10">
        <v>5257</v>
      </c>
      <c r="U168" s="10">
        <v>5506</v>
      </c>
      <c r="V168" s="10">
        <v>5836</v>
      </c>
    </row>
    <row r="169" spans="12:22">
      <c r="L169" s="9">
        <v>63</v>
      </c>
      <c r="M169" s="10">
        <v>5657</v>
      </c>
      <c r="N169" s="10">
        <v>5548</v>
      </c>
      <c r="O169" s="10">
        <v>6040</v>
      </c>
      <c r="P169" s="10">
        <v>5795</v>
      </c>
      <c r="Q169" s="10">
        <v>5218</v>
      </c>
      <c r="R169" s="10">
        <v>5427</v>
      </c>
      <c r="S169" s="10">
        <v>5479</v>
      </c>
      <c r="T169" s="10">
        <v>5466</v>
      </c>
      <c r="U169" s="10">
        <v>5244</v>
      </c>
      <c r="V169" s="10">
        <v>5501</v>
      </c>
    </row>
    <row r="170" spans="12:22">
      <c r="L170" s="9">
        <v>64</v>
      </c>
      <c r="M170" s="10">
        <v>5887</v>
      </c>
      <c r="N170" s="10">
        <v>5610</v>
      </c>
      <c r="O170" s="10">
        <v>5536</v>
      </c>
      <c r="P170" s="10">
        <v>6022</v>
      </c>
      <c r="Q170" s="10">
        <v>5771</v>
      </c>
      <c r="R170" s="10">
        <v>5206</v>
      </c>
      <c r="S170" s="10">
        <v>5410</v>
      </c>
      <c r="T170" s="10">
        <v>5458</v>
      </c>
      <c r="U170" s="10">
        <v>5462</v>
      </c>
      <c r="V170" s="10">
        <v>5224</v>
      </c>
    </row>
    <row r="171" spans="12:22">
      <c r="L171" s="9">
        <v>65</v>
      </c>
      <c r="M171" s="10">
        <v>5874</v>
      </c>
      <c r="N171" s="10">
        <v>5840</v>
      </c>
      <c r="O171" s="10">
        <v>5585</v>
      </c>
      <c r="P171" s="10">
        <v>5504</v>
      </c>
      <c r="Q171" s="10">
        <v>5996</v>
      </c>
      <c r="R171" s="10">
        <v>5753</v>
      </c>
      <c r="S171" s="10">
        <v>5191</v>
      </c>
      <c r="T171" s="10">
        <v>5394</v>
      </c>
      <c r="U171" s="10">
        <v>5447</v>
      </c>
      <c r="V171" s="10">
        <v>5444</v>
      </c>
    </row>
    <row r="172" spans="12:22">
      <c r="L172" s="9">
        <v>66</v>
      </c>
      <c r="M172" s="10">
        <v>5884</v>
      </c>
      <c r="N172" s="10">
        <v>5805</v>
      </c>
      <c r="O172" s="10">
        <v>5796</v>
      </c>
      <c r="P172" s="10">
        <v>5546</v>
      </c>
      <c r="Q172" s="10">
        <v>5473</v>
      </c>
      <c r="R172" s="10">
        <v>5972</v>
      </c>
      <c r="S172" s="10">
        <v>5724</v>
      </c>
      <c r="T172" s="10">
        <v>5161</v>
      </c>
      <c r="U172" s="10">
        <v>5365</v>
      </c>
      <c r="V172" s="10">
        <v>5417</v>
      </c>
    </row>
    <row r="173" spans="12:22">
      <c r="L173" s="9">
        <v>67</v>
      </c>
      <c r="M173" s="10">
        <v>5740</v>
      </c>
      <c r="N173" s="10">
        <v>5848</v>
      </c>
      <c r="O173" s="10">
        <v>5763</v>
      </c>
      <c r="P173" s="10">
        <v>5733</v>
      </c>
      <c r="Q173" s="10">
        <v>5496</v>
      </c>
      <c r="R173" s="10">
        <v>5442</v>
      </c>
      <c r="S173" s="10">
        <v>5959</v>
      </c>
      <c r="T173" s="10">
        <v>5690</v>
      </c>
      <c r="U173" s="10">
        <v>5122</v>
      </c>
      <c r="V173" s="10">
        <v>5338</v>
      </c>
    </row>
    <row r="174" spans="12:22">
      <c r="L174" s="9">
        <v>68</v>
      </c>
      <c r="M174" s="10">
        <v>5981</v>
      </c>
      <c r="N174" s="10">
        <v>5677</v>
      </c>
      <c r="O174" s="10">
        <v>5800</v>
      </c>
      <c r="P174" s="10">
        <v>5718</v>
      </c>
      <c r="Q174" s="10">
        <v>5693</v>
      </c>
      <c r="R174" s="10">
        <v>5444</v>
      </c>
      <c r="S174" s="10">
        <v>5407</v>
      </c>
      <c r="T174" s="10">
        <v>5915</v>
      </c>
      <c r="U174" s="10">
        <v>5643</v>
      </c>
      <c r="V174" s="10">
        <v>5090</v>
      </c>
    </row>
    <row r="175" spans="12:22">
      <c r="L175" s="9">
        <v>69</v>
      </c>
      <c r="M175" s="10">
        <v>5842</v>
      </c>
      <c r="N175" s="10">
        <v>5913</v>
      </c>
      <c r="O175" s="10">
        <v>5617</v>
      </c>
      <c r="P175" s="10">
        <v>5734</v>
      </c>
      <c r="Q175" s="10">
        <v>5651</v>
      </c>
      <c r="R175" s="10">
        <v>5641</v>
      </c>
      <c r="S175" s="10">
        <v>5373</v>
      </c>
      <c r="T175" s="10">
        <v>5377</v>
      </c>
      <c r="U175" s="10">
        <v>5851</v>
      </c>
      <c r="V175" s="10">
        <v>5610</v>
      </c>
    </row>
    <row r="176" spans="12:22">
      <c r="L176" s="9">
        <v>70</v>
      </c>
      <c r="M176" s="10">
        <v>5736</v>
      </c>
      <c r="N176" s="10">
        <v>5773</v>
      </c>
      <c r="O176" s="10">
        <v>5850</v>
      </c>
      <c r="P176" s="10">
        <v>5557</v>
      </c>
      <c r="Q176" s="10">
        <v>5673</v>
      </c>
      <c r="R176" s="10">
        <v>5584</v>
      </c>
      <c r="S176" s="10">
        <v>5583</v>
      </c>
      <c r="T176" s="10">
        <v>5310</v>
      </c>
      <c r="U176" s="10">
        <v>5327</v>
      </c>
      <c r="V176" s="10">
        <v>5786</v>
      </c>
    </row>
    <row r="177" spans="12:22">
      <c r="L177" s="9">
        <v>71</v>
      </c>
      <c r="M177" s="10">
        <v>5591</v>
      </c>
      <c r="N177" s="10">
        <v>5676</v>
      </c>
      <c r="O177" s="10">
        <v>5715</v>
      </c>
      <c r="P177" s="10">
        <v>5779</v>
      </c>
      <c r="Q177" s="10">
        <v>5490</v>
      </c>
      <c r="R177" s="10">
        <v>5593</v>
      </c>
      <c r="S177" s="10">
        <v>5516</v>
      </c>
      <c r="T177" s="10">
        <v>5505</v>
      </c>
      <c r="U177" s="10">
        <v>5245</v>
      </c>
      <c r="V177" s="10">
        <v>5296</v>
      </c>
    </row>
    <row r="178" spans="12:22">
      <c r="L178" s="9">
        <v>72</v>
      </c>
      <c r="M178" s="10">
        <v>3728</v>
      </c>
      <c r="N178" s="10">
        <v>5495</v>
      </c>
      <c r="O178" s="10">
        <v>5595</v>
      </c>
      <c r="P178" s="10">
        <v>5637</v>
      </c>
      <c r="Q178" s="10">
        <v>5689</v>
      </c>
      <c r="R178" s="10">
        <v>5399</v>
      </c>
      <c r="S178" s="10">
        <v>5529</v>
      </c>
      <c r="T178" s="10">
        <v>5433</v>
      </c>
      <c r="U178" s="10">
        <v>5425</v>
      </c>
      <c r="V178" s="10">
        <v>5173</v>
      </c>
    </row>
    <row r="179" spans="12:22">
      <c r="L179" s="9">
        <v>73</v>
      </c>
      <c r="M179" s="10">
        <v>2601</v>
      </c>
      <c r="N179" s="10">
        <v>3677</v>
      </c>
      <c r="O179" s="10">
        <v>5400</v>
      </c>
      <c r="P179" s="10">
        <v>5512</v>
      </c>
      <c r="Q179" s="10">
        <v>5530</v>
      </c>
      <c r="R179" s="10">
        <v>5586</v>
      </c>
      <c r="S179" s="10">
        <v>5308</v>
      </c>
      <c r="T179" s="10">
        <v>5448</v>
      </c>
      <c r="U179" s="10">
        <v>5356</v>
      </c>
      <c r="V179" s="10">
        <v>5347</v>
      </c>
    </row>
    <row r="180" spans="12:22">
      <c r="L180" s="9">
        <v>74</v>
      </c>
      <c r="M180" s="10">
        <v>2735</v>
      </c>
      <c r="N180" s="10">
        <v>2544</v>
      </c>
      <c r="O180" s="10">
        <v>3596</v>
      </c>
      <c r="P180" s="10">
        <v>5303</v>
      </c>
      <c r="Q180" s="10">
        <v>5438</v>
      </c>
      <c r="R180" s="10">
        <v>5422</v>
      </c>
      <c r="S180" s="10">
        <v>5492</v>
      </c>
      <c r="T180" s="10">
        <v>5208</v>
      </c>
      <c r="U180" s="10">
        <v>5364</v>
      </c>
      <c r="V180" s="10">
        <v>5253</v>
      </c>
    </row>
    <row r="181" spans="12:22">
      <c r="L181" s="9">
        <v>75</v>
      </c>
      <c r="M181" s="10">
        <v>3342</v>
      </c>
      <c r="N181" s="10">
        <v>2649</v>
      </c>
      <c r="O181" s="10">
        <v>2496</v>
      </c>
      <c r="P181" s="10">
        <v>3521</v>
      </c>
      <c r="Q181" s="10">
        <v>5189</v>
      </c>
      <c r="R181" s="10">
        <v>5355</v>
      </c>
      <c r="S181" s="10">
        <v>5324</v>
      </c>
      <c r="T181" s="10">
        <v>5369</v>
      </c>
      <c r="U181" s="10">
        <v>5107</v>
      </c>
      <c r="V181" s="10">
        <v>5264</v>
      </c>
    </row>
    <row r="182" spans="12:22">
      <c r="L182" s="9">
        <v>76</v>
      </c>
      <c r="M182" s="10">
        <v>4059</v>
      </c>
      <c r="N182" s="10">
        <v>3250</v>
      </c>
      <c r="O182" s="10">
        <v>2586</v>
      </c>
      <c r="P182" s="10">
        <v>2429</v>
      </c>
      <c r="Q182" s="10">
        <v>3438</v>
      </c>
      <c r="R182" s="10">
        <v>5076</v>
      </c>
      <c r="S182" s="10">
        <v>5238</v>
      </c>
      <c r="T182" s="10">
        <v>5199</v>
      </c>
      <c r="U182" s="10">
        <v>5252</v>
      </c>
      <c r="V182" s="10">
        <v>5009</v>
      </c>
    </row>
    <row r="183" spans="12:22">
      <c r="L183" s="9">
        <v>77</v>
      </c>
      <c r="M183" s="10">
        <v>4100</v>
      </c>
      <c r="N183" s="10">
        <v>3936</v>
      </c>
      <c r="O183" s="10">
        <v>3164</v>
      </c>
      <c r="P183" s="10">
        <v>2535</v>
      </c>
      <c r="Q183" s="10">
        <v>2357</v>
      </c>
      <c r="R183" s="10">
        <v>3326</v>
      </c>
      <c r="S183" s="10">
        <v>4931</v>
      </c>
      <c r="T183" s="10">
        <v>5089</v>
      </c>
      <c r="U183" s="10">
        <v>5067</v>
      </c>
      <c r="V183" s="10">
        <v>5138</v>
      </c>
    </row>
    <row r="184" spans="12:22">
      <c r="L184" s="9">
        <v>78</v>
      </c>
      <c r="M184" s="10">
        <v>3774</v>
      </c>
      <c r="N184" s="10">
        <v>3963</v>
      </c>
      <c r="O184" s="10">
        <v>3777</v>
      </c>
      <c r="P184" s="10">
        <v>3053</v>
      </c>
      <c r="Q184" s="10">
        <v>2463</v>
      </c>
      <c r="R184" s="10">
        <v>2282</v>
      </c>
      <c r="S184" s="10">
        <v>3230</v>
      </c>
      <c r="T184" s="10">
        <v>4820</v>
      </c>
      <c r="U184" s="10">
        <v>4945</v>
      </c>
      <c r="V184" s="10">
        <v>4922</v>
      </c>
    </row>
    <row r="185" spans="12:22">
      <c r="L185" s="9">
        <v>79</v>
      </c>
      <c r="M185" s="10">
        <v>3653</v>
      </c>
      <c r="N185" s="10">
        <v>3624</v>
      </c>
      <c r="O185" s="10">
        <v>3809</v>
      </c>
      <c r="P185" s="10">
        <v>3630</v>
      </c>
      <c r="Q185" s="10">
        <v>2916</v>
      </c>
      <c r="R185" s="10">
        <v>2361</v>
      </c>
      <c r="S185" s="10">
        <v>2216</v>
      </c>
      <c r="T185" s="10">
        <v>3098</v>
      </c>
      <c r="U185" s="10">
        <v>4672</v>
      </c>
      <c r="V185" s="10">
        <v>4790</v>
      </c>
    </row>
    <row r="186" spans="12:22">
      <c r="L186" s="9">
        <v>80</v>
      </c>
      <c r="M186" s="10">
        <v>3217</v>
      </c>
      <c r="N186" s="10">
        <v>3494</v>
      </c>
      <c r="O186" s="10">
        <v>3478</v>
      </c>
      <c r="P186" s="10">
        <v>3670</v>
      </c>
      <c r="Q186" s="10">
        <v>3500</v>
      </c>
      <c r="R186" s="10">
        <v>2798</v>
      </c>
      <c r="S186" s="10">
        <v>2291</v>
      </c>
      <c r="T186" s="10">
        <v>2136</v>
      </c>
      <c r="U186" s="10">
        <v>2995</v>
      </c>
      <c r="V186" s="10">
        <v>4510</v>
      </c>
    </row>
    <row r="187" spans="12:22">
      <c r="L187" s="9">
        <v>81</v>
      </c>
      <c r="M187" s="10">
        <v>3166</v>
      </c>
      <c r="N187" s="10">
        <v>3056</v>
      </c>
      <c r="O187" s="10">
        <v>3315</v>
      </c>
      <c r="P187" s="10">
        <v>3321</v>
      </c>
      <c r="Q187" s="10">
        <v>3495</v>
      </c>
      <c r="R187" s="10">
        <v>3339</v>
      </c>
      <c r="S187" s="10">
        <v>2661</v>
      </c>
      <c r="T187" s="10">
        <v>2178</v>
      </c>
      <c r="U187" s="10">
        <v>2059</v>
      </c>
      <c r="V187" s="10">
        <v>2872</v>
      </c>
    </row>
    <row r="188" spans="12:22">
      <c r="L188" s="9">
        <v>82</v>
      </c>
      <c r="M188" s="10">
        <v>2649</v>
      </c>
      <c r="N188" s="10">
        <v>2979</v>
      </c>
      <c r="O188" s="10">
        <v>2901</v>
      </c>
      <c r="P188" s="10">
        <v>3166</v>
      </c>
      <c r="Q188" s="10">
        <v>3159</v>
      </c>
      <c r="R188" s="10">
        <v>3306</v>
      </c>
      <c r="S188" s="10">
        <v>3169</v>
      </c>
      <c r="T188" s="10">
        <v>2492</v>
      </c>
      <c r="U188" s="10">
        <v>2063</v>
      </c>
      <c r="V188" s="10">
        <v>1949</v>
      </c>
    </row>
    <row r="189" spans="12:22">
      <c r="L189" s="9">
        <v>83</v>
      </c>
      <c r="M189" s="10">
        <v>2263</v>
      </c>
      <c r="N189" s="10">
        <v>2454</v>
      </c>
      <c r="O189" s="10">
        <v>2783</v>
      </c>
      <c r="P189" s="10">
        <v>2720</v>
      </c>
      <c r="Q189" s="10">
        <v>2947</v>
      </c>
      <c r="R189" s="10">
        <v>2976</v>
      </c>
      <c r="S189" s="10">
        <v>3115</v>
      </c>
      <c r="T189" s="10">
        <v>2960</v>
      </c>
      <c r="U189" s="10">
        <v>2315</v>
      </c>
      <c r="V189" s="10">
        <v>1939</v>
      </c>
    </row>
    <row r="190" spans="12:22">
      <c r="L190" s="9">
        <v>84</v>
      </c>
      <c r="M190" s="10">
        <v>1981</v>
      </c>
      <c r="N190" s="10">
        <v>2097</v>
      </c>
      <c r="O190" s="10">
        <v>2278</v>
      </c>
      <c r="P190" s="10">
        <v>2603</v>
      </c>
      <c r="Q190" s="10">
        <v>2526</v>
      </c>
      <c r="R190" s="10">
        <v>2768</v>
      </c>
      <c r="S190" s="10">
        <v>2777</v>
      </c>
      <c r="T190" s="10">
        <v>2901</v>
      </c>
      <c r="U190" s="10">
        <v>2774</v>
      </c>
      <c r="V190" s="10">
        <v>2178</v>
      </c>
    </row>
    <row r="191" spans="12:22">
      <c r="L191" s="9">
        <v>85</v>
      </c>
      <c r="M191" s="10">
        <v>1746</v>
      </c>
      <c r="N191" s="10">
        <v>1806</v>
      </c>
      <c r="O191" s="10">
        <v>1928</v>
      </c>
      <c r="P191" s="10">
        <v>2090</v>
      </c>
      <c r="Q191" s="10">
        <v>2398</v>
      </c>
      <c r="R191" s="10">
        <v>2307</v>
      </c>
      <c r="S191" s="10">
        <v>2574</v>
      </c>
      <c r="T191" s="10">
        <v>2560</v>
      </c>
      <c r="U191" s="10">
        <v>2673</v>
      </c>
      <c r="V191" s="10">
        <v>2586</v>
      </c>
    </row>
    <row r="192" spans="12:22">
      <c r="L192" s="9">
        <v>86</v>
      </c>
      <c r="M192" s="10">
        <v>1382</v>
      </c>
      <c r="N192" s="10">
        <v>1578</v>
      </c>
      <c r="O192" s="10">
        <v>1604</v>
      </c>
      <c r="P192" s="10">
        <v>1752</v>
      </c>
      <c r="Q192" s="10">
        <v>1911</v>
      </c>
      <c r="R192" s="10">
        <v>2202</v>
      </c>
      <c r="S192" s="10">
        <v>2101</v>
      </c>
      <c r="T192" s="10">
        <v>2324</v>
      </c>
      <c r="U192" s="10">
        <v>2339</v>
      </c>
      <c r="V192" s="10">
        <v>2445</v>
      </c>
    </row>
    <row r="193" spans="12:22">
      <c r="L193" s="9">
        <v>87</v>
      </c>
      <c r="M193" s="10">
        <v>1117</v>
      </c>
      <c r="N193" s="10">
        <v>1201</v>
      </c>
      <c r="O193" s="10">
        <v>1411</v>
      </c>
      <c r="P193" s="10">
        <v>1434</v>
      </c>
      <c r="Q193" s="10">
        <v>1555</v>
      </c>
      <c r="R193" s="10">
        <v>1726</v>
      </c>
      <c r="S193" s="10">
        <v>1991</v>
      </c>
      <c r="T193" s="10">
        <v>1862</v>
      </c>
      <c r="U193" s="10">
        <v>2081</v>
      </c>
      <c r="V193" s="10">
        <v>2139</v>
      </c>
    </row>
    <row r="194" spans="12:22">
      <c r="L194" s="9">
        <v>88</v>
      </c>
      <c r="M194" s="10">
        <v>883</v>
      </c>
      <c r="N194" s="10">
        <v>954</v>
      </c>
      <c r="O194" s="10">
        <v>1005</v>
      </c>
      <c r="P194" s="10">
        <v>1234</v>
      </c>
      <c r="Q194" s="10">
        <v>1281</v>
      </c>
      <c r="R194" s="10">
        <v>1392</v>
      </c>
      <c r="S194" s="10">
        <v>1530</v>
      </c>
      <c r="T194" s="10">
        <v>1741</v>
      </c>
      <c r="U194" s="10">
        <v>1658</v>
      </c>
      <c r="V194" s="10">
        <v>1849</v>
      </c>
    </row>
    <row r="195" spans="12:22">
      <c r="L195" s="9">
        <v>89</v>
      </c>
      <c r="M195" s="10">
        <v>759</v>
      </c>
      <c r="N195" s="10">
        <v>752</v>
      </c>
      <c r="O195" s="10">
        <v>814</v>
      </c>
      <c r="P195" s="10">
        <v>854</v>
      </c>
      <c r="Q195" s="10">
        <v>1091</v>
      </c>
      <c r="R195" s="10">
        <v>1086</v>
      </c>
      <c r="S195" s="10">
        <v>1198</v>
      </c>
      <c r="T195" s="10">
        <v>1320</v>
      </c>
      <c r="U195" s="10">
        <v>1519</v>
      </c>
      <c r="V195" s="10">
        <v>1454</v>
      </c>
    </row>
    <row r="196" spans="12:22">
      <c r="L196" s="9">
        <v>90</v>
      </c>
      <c r="M196" s="10">
        <v>606</v>
      </c>
      <c r="N196" s="10">
        <v>618</v>
      </c>
      <c r="O196" s="10">
        <v>639</v>
      </c>
      <c r="P196" s="10">
        <v>675</v>
      </c>
      <c r="Q196" s="10">
        <v>725</v>
      </c>
      <c r="R196" s="10">
        <v>931</v>
      </c>
      <c r="S196" s="10">
        <v>912</v>
      </c>
      <c r="T196" s="10">
        <v>1017</v>
      </c>
      <c r="U196" s="10">
        <v>1110</v>
      </c>
      <c r="V196" s="10">
        <v>1316</v>
      </c>
    </row>
    <row r="197" spans="12:22">
      <c r="L197" s="9">
        <v>91</v>
      </c>
      <c r="M197" s="10">
        <v>457</v>
      </c>
      <c r="N197" s="10">
        <v>508</v>
      </c>
      <c r="O197" s="10">
        <v>503</v>
      </c>
      <c r="P197" s="10">
        <v>524</v>
      </c>
      <c r="Q197" s="10">
        <v>545</v>
      </c>
      <c r="R197" s="10">
        <v>603</v>
      </c>
      <c r="S197" s="10">
        <v>768</v>
      </c>
      <c r="T197" s="10">
        <v>764</v>
      </c>
      <c r="U197" s="10">
        <v>861</v>
      </c>
      <c r="V197" s="10">
        <v>925</v>
      </c>
    </row>
    <row r="198" spans="12:22">
      <c r="L198" s="9">
        <v>92</v>
      </c>
      <c r="M198" s="10">
        <v>358</v>
      </c>
      <c r="N198" s="10">
        <v>353</v>
      </c>
      <c r="O198" s="10">
        <v>413</v>
      </c>
      <c r="P198" s="10">
        <v>403</v>
      </c>
      <c r="Q198" s="10">
        <v>422</v>
      </c>
      <c r="R198" s="10">
        <v>440</v>
      </c>
      <c r="S198" s="10">
        <v>511</v>
      </c>
      <c r="T198" s="10">
        <v>645</v>
      </c>
      <c r="U198" s="10">
        <v>604</v>
      </c>
      <c r="V198" s="10">
        <v>737</v>
      </c>
    </row>
    <row r="199" spans="12:22">
      <c r="L199" s="9">
        <v>93</v>
      </c>
      <c r="M199" s="10">
        <v>283</v>
      </c>
      <c r="N199" s="10">
        <v>298</v>
      </c>
      <c r="O199" s="10">
        <v>282</v>
      </c>
      <c r="P199" s="10">
        <v>331</v>
      </c>
      <c r="Q199" s="10">
        <v>320</v>
      </c>
      <c r="R199" s="10">
        <v>346</v>
      </c>
      <c r="S199" s="10">
        <v>345</v>
      </c>
      <c r="T199" s="10">
        <v>409</v>
      </c>
      <c r="U199" s="10">
        <v>520</v>
      </c>
      <c r="V199" s="10">
        <v>475</v>
      </c>
    </row>
    <row r="200" spans="12:22">
      <c r="L200" s="9">
        <v>94</v>
      </c>
      <c r="M200" s="10">
        <v>223</v>
      </c>
      <c r="N200" s="10">
        <v>220</v>
      </c>
      <c r="O200" s="10">
        <v>210</v>
      </c>
      <c r="P200" s="10">
        <v>214</v>
      </c>
      <c r="Q200" s="10">
        <v>259</v>
      </c>
      <c r="R200" s="10">
        <v>259</v>
      </c>
      <c r="S200" s="10">
        <v>266</v>
      </c>
      <c r="T200" s="10">
        <v>269</v>
      </c>
      <c r="U200" s="10">
        <v>315</v>
      </c>
      <c r="V200" s="10">
        <v>417</v>
      </c>
    </row>
    <row r="201" spans="12:22">
      <c r="L201" s="9">
        <v>95</v>
      </c>
      <c r="M201" s="10">
        <v>138</v>
      </c>
      <c r="N201" s="10">
        <v>167</v>
      </c>
      <c r="O201" s="10">
        <v>155</v>
      </c>
      <c r="P201" s="10">
        <v>153</v>
      </c>
      <c r="Q201" s="10">
        <v>159</v>
      </c>
      <c r="R201" s="10">
        <v>191</v>
      </c>
      <c r="S201" s="10">
        <v>221</v>
      </c>
      <c r="T201" s="10">
        <v>208</v>
      </c>
      <c r="U201" s="10">
        <v>218</v>
      </c>
      <c r="V201" s="10">
        <v>239</v>
      </c>
    </row>
    <row r="202" spans="12:22">
      <c r="L202" s="9">
        <v>96</v>
      </c>
      <c r="M202" s="10">
        <v>85</v>
      </c>
      <c r="N202" s="10">
        <v>97</v>
      </c>
      <c r="O202" s="10">
        <v>117</v>
      </c>
      <c r="P202" s="10">
        <v>113</v>
      </c>
      <c r="Q202" s="10">
        <v>104</v>
      </c>
      <c r="R202" s="10">
        <v>104</v>
      </c>
      <c r="S202" s="10">
        <v>148</v>
      </c>
      <c r="T202" s="10">
        <v>166</v>
      </c>
      <c r="U202" s="10">
        <v>163</v>
      </c>
      <c r="V202" s="10">
        <v>174</v>
      </c>
    </row>
    <row r="203" spans="12:22">
      <c r="L203" s="9">
        <v>97</v>
      </c>
      <c r="M203" s="10">
        <v>72</v>
      </c>
      <c r="N203" s="10">
        <v>64</v>
      </c>
      <c r="O203" s="10">
        <v>65</v>
      </c>
      <c r="P203" s="10">
        <v>85</v>
      </c>
      <c r="Q203" s="10">
        <v>84</v>
      </c>
      <c r="R203" s="10">
        <v>73</v>
      </c>
      <c r="S203" s="10">
        <v>70</v>
      </c>
      <c r="T203" s="10">
        <v>106</v>
      </c>
      <c r="U203" s="10">
        <v>122</v>
      </c>
      <c r="V203" s="10">
        <v>128</v>
      </c>
    </row>
    <row r="204" spans="12:22">
      <c r="L204" s="9">
        <v>98</v>
      </c>
      <c r="M204" s="10">
        <v>38</v>
      </c>
      <c r="N204" s="10">
        <v>52</v>
      </c>
      <c r="O204" s="10">
        <v>44</v>
      </c>
      <c r="P204" s="10">
        <v>47</v>
      </c>
      <c r="Q204" s="10">
        <v>50</v>
      </c>
      <c r="R204" s="10">
        <v>57</v>
      </c>
      <c r="S204" s="10">
        <v>46</v>
      </c>
      <c r="T204" s="10">
        <v>49</v>
      </c>
      <c r="U204" s="10">
        <v>74</v>
      </c>
      <c r="V204" s="10">
        <v>91</v>
      </c>
    </row>
    <row r="205" spans="12:22">
      <c r="L205" s="9">
        <v>99</v>
      </c>
      <c r="M205" s="10">
        <v>32</v>
      </c>
      <c r="N205" s="10">
        <v>32</v>
      </c>
      <c r="O205" s="10">
        <v>33</v>
      </c>
      <c r="P205" s="10">
        <v>32</v>
      </c>
      <c r="Q205" s="10">
        <v>28</v>
      </c>
      <c r="R205" s="10">
        <v>31</v>
      </c>
      <c r="S205" s="10">
        <v>36</v>
      </c>
      <c r="T205" s="10">
        <v>31</v>
      </c>
      <c r="U205" s="10">
        <v>34</v>
      </c>
      <c r="V205" s="10">
        <v>60</v>
      </c>
    </row>
    <row r="206" spans="12:22">
      <c r="L206" s="9" t="s">
        <v>14</v>
      </c>
      <c r="M206" s="10">
        <v>28</v>
      </c>
      <c r="N206" s="10">
        <v>34</v>
      </c>
      <c r="O206" s="10">
        <v>39</v>
      </c>
      <c r="P206" s="10">
        <v>47</v>
      </c>
      <c r="Q206" s="10">
        <v>40</v>
      </c>
      <c r="R206" s="10">
        <v>51</v>
      </c>
      <c r="S206" s="10">
        <v>50</v>
      </c>
      <c r="T206" s="10">
        <v>56</v>
      </c>
      <c r="U206" s="10">
        <v>60</v>
      </c>
      <c r="V206" s="10">
        <v>50</v>
      </c>
    </row>
    <row r="207" spans="12:22">
      <c r="L207" s="9" t="s">
        <v>11</v>
      </c>
      <c r="M207" s="11">
        <v>417485</v>
      </c>
      <c r="N207" s="11">
        <v>417320</v>
      </c>
      <c r="O207" s="11">
        <v>418405</v>
      </c>
      <c r="P207" s="11">
        <v>419447</v>
      </c>
      <c r="Q207" s="11">
        <v>419939</v>
      </c>
      <c r="R207" s="11">
        <v>421214</v>
      </c>
      <c r="S207" s="11">
        <v>422255</v>
      </c>
      <c r="T207" s="11">
        <v>422904</v>
      </c>
      <c r="U207" s="11">
        <v>424014</v>
      </c>
      <c r="V207" s="11">
        <v>425702</v>
      </c>
    </row>
    <row r="209" spans="12:34">
      <c r="L209" s="40">
        <v>0</v>
      </c>
      <c r="M209" s="41">
        <f>M3+M106</f>
        <v>6069</v>
      </c>
      <c r="N209" s="41">
        <f t="shared" ref="N209:V209" si="4">N3+N106</f>
        <v>6612</v>
      </c>
      <c r="O209" s="41">
        <f t="shared" si="4"/>
        <v>6342</v>
      </c>
      <c r="P209" s="41">
        <f t="shared" si="4"/>
        <v>6241</v>
      </c>
      <c r="Q209" s="41">
        <f t="shared" si="4"/>
        <v>6226</v>
      </c>
      <c r="R209" s="41">
        <f t="shared" si="4"/>
        <v>6306</v>
      </c>
      <c r="S209" s="41">
        <f t="shared" si="4"/>
        <v>6378</v>
      </c>
      <c r="T209" s="41">
        <f t="shared" si="4"/>
        <v>6395</v>
      </c>
      <c r="U209" s="41">
        <f t="shared" si="4"/>
        <v>6558</v>
      </c>
      <c r="V209" s="41">
        <f t="shared" si="4"/>
        <v>6657</v>
      </c>
      <c r="W209" s="42">
        <f>X3</f>
        <v>6573</v>
      </c>
      <c r="X209" s="42">
        <f t="shared" ref="X209:AH209" si="5">Y3</f>
        <v>7071</v>
      </c>
      <c r="Y209" s="42">
        <f t="shared" si="5"/>
        <v>7103</v>
      </c>
      <c r="Z209" s="42">
        <f t="shared" si="5"/>
        <v>7536</v>
      </c>
      <c r="AA209" s="42">
        <f t="shared" si="5"/>
        <v>7679</v>
      </c>
      <c r="AB209" s="42">
        <f t="shared" si="5"/>
        <v>7743</v>
      </c>
      <c r="AC209" s="42">
        <f t="shared" si="5"/>
        <v>7983</v>
      </c>
      <c r="AD209" s="42">
        <f t="shared" si="5"/>
        <v>8165</v>
      </c>
      <c r="AE209" s="42">
        <f t="shared" si="5"/>
        <v>7754</v>
      </c>
      <c r="AF209" s="42">
        <f t="shared" si="5"/>
        <v>7802</v>
      </c>
      <c r="AG209" s="42">
        <f t="shared" si="5"/>
        <v>7484</v>
      </c>
      <c r="AH209" s="42">
        <f t="shared" si="5"/>
        <v>7462</v>
      </c>
    </row>
    <row r="210" spans="12:34">
      <c r="L210" s="40">
        <v>1</v>
      </c>
      <c r="M210" s="41">
        <f t="shared" ref="M210:V225" si="6">M4+M107</f>
        <v>6094</v>
      </c>
      <c r="N210" s="41">
        <f t="shared" si="6"/>
        <v>6128</v>
      </c>
      <c r="O210" s="41">
        <f t="shared" si="6"/>
        <v>6658</v>
      </c>
      <c r="P210" s="41">
        <f t="shared" si="6"/>
        <v>6391</v>
      </c>
      <c r="Q210" s="41">
        <f t="shared" si="6"/>
        <v>6251</v>
      </c>
      <c r="R210" s="41">
        <f t="shared" si="6"/>
        <v>6257</v>
      </c>
      <c r="S210" s="41">
        <f t="shared" si="6"/>
        <v>6326</v>
      </c>
      <c r="T210" s="41">
        <f t="shared" si="6"/>
        <v>6361</v>
      </c>
      <c r="U210" s="41">
        <f t="shared" si="6"/>
        <v>6421</v>
      </c>
      <c r="V210" s="41">
        <f t="shared" si="6"/>
        <v>6597</v>
      </c>
      <c r="W210" s="42">
        <f t="shared" ref="W210:AH225" si="7">X4</f>
        <v>6641</v>
      </c>
      <c r="X210" s="42">
        <f t="shared" si="7"/>
        <v>6679</v>
      </c>
      <c r="Y210" s="42">
        <f t="shared" si="7"/>
        <v>7108</v>
      </c>
      <c r="Z210" s="42">
        <f t="shared" si="7"/>
        <v>7167</v>
      </c>
      <c r="AA210" s="42">
        <f t="shared" si="7"/>
        <v>7562</v>
      </c>
      <c r="AB210" s="42">
        <f t="shared" si="7"/>
        <v>7698</v>
      </c>
      <c r="AC210" s="42">
        <f t="shared" si="7"/>
        <v>7843</v>
      </c>
      <c r="AD210" s="42">
        <f t="shared" si="7"/>
        <v>8007</v>
      </c>
      <c r="AE210" s="42">
        <f t="shared" si="7"/>
        <v>8173</v>
      </c>
      <c r="AF210" s="42">
        <f t="shared" si="7"/>
        <v>7768</v>
      </c>
      <c r="AG210" s="42">
        <f t="shared" si="7"/>
        <v>7803</v>
      </c>
      <c r="AH210" s="42">
        <f t="shared" si="7"/>
        <v>7574</v>
      </c>
    </row>
    <row r="211" spans="12:34">
      <c r="L211" s="40">
        <v>2</v>
      </c>
      <c r="M211" s="41">
        <f t="shared" si="6"/>
        <v>6391</v>
      </c>
      <c r="N211" s="41">
        <f t="shared" si="6"/>
        <v>6139</v>
      </c>
      <c r="O211" s="41">
        <f t="shared" si="6"/>
        <v>6184</v>
      </c>
      <c r="P211" s="41">
        <f t="shared" si="6"/>
        <v>6710</v>
      </c>
      <c r="Q211" s="41">
        <f t="shared" si="6"/>
        <v>6428</v>
      </c>
      <c r="R211" s="41">
        <f t="shared" si="6"/>
        <v>6292</v>
      </c>
      <c r="S211" s="41">
        <f t="shared" si="6"/>
        <v>6291</v>
      </c>
      <c r="T211" s="41">
        <f t="shared" si="6"/>
        <v>6350</v>
      </c>
      <c r="U211" s="41">
        <f t="shared" si="6"/>
        <v>6378</v>
      </c>
      <c r="V211" s="41">
        <f t="shared" si="6"/>
        <v>6463</v>
      </c>
      <c r="W211" s="42">
        <f t="shared" si="7"/>
        <v>6636</v>
      </c>
      <c r="X211" s="42">
        <f t="shared" si="7"/>
        <v>6728</v>
      </c>
      <c r="Y211" s="42">
        <f t="shared" si="7"/>
        <v>6795</v>
      </c>
      <c r="Z211" s="42">
        <f t="shared" si="7"/>
        <v>7110</v>
      </c>
      <c r="AA211" s="42">
        <f t="shared" si="7"/>
        <v>7214</v>
      </c>
      <c r="AB211" s="42">
        <f t="shared" si="7"/>
        <v>7573</v>
      </c>
      <c r="AC211" s="42">
        <f t="shared" si="7"/>
        <v>7769</v>
      </c>
      <c r="AD211" s="42">
        <f t="shared" si="7"/>
        <v>7883</v>
      </c>
      <c r="AE211" s="42">
        <f t="shared" si="7"/>
        <v>8044</v>
      </c>
      <c r="AF211" s="42">
        <f t="shared" si="7"/>
        <v>8181</v>
      </c>
      <c r="AG211" s="42">
        <f t="shared" si="7"/>
        <v>7776</v>
      </c>
      <c r="AH211" s="42">
        <f t="shared" si="7"/>
        <v>7786</v>
      </c>
    </row>
    <row r="212" spans="12:34">
      <c r="L212" s="40">
        <v>3</v>
      </c>
      <c r="M212" s="41">
        <f t="shared" si="6"/>
        <v>6504</v>
      </c>
      <c r="N212" s="41">
        <f t="shared" si="6"/>
        <v>6450</v>
      </c>
      <c r="O212" s="41">
        <f t="shared" si="6"/>
        <v>6216</v>
      </c>
      <c r="P212" s="41">
        <f t="shared" si="6"/>
        <v>6244</v>
      </c>
      <c r="Q212" s="41">
        <f t="shared" si="6"/>
        <v>6739</v>
      </c>
      <c r="R212" s="41">
        <f t="shared" si="6"/>
        <v>6479</v>
      </c>
      <c r="S212" s="41">
        <f t="shared" si="6"/>
        <v>6330</v>
      </c>
      <c r="T212" s="41">
        <f t="shared" si="6"/>
        <v>6316</v>
      </c>
      <c r="U212" s="41">
        <f t="shared" si="6"/>
        <v>6385</v>
      </c>
      <c r="V212" s="41">
        <f t="shared" si="6"/>
        <v>6403</v>
      </c>
      <c r="W212" s="42">
        <f t="shared" si="7"/>
        <v>6476</v>
      </c>
      <c r="X212" s="42">
        <f t="shared" si="7"/>
        <v>6714</v>
      </c>
      <c r="Y212" s="42">
        <f t="shared" si="7"/>
        <v>6878</v>
      </c>
      <c r="Z212" s="42">
        <f t="shared" si="7"/>
        <v>6877</v>
      </c>
      <c r="AA212" s="42">
        <f t="shared" si="7"/>
        <v>7211</v>
      </c>
      <c r="AB212" s="42">
        <f t="shared" si="7"/>
        <v>7269</v>
      </c>
      <c r="AC212" s="42">
        <f t="shared" si="7"/>
        <v>7590</v>
      </c>
      <c r="AD212" s="42">
        <f t="shared" si="7"/>
        <v>7829</v>
      </c>
      <c r="AE212" s="42">
        <f t="shared" si="7"/>
        <v>7916</v>
      </c>
      <c r="AF212" s="42">
        <f t="shared" si="7"/>
        <v>8059</v>
      </c>
      <c r="AG212" s="42">
        <f t="shared" si="7"/>
        <v>8161</v>
      </c>
      <c r="AH212" s="42">
        <f t="shared" si="7"/>
        <v>7787</v>
      </c>
    </row>
    <row r="213" spans="12:34">
      <c r="L213" s="40">
        <v>4</v>
      </c>
      <c r="M213" s="41">
        <f t="shared" si="6"/>
        <v>6230</v>
      </c>
      <c r="N213" s="41">
        <f t="shared" si="6"/>
        <v>6534</v>
      </c>
      <c r="O213" s="41">
        <f t="shared" si="6"/>
        <v>6503</v>
      </c>
      <c r="P213" s="41">
        <f t="shared" si="6"/>
        <v>6276</v>
      </c>
      <c r="Q213" s="41">
        <f t="shared" si="6"/>
        <v>6307</v>
      </c>
      <c r="R213" s="41">
        <f t="shared" si="6"/>
        <v>6785</v>
      </c>
      <c r="S213" s="41">
        <f t="shared" si="6"/>
        <v>6524</v>
      </c>
      <c r="T213" s="41">
        <f t="shared" si="6"/>
        <v>6354</v>
      </c>
      <c r="U213" s="41">
        <f t="shared" si="6"/>
        <v>6384</v>
      </c>
      <c r="V213" s="41">
        <f t="shared" si="6"/>
        <v>6433</v>
      </c>
      <c r="W213" s="42">
        <f t="shared" si="7"/>
        <v>6422</v>
      </c>
      <c r="X213" s="42">
        <f t="shared" si="7"/>
        <v>6540</v>
      </c>
      <c r="Y213" s="42">
        <f t="shared" si="7"/>
        <v>6808</v>
      </c>
      <c r="Z213" s="42">
        <f t="shared" si="7"/>
        <v>6958</v>
      </c>
      <c r="AA213" s="42">
        <f t="shared" si="7"/>
        <v>6964</v>
      </c>
      <c r="AB213" s="42">
        <f t="shared" si="7"/>
        <v>7224</v>
      </c>
      <c r="AC213" s="42">
        <f t="shared" si="7"/>
        <v>7377</v>
      </c>
      <c r="AD213" s="42">
        <f t="shared" si="7"/>
        <v>7629</v>
      </c>
      <c r="AE213" s="42">
        <f t="shared" si="7"/>
        <v>7863</v>
      </c>
      <c r="AF213" s="42">
        <f t="shared" si="7"/>
        <v>7926</v>
      </c>
      <c r="AG213" s="42">
        <f t="shared" si="7"/>
        <v>8060</v>
      </c>
      <c r="AH213" s="42">
        <f t="shared" si="7"/>
        <v>8204</v>
      </c>
    </row>
    <row r="214" spans="12:34">
      <c r="L214" s="40">
        <v>5</v>
      </c>
      <c r="M214" s="41">
        <f t="shared" si="6"/>
        <v>6448</v>
      </c>
      <c r="N214" s="41">
        <f t="shared" si="6"/>
        <v>6297</v>
      </c>
      <c r="O214" s="41">
        <f t="shared" si="6"/>
        <v>6608</v>
      </c>
      <c r="P214" s="41">
        <f t="shared" si="6"/>
        <v>6554</v>
      </c>
      <c r="Q214" s="41">
        <f t="shared" si="6"/>
        <v>6349</v>
      </c>
      <c r="R214" s="41">
        <f t="shared" si="6"/>
        <v>6409</v>
      </c>
      <c r="S214" s="41">
        <f t="shared" si="6"/>
        <v>6821</v>
      </c>
      <c r="T214" s="41">
        <f t="shared" si="6"/>
        <v>6572</v>
      </c>
      <c r="U214" s="41">
        <f t="shared" si="6"/>
        <v>6394</v>
      </c>
      <c r="V214" s="41">
        <f t="shared" si="6"/>
        <v>6458</v>
      </c>
      <c r="W214" s="42">
        <f t="shared" si="7"/>
        <v>6479</v>
      </c>
      <c r="X214" s="42">
        <f t="shared" si="7"/>
        <v>6512</v>
      </c>
      <c r="Y214" s="42">
        <f t="shared" si="7"/>
        <v>6644</v>
      </c>
      <c r="Z214" s="42">
        <f t="shared" si="7"/>
        <v>6873</v>
      </c>
      <c r="AA214" s="42">
        <f t="shared" si="7"/>
        <v>7074</v>
      </c>
      <c r="AB214" s="42">
        <f t="shared" si="7"/>
        <v>7057</v>
      </c>
      <c r="AC214" s="42">
        <f t="shared" si="7"/>
        <v>7335</v>
      </c>
      <c r="AD214" s="42">
        <f t="shared" si="7"/>
        <v>7467</v>
      </c>
      <c r="AE214" s="42">
        <f t="shared" si="7"/>
        <v>7663</v>
      </c>
      <c r="AF214" s="42">
        <f t="shared" si="7"/>
        <v>7906</v>
      </c>
      <c r="AG214" s="42">
        <f t="shared" si="7"/>
        <v>7958</v>
      </c>
      <c r="AH214" s="42">
        <f t="shared" si="7"/>
        <v>8130</v>
      </c>
    </row>
    <row r="215" spans="12:34">
      <c r="L215" s="40">
        <v>6</v>
      </c>
      <c r="M215" s="41">
        <f t="shared" si="6"/>
        <v>6791</v>
      </c>
      <c r="N215" s="41">
        <f t="shared" si="6"/>
        <v>6521</v>
      </c>
      <c r="O215" s="41">
        <f t="shared" si="6"/>
        <v>6352</v>
      </c>
      <c r="P215" s="41">
        <f t="shared" si="6"/>
        <v>6684</v>
      </c>
      <c r="Q215" s="41">
        <f t="shared" si="6"/>
        <v>6607</v>
      </c>
      <c r="R215" s="41">
        <f t="shared" si="6"/>
        <v>6474</v>
      </c>
      <c r="S215" s="41">
        <f t="shared" si="6"/>
        <v>6485</v>
      </c>
      <c r="T215" s="41">
        <f t="shared" si="6"/>
        <v>6876</v>
      </c>
      <c r="U215" s="41">
        <f t="shared" si="6"/>
        <v>6606</v>
      </c>
      <c r="V215" s="41">
        <f t="shared" si="6"/>
        <v>6437</v>
      </c>
      <c r="W215" s="42">
        <f t="shared" si="7"/>
        <v>6507</v>
      </c>
      <c r="X215" s="42">
        <f t="shared" si="7"/>
        <v>6580</v>
      </c>
      <c r="Y215" s="42">
        <f t="shared" si="7"/>
        <v>6595</v>
      </c>
      <c r="Z215" s="42">
        <f t="shared" si="7"/>
        <v>6740</v>
      </c>
      <c r="AA215" s="42">
        <f t="shared" si="7"/>
        <v>7010</v>
      </c>
      <c r="AB215" s="42">
        <f t="shared" si="7"/>
        <v>7183</v>
      </c>
      <c r="AC215" s="42">
        <f t="shared" si="7"/>
        <v>7193</v>
      </c>
      <c r="AD215" s="42">
        <f t="shared" si="7"/>
        <v>7393</v>
      </c>
      <c r="AE215" s="42">
        <f t="shared" si="7"/>
        <v>7485</v>
      </c>
      <c r="AF215" s="42">
        <f t="shared" si="7"/>
        <v>7670</v>
      </c>
      <c r="AG215" s="42">
        <f t="shared" si="7"/>
        <v>7967</v>
      </c>
      <c r="AH215" s="42">
        <f t="shared" si="7"/>
        <v>8006</v>
      </c>
    </row>
    <row r="216" spans="12:34">
      <c r="L216" s="40">
        <v>7</v>
      </c>
      <c r="M216" s="41">
        <f t="shared" si="6"/>
        <v>6805</v>
      </c>
      <c r="N216" s="41">
        <f t="shared" si="6"/>
        <v>6828</v>
      </c>
      <c r="O216" s="41">
        <f t="shared" si="6"/>
        <v>6587</v>
      </c>
      <c r="P216" s="41">
        <f t="shared" si="6"/>
        <v>6399</v>
      </c>
      <c r="Q216" s="41">
        <f t="shared" si="6"/>
        <v>6740</v>
      </c>
      <c r="R216" s="41">
        <f t="shared" si="6"/>
        <v>6690</v>
      </c>
      <c r="S216" s="41">
        <f t="shared" si="6"/>
        <v>6590</v>
      </c>
      <c r="T216" s="41">
        <f t="shared" si="6"/>
        <v>6591</v>
      </c>
      <c r="U216" s="41">
        <f t="shared" si="6"/>
        <v>6937</v>
      </c>
      <c r="V216" s="41">
        <f t="shared" si="6"/>
        <v>6692</v>
      </c>
      <c r="W216" s="42">
        <f t="shared" si="7"/>
        <v>6460</v>
      </c>
      <c r="X216" s="42">
        <f t="shared" si="7"/>
        <v>6612</v>
      </c>
      <c r="Y216" s="42">
        <f t="shared" si="7"/>
        <v>6671</v>
      </c>
      <c r="Z216" s="42">
        <f t="shared" si="7"/>
        <v>6668</v>
      </c>
      <c r="AA216" s="42">
        <f t="shared" si="7"/>
        <v>6887</v>
      </c>
      <c r="AB216" s="42">
        <f t="shared" si="7"/>
        <v>7067</v>
      </c>
      <c r="AC216" s="42">
        <f t="shared" si="7"/>
        <v>7326</v>
      </c>
      <c r="AD216" s="42">
        <f t="shared" si="7"/>
        <v>7266</v>
      </c>
      <c r="AE216" s="42">
        <f t="shared" si="7"/>
        <v>7490</v>
      </c>
      <c r="AF216" s="42">
        <f t="shared" si="7"/>
        <v>7520</v>
      </c>
      <c r="AG216" s="42">
        <f t="shared" si="7"/>
        <v>7672</v>
      </c>
      <c r="AH216" s="42">
        <f t="shared" si="7"/>
        <v>7937</v>
      </c>
    </row>
    <row r="217" spans="12:34">
      <c r="L217" s="40">
        <v>8</v>
      </c>
      <c r="M217" s="41">
        <f t="shared" si="6"/>
        <v>7494</v>
      </c>
      <c r="N217" s="41">
        <f t="shared" si="6"/>
        <v>6856</v>
      </c>
      <c r="O217" s="41">
        <f t="shared" si="6"/>
        <v>6883</v>
      </c>
      <c r="P217" s="41">
        <f t="shared" si="6"/>
        <v>6621</v>
      </c>
      <c r="Q217" s="41">
        <f t="shared" si="6"/>
        <v>6432</v>
      </c>
      <c r="R217" s="41">
        <f t="shared" si="6"/>
        <v>6825</v>
      </c>
      <c r="S217" s="41">
        <f t="shared" si="6"/>
        <v>6768</v>
      </c>
      <c r="T217" s="41">
        <f t="shared" si="6"/>
        <v>6715</v>
      </c>
      <c r="U217" s="41">
        <f t="shared" si="6"/>
        <v>6708</v>
      </c>
      <c r="V217" s="41">
        <f t="shared" si="6"/>
        <v>7011</v>
      </c>
      <c r="W217" s="42">
        <f t="shared" si="7"/>
        <v>6714</v>
      </c>
      <c r="X217" s="42">
        <f t="shared" si="7"/>
        <v>6568</v>
      </c>
      <c r="Y217" s="42">
        <f t="shared" si="7"/>
        <v>6708</v>
      </c>
      <c r="Z217" s="42">
        <f t="shared" si="7"/>
        <v>6745</v>
      </c>
      <c r="AA217" s="42">
        <f t="shared" si="7"/>
        <v>6818</v>
      </c>
      <c r="AB217" s="42">
        <f t="shared" si="7"/>
        <v>6962</v>
      </c>
      <c r="AC217" s="42">
        <f t="shared" si="7"/>
        <v>7214</v>
      </c>
      <c r="AD217" s="42">
        <f t="shared" si="7"/>
        <v>7403</v>
      </c>
      <c r="AE217" s="42">
        <f t="shared" si="7"/>
        <v>7347</v>
      </c>
      <c r="AF217" s="42">
        <f t="shared" si="7"/>
        <v>7539</v>
      </c>
      <c r="AG217" s="42">
        <f t="shared" si="7"/>
        <v>7550</v>
      </c>
      <c r="AH217" s="42">
        <f t="shared" si="7"/>
        <v>7736</v>
      </c>
    </row>
    <row r="218" spans="12:34">
      <c r="L218" s="40">
        <v>9</v>
      </c>
      <c r="M218" s="41">
        <f t="shared" si="6"/>
        <v>7295</v>
      </c>
      <c r="N218" s="41">
        <f t="shared" si="6"/>
        <v>7557</v>
      </c>
      <c r="O218" s="41">
        <f t="shared" si="6"/>
        <v>6904</v>
      </c>
      <c r="P218" s="41">
        <f t="shared" si="6"/>
        <v>6941</v>
      </c>
      <c r="Q218" s="41">
        <f t="shared" si="6"/>
        <v>6677</v>
      </c>
      <c r="R218" s="41">
        <f t="shared" si="6"/>
        <v>6506</v>
      </c>
      <c r="S218" s="41">
        <f t="shared" si="6"/>
        <v>6917</v>
      </c>
      <c r="T218" s="41">
        <f t="shared" si="6"/>
        <v>6850</v>
      </c>
      <c r="U218" s="41">
        <f t="shared" si="6"/>
        <v>6850</v>
      </c>
      <c r="V218" s="41">
        <f t="shared" si="6"/>
        <v>6845</v>
      </c>
      <c r="W218" s="42">
        <f t="shared" si="7"/>
        <v>7074</v>
      </c>
      <c r="X218" s="42">
        <f t="shared" si="7"/>
        <v>6807</v>
      </c>
      <c r="Y218" s="42">
        <f t="shared" si="7"/>
        <v>6684</v>
      </c>
      <c r="Z218" s="42">
        <f t="shared" si="7"/>
        <v>6814</v>
      </c>
      <c r="AA218" s="42">
        <f t="shared" si="7"/>
        <v>6874</v>
      </c>
      <c r="AB218" s="42">
        <f t="shared" si="7"/>
        <v>6885</v>
      </c>
      <c r="AC218" s="42">
        <f t="shared" si="7"/>
        <v>7121</v>
      </c>
      <c r="AD218" s="42">
        <f t="shared" si="7"/>
        <v>7319</v>
      </c>
      <c r="AE218" s="42">
        <f t="shared" si="7"/>
        <v>7508</v>
      </c>
      <c r="AF218" s="42">
        <f t="shared" si="7"/>
        <v>7409</v>
      </c>
      <c r="AG218" s="42">
        <f t="shared" si="7"/>
        <v>7565</v>
      </c>
      <c r="AH218" s="42">
        <f t="shared" si="7"/>
        <v>7556</v>
      </c>
    </row>
    <row r="219" spans="12:34">
      <c r="L219" s="40">
        <v>10</v>
      </c>
      <c r="M219" s="41">
        <f t="shared" si="6"/>
        <v>7703</v>
      </c>
      <c r="N219" s="41">
        <f t="shared" si="6"/>
        <v>7343</v>
      </c>
      <c r="O219" s="41">
        <f t="shared" si="6"/>
        <v>7600</v>
      </c>
      <c r="P219" s="41">
        <f t="shared" si="6"/>
        <v>6946</v>
      </c>
      <c r="Q219" s="41">
        <f t="shared" si="6"/>
        <v>6989</v>
      </c>
      <c r="R219" s="41">
        <f t="shared" si="6"/>
        <v>6746</v>
      </c>
      <c r="S219" s="41">
        <f t="shared" si="6"/>
        <v>6559</v>
      </c>
      <c r="T219" s="41">
        <f t="shared" si="6"/>
        <v>7003</v>
      </c>
      <c r="U219" s="41">
        <f t="shared" si="6"/>
        <v>6942</v>
      </c>
      <c r="V219" s="41">
        <f t="shared" si="6"/>
        <v>6977</v>
      </c>
      <c r="W219" s="42">
        <f t="shared" si="7"/>
        <v>6918</v>
      </c>
      <c r="X219" s="42">
        <f t="shared" si="7"/>
        <v>7159</v>
      </c>
      <c r="Y219" s="42">
        <f t="shared" si="7"/>
        <v>6877</v>
      </c>
      <c r="Z219" s="42">
        <f t="shared" si="7"/>
        <v>6766</v>
      </c>
      <c r="AA219" s="42">
        <f t="shared" si="7"/>
        <v>6924</v>
      </c>
      <c r="AB219" s="42">
        <f t="shared" si="7"/>
        <v>6951</v>
      </c>
      <c r="AC219" s="42">
        <f t="shared" si="7"/>
        <v>7044</v>
      </c>
      <c r="AD219" s="42">
        <f t="shared" si="7"/>
        <v>7224</v>
      </c>
      <c r="AE219" s="42">
        <f t="shared" si="7"/>
        <v>7388</v>
      </c>
      <c r="AF219" s="42">
        <f t="shared" si="7"/>
        <v>7552</v>
      </c>
      <c r="AG219" s="42">
        <f t="shared" si="7"/>
        <v>7426</v>
      </c>
      <c r="AH219" s="42">
        <f t="shared" si="7"/>
        <v>7622</v>
      </c>
    </row>
    <row r="220" spans="12:34">
      <c r="L220" s="40">
        <v>11</v>
      </c>
      <c r="M220" s="41">
        <f t="shared" si="6"/>
        <v>7743</v>
      </c>
      <c r="N220" s="41">
        <f t="shared" si="6"/>
        <v>7733</v>
      </c>
      <c r="O220" s="41">
        <f t="shared" si="6"/>
        <v>7405</v>
      </c>
      <c r="P220" s="41">
        <f t="shared" si="6"/>
        <v>7661</v>
      </c>
      <c r="Q220" s="41">
        <f t="shared" si="6"/>
        <v>6982</v>
      </c>
      <c r="R220" s="41">
        <f t="shared" si="6"/>
        <v>7090</v>
      </c>
      <c r="S220" s="41">
        <f t="shared" si="6"/>
        <v>6819</v>
      </c>
      <c r="T220" s="41">
        <f t="shared" si="6"/>
        <v>6622</v>
      </c>
      <c r="U220" s="41">
        <f t="shared" si="6"/>
        <v>7095</v>
      </c>
      <c r="V220" s="41">
        <f t="shared" si="6"/>
        <v>7050</v>
      </c>
      <c r="W220" s="42">
        <f t="shared" si="7"/>
        <v>7104</v>
      </c>
      <c r="X220" s="42">
        <f t="shared" si="7"/>
        <v>6990</v>
      </c>
      <c r="Y220" s="42">
        <f t="shared" si="7"/>
        <v>7243</v>
      </c>
      <c r="Z220" s="42">
        <f t="shared" si="7"/>
        <v>6999</v>
      </c>
      <c r="AA220" s="42">
        <f t="shared" si="7"/>
        <v>6875</v>
      </c>
      <c r="AB220" s="42">
        <f t="shared" si="7"/>
        <v>7003</v>
      </c>
      <c r="AC220" s="42">
        <f t="shared" si="7"/>
        <v>7124</v>
      </c>
      <c r="AD220" s="42">
        <f t="shared" si="7"/>
        <v>7164</v>
      </c>
      <c r="AE220" s="42">
        <f t="shared" si="7"/>
        <v>7313</v>
      </c>
      <c r="AF220" s="42">
        <f t="shared" si="7"/>
        <v>7439</v>
      </c>
      <c r="AG220" s="42">
        <f t="shared" si="7"/>
        <v>7594</v>
      </c>
      <c r="AH220" s="42">
        <f t="shared" si="7"/>
        <v>7492</v>
      </c>
    </row>
    <row r="221" spans="12:34">
      <c r="L221" s="40">
        <v>12</v>
      </c>
      <c r="M221" s="41">
        <f t="shared" si="6"/>
        <v>8076</v>
      </c>
      <c r="N221" s="41">
        <f t="shared" si="6"/>
        <v>7785</v>
      </c>
      <c r="O221" s="41">
        <f t="shared" si="6"/>
        <v>7784</v>
      </c>
      <c r="P221" s="41">
        <f t="shared" si="6"/>
        <v>7462</v>
      </c>
      <c r="Q221" s="41">
        <f t="shared" si="6"/>
        <v>7699</v>
      </c>
      <c r="R221" s="41">
        <f t="shared" si="6"/>
        <v>7041</v>
      </c>
      <c r="S221" s="41">
        <f t="shared" si="6"/>
        <v>7165</v>
      </c>
      <c r="T221" s="41">
        <f t="shared" si="6"/>
        <v>6909</v>
      </c>
      <c r="U221" s="41">
        <f t="shared" si="6"/>
        <v>6688</v>
      </c>
      <c r="V221" s="41">
        <f t="shared" si="6"/>
        <v>7189</v>
      </c>
      <c r="W221" s="42">
        <f t="shared" si="7"/>
        <v>7109</v>
      </c>
      <c r="X221" s="42">
        <f t="shared" si="7"/>
        <v>7153</v>
      </c>
      <c r="Y221" s="42">
        <f t="shared" si="7"/>
        <v>7057</v>
      </c>
      <c r="Z221" s="42">
        <f t="shared" si="7"/>
        <v>7333</v>
      </c>
      <c r="AA221" s="42">
        <f t="shared" si="7"/>
        <v>7116</v>
      </c>
      <c r="AB221" s="42">
        <f t="shared" si="7"/>
        <v>6945</v>
      </c>
      <c r="AC221" s="42">
        <f t="shared" si="7"/>
        <v>7119</v>
      </c>
      <c r="AD221" s="42">
        <f t="shared" si="7"/>
        <v>7226</v>
      </c>
      <c r="AE221" s="42">
        <f t="shared" si="7"/>
        <v>7259</v>
      </c>
      <c r="AF221" s="42">
        <f t="shared" si="7"/>
        <v>7371</v>
      </c>
      <c r="AG221" s="42">
        <f t="shared" si="7"/>
        <v>7492</v>
      </c>
      <c r="AH221" s="42">
        <f t="shared" si="7"/>
        <v>7632</v>
      </c>
    </row>
    <row r="222" spans="12:34">
      <c r="L222" s="40">
        <v>13</v>
      </c>
      <c r="M222" s="41">
        <f t="shared" si="6"/>
        <v>8740</v>
      </c>
      <c r="N222" s="41">
        <f t="shared" si="6"/>
        <v>8100</v>
      </c>
      <c r="O222" s="41">
        <f t="shared" si="6"/>
        <v>7833</v>
      </c>
      <c r="P222" s="41">
        <f t="shared" si="6"/>
        <v>7835</v>
      </c>
      <c r="Q222" s="41">
        <f t="shared" si="6"/>
        <v>7509</v>
      </c>
      <c r="R222" s="41">
        <f t="shared" si="6"/>
        <v>7764</v>
      </c>
      <c r="S222" s="41">
        <f t="shared" si="6"/>
        <v>7094</v>
      </c>
      <c r="T222" s="41">
        <f t="shared" si="6"/>
        <v>7244</v>
      </c>
      <c r="U222" s="41">
        <f t="shared" si="6"/>
        <v>7024</v>
      </c>
      <c r="V222" s="41">
        <f t="shared" si="6"/>
        <v>6755</v>
      </c>
      <c r="W222" s="42">
        <f t="shared" si="7"/>
        <v>7267</v>
      </c>
      <c r="X222" s="42">
        <f t="shared" si="7"/>
        <v>7154</v>
      </c>
      <c r="Y222" s="42">
        <f t="shared" si="7"/>
        <v>7207</v>
      </c>
      <c r="Z222" s="42">
        <f t="shared" si="7"/>
        <v>7156</v>
      </c>
      <c r="AA222" s="42">
        <f t="shared" si="7"/>
        <v>7462</v>
      </c>
      <c r="AB222" s="42">
        <f t="shared" si="7"/>
        <v>7187</v>
      </c>
      <c r="AC222" s="42">
        <f t="shared" si="7"/>
        <v>7082</v>
      </c>
      <c r="AD222" s="42">
        <f t="shared" si="7"/>
        <v>7222</v>
      </c>
      <c r="AE222" s="42">
        <f t="shared" si="7"/>
        <v>7321</v>
      </c>
      <c r="AF222" s="42">
        <f t="shared" si="7"/>
        <v>7310</v>
      </c>
      <c r="AG222" s="42">
        <f t="shared" si="7"/>
        <v>7417</v>
      </c>
      <c r="AH222" s="42">
        <f t="shared" si="7"/>
        <v>7534</v>
      </c>
    </row>
    <row r="223" spans="12:34">
      <c r="L223" s="40">
        <v>14</v>
      </c>
      <c r="M223" s="41">
        <f t="shared" si="6"/>
        <v>9109</v>
      </c>
      <c r="N223" s="41">
        <f t="shared" si="6"/>
        <v>8765</v>
      </c>
      <c r="O223" s="41">
        <f t="shared" si="6"/>
        <v>8150</v>
      </c>
      <c r="P223" s="41">
        <f t="shared" si="6"/>
        <v>7890</v>
      </c>
      <c r="Q223" s="41">
        <f t="shared" si="6"/>
        <v>7876</v>
      </c>
      <c r="R223" s="41">
        <f t="shared" si="6"/>
        <v>7593</v>
      </c>
      <c r="S223" s="41">
        <f t="shared" si="6"/>
        <v>7820</v>
      </c>
      <c r="T223" s="41">
        <f t="shared" si="6"/>
        <v>7162</v>
      </c>
      <c r="U223" s="41">
        <f t="shared" si="6"/>
        <v>7331</v>
      </c>
      <c r="V223" s="41">
        <f t="shared" si="6"/>
        <v>7108</v>
      </c>
      <c r="W223" s="42">
        <f t="shared" si="7"/>
        <v>6815</v>
      </c>
      <c r="X223" s="42">
        <f t="shared" si="7"/>
        <v>7319</v>
      </c>
      <c r="Y223" s="42">
        <f t="shared" si="7"/>
        <v>7199</v>
      </c>
      <c r="Z223" s="42">
        <f t="shared" si="7"/>
        <v>7279</v>
      </c>
      <c r="AA223" s="42">
        <f t="shared" si="7"/>
        <v>7263</v>
      </c>
      <c r="AB223" s="42">
        <f t="shared" si="7"/>
        <v>7552</v>
      </c>
      <c r="AC223" s="42">
        <f t="shared" si="7"/>
        <v>7308</v>
      </c>
      <c r="AD223" s="42">
        <f t="shared" si="7"/>
        <v>7210</v>
      </c>
      <c r="AE223" s="42">
        <f t="shared" si="7"/>
        <v>7308</v>
      </c>
      <c r="AF223" s="42">
        <f t="shared" si="7"/>
        <v>7389</v>
      </c>
      <c r="AG223" s="42">
        <f t="shared" si="7"/>
        <v>7314</v>
      </c>
      <c r="AH223" s="42">
        <f t="shared" si="7"/>
        <v>7452</v>
      </c>
    </row>
    <row r="224" spans="12:34">
      <c r="L224" s="40">
        <v>15</v>
      </c>
      <c r="M224" s="41">
        <f t="shared" si="6"/>
        <v>9644</v>
      </c>
      <c r="N224" s="41">
        <f t="shared" si="6"/>
        <v>9121</v>
      </c>
      <c r="O224" s="41">
        <f t="shared" si="6"/>
        <v>8778</v>
      </c>
      <c r="P224" s="41">
        <f t="shared" si="6"/>
        <v>8206</v>
      </c>
      <c r="Q224" s="41">
        <f t="shared" si="6"/>
        <v>7938</v>
      </c>
      <c r="R224" s="41">
        <f t="shared" si="6"/>
        <v>7956</v>
      </c>
      <c r="S224" s="41">
        <f t="shared" si="6"/>
        <v>7680</v>
      </c>
      <c r="T224" s="41">
        <f t="shared" si="6"/>
        <v>7878</v>
      </c>
      <c r="U224" s="41">
        <f t="shared" si="6"/>
        <v>7234</v>
      </c>
      <c r="V224" s="41">
        <f t="shared" si="6"/>
        <v>7418</v>
      </c>
      <c r="W224" s="42">
        <f t="shared" si="7"/>
        <v>7160</v>
      </c>
      <c r="X224" s="42">
        <f t="shared" si="7"/>
        <v>6855</v>
      </c>
      <c r="Y224" s="42">
        <f t="shared" si="7"/>
        <v>7368</v>
      </c>
      <c r="Z224" s="42">
        <f t="shared" si="7"/>
        <v>7292</v>
      </c>
      <c r="AA224" s="42">
        <f t="shared" si="7"/>
        <v>7352</v>
      </c>
      <c r="AB224" s="42">
        <f t="shared" si="7"/>
        <v>7308</v>
      </c>
      <c r="AC224" s="42">
        <f t="shared" si="7"/>
        <v>7670</v>
      </c>
      <c r="AD224" s="42">
        <f t="shared" si="7"/>
        <v>7418</v>
      </c>
      <c r="AE224" s="42">
        <f t="shared" si="7"/>
        <v>7314</v>
      </c>
      <c r="AF224" s="42">
        <f t="shared" si="7"/>
        <v>7386</v>
      </c>
      <c r="AG224" s="42">
        <f t="shared" si="7"/>
        <v>7374</v>
      </c>
      <c r="AH224" s="42">
        <f t="shared" si="7"/>
        <v>7364</v>
      </c>
    </row>
    <row r="225" spans="12:34">
      <c r="L225" s="40">
        <v>16</v>
      </c>
      <c r="M225" s="41">
        <f t="shared" si="6"/>
        <v>10124</v>
      </c>
      <c r="N225" s="41">
        <f t="shared" si="6"/>
        <v>9658</v>
      </c>
      <c r="O225" s="41">
        <f t="shared" si="6"/>
        <v>9154</v>
      </c>
      <c r="P225" s="41">
        <f t="shared" si="6"/>
        <v>8804</v>
      </c>
      <c r="Q225" s="41">
        <f t="shared" si="6"/>
        <v>8245</v>
      </c>
      <c r="R225" s="41">
        <f t="shared" si="6"/>
        <v>8020</v>
      </c>
      <c r="S225" s="41">
        <f t="shared" si="6"/>
        <v>8046</v>
      </c>
      <c r="T225" s="41">
        <f t="shared" si="6"/>
        <v>7751</v>
      </c>
      <c r="U225" s="41">
        <f t="shared" si="6"/>
        <v>7966</v>
      </c>
      <c r="V225" s="41">
        <f t="shared" si="6"/>
        <v>7293</v>
      </c>
      <c r="W225" s="42">
        <f t="shared" si="7"/>
        <v>7492</v>
      </c>
      <c r="X225" s="42">
        <f t="shared" si="7"/>
        <v>7147</v>
      </c>
      <c r="Y225" s="42">
        <f t="shared" si="7"/>
        <v>6890</v>
      </c>
      <c r="Z225" s="42">
        <f t="shared" si="7"/>
        <v>7460</v>
      </c>
      <c r="AA225" s="42">
        <f t="shared" si="7"/>
        <v>7400</v>
      </c>
      <c r="AB225" s="42">
        <f t="shared" si="7"/>
        <v>7408</v>
      </c>
      <c r="AC225" s="42">
        <f t="shared" si="7"/>
        <v>7413</v>
      </c>
      <c r="AD225" s="42">
        <f t="shared" si="7"/>
        <v>7768</v>
      </c>
      <c r="AE225" s="42">
        <f t="shared" si="7"/>
        <v>7507</v>
      </c>
      <c r="AF225" s="42">
        <f t="shared" si="7"/>
        <v>7375</v>
      </c>
      <c r="AG225" s="42">
        <f t="shared" si="7"/>
        <v>7411</v>
      </c>
      <c r="AH225" s="42">
        <f t="shared" si="7"/>
        <v>7420</v>
      </c>
    </row>
    <row r="226" spans="12:34">
      <c r="L226" s="40">
        <v>17</v>
      </c>
      <c r="M226" s="41">
        <f t="shared" ref="M226:V241" si="8">M20+M123</f>
        <v>10633</v>
      </c>
      <c r="N226" s="41">
        <f t="shared" si="8"/>
        <v>10147</v>
      </c>
      <c r="O226" s="41">
        <f t="shared" si="8"/>
        <v>9707</v>
      </c>
      <c r="P226" s="41">
        <f t="shared" si="8"/>
        <v>9200</v>
      </c>
      <c r="Q226" s="41">
        <f t="shared" si="8"/>
        <v>8834</v>
      </c>
      <c r="R226" s="41">
        <f t="shared" si="8"/>
        <v>8329</v>
      </c>
      <c r="S226" s="41">
        <f t="shared" si="8"/>
        <v>8107</v>
      </c>
      <c r="T226" s="41">
        <f t="shared" si="8"/>
        <v>8115</v>
      </c>
      <c r="U226" s="41">
        <f t="shared" si="8"/>
        <v>7833</v>
      </c>
      <c r="V226" s="41">
        <f t="shared" si="8"/>
        <v>8048</v>
      </c>
      <c r="W226" s="42">
        <f t="shared" ref="W226:AH241" si="9">X20</f>
        <v>7349</v>
      </c>
      <c r="X226" s="42">
        <f t="shared" si="9"/>
        <v>7513</v>
      </c>
      <c r="Y226" s="42">
        <f t="shared" si="9"/>
        <v>7190</v>
      </c>
      <c r="Z226" s="42">
        <f t="shared" si="9"/>
        <v>6945</v>
      </c>
      <c r="AA226" s="42">
        <f t="shared" si="9"/>
        <v>7559</v>
      </c>
      <c r="AB226" s="42">
        <f t="shared" si="9"/>
        <v>7455</v>
      </c>
      <c r="AC226" s="42">
        <f t="shared" si="9"/>
        <v>7503</v>
      </c>
      <c r="AD226" s="42">
        <f t="shared" si="9"/>
        <v>7536</v>
      </c>
      <c r="AE226" s="42">
        <f t="shared" si="9"/>
        <v>7855</v>
      </c>
      <c r="AF226" s="42">
        <f t="shared" si="9"/>
        <v>7567</v>
      </c>
      <c r="AG226" s="42">
        <f t="shared" si="9"/>
        <v>7371</v>
      </c>
      <c r="AH226" s="42">
        <f t="shared" si="9"/>
        <v>7447</v>
      </c>
    </row>
    <row r="227" spans="12:34">
      <c r="L227" s="40">
        <v>18</v>
      </c>
      <c r="M227" s="41">
        <f t="shared" si="8"/>
        <v>10665</v>
      </c>
      <c r="N227" s="41">
        <f t="shared" si="8"/>
        <v>10658</v>
      </c>
      <c r="O227" s="41">
        <f t="shared" si="8"/>
        <v>10181</v>
      </c>
      <c r="P227" s="41">
        <f t="shared" si="8"/>
        <v>9750</v>
      </c>
      <c r="Q227" s="41">
        <f t="shared" si="8"/>
        <v>9231</v>
      </c>
      <c r="R227" s="41">
        <f t="shared" si="8"/>
        <v>8897</v>
      </c>
      <c r="S227" s="41">
        <f t="shared" si="8"/>
        <v>8417</v>
      </c>
      <c r="T227" s="41">
        <f t="shared" si="8"/>
        <v>8190</v>
      </c>
      <c r="U227" s="41">
        <f t="shared" si="8"/>
        <v>8209</v>
      </c>
      <c r="V227" s="41">
        <f t="shared" si="8"/>
        <v>7945</v>
      </c>
      <c r="W227" s="42">
        <f t="shared" si="9"/>
        <v>8108</v>
      </c>
      <c r="X227" s="42">
        <f t="shared" si="9"/>
        <v>7408</v>
      </c>
      <c r="Y227" s="42">
        <f t="shared" si="9"/>
        <v>7587</v>
      </c>
      <c r="Z227" s="42">
        <f t="shared" si="9"/>
        <v>7363</v>
      </c>
      <c r="AA227" s="42">
        <f t="shared" si="9"/>
        <v>7123</v>
      </c>
      <c r="AB227" s="42">
        <f t="shared" si="9"/>
        <v>7671</v>
      </c>
      <c r="AC227" s="42">
        <f t="shared" si="9"/>
        <v>7642</v>
      </c>
      <c r="AD227" s="42">
        <f t="shared" si="9"/>
        <v>7624</v>
      </c>
      <c r="AE227" s="42">
        <f t="shared" si="9"/>
        <v>7687</v>
      </c>
      <c r="AF227" s="42">
        <f t="shared" si="9"/>
        <v>7978</v>
      </c>
      <c r="AG227" s="42">
        <f t="shared" si="9"/>
        <v>7600</v>
      </c>
      <c r="AH227" s="42">
        <f t="shared" si="9"/>
        <v>7457</v>
      </c>
    </row>
    <row r="228" spans="12:34">
      <c r="L228" s="40">
        <v>19</v>
      </c>
      <c r="M228" s="41">
        <f t="shared" si="8"/>
        <v>10823</v>
      </c>
      <c r="N228" s="41">
        <f t="shared" si="8"/>
        <v>10683</v>
      </c>
      <c r="O228" s="41">
        <f t="shared" si="8"/>
        <v>10692</v>
      </c>
      <c r="P228" s="41">
        <f t="shared" si="8"/>
        <v>10249</v>
      </c>
      <c r="Q228" s="41">
        <f t="shared" si="8"/>
        <v>9803</v>
      </c>
      <c r="R228" s="41">
        <f t="shared" si="8"/>
        <v>9315</v>
      </c>
      <c r="S228" s="41">
        <f t="shared" si="8"/>
        <v>8975</v>
      </c>
      <c r="T228" s="41">
        <f t="shared" si="8"/>
        <v>8535</v>
      </c>
      <c r="U228" s="41">
        <f t="shared" si="8"/>
        <v>8289</v>
      </c>
      <c r="V228" s="41">
        <f t="shared" si="8"/>
        <v>8348</v>
      </c>
      <c r="W228" s="42">
        <f t="shared" si="9"/>
        <v>8051</v>
      </c>
      <c r="X228" s="42">
        <f t="shared" si="9"/>
        <v>8151</v>
      </c>
      <c r="Y228" s="42">
        <f t="shared" si="9"/>
        <v>7539</v>
      </c>
      <c r="Z228" s="42">
        <f t="shared" si="9"/>
        <v>7649</v>
      </c>
      <c r="AA228" s="42">
        <f t="shared" si="9"/>
        <v>7458</v>
      </c>
      <c r="AB228" s="42">
        <f t="shared" si="9"/>
        <v>7244</v>
      </c>
      <c r="AC228" s="42">
        <f t="shared" si="9"/>
        <v>7883</v>
      </c>
      <c r="AD228" s="42">
        <f t="shared" si="9"/>
        <v>7851</v>
      </c>
      <c r="AE228" s="42">
        <f t="shared" si="9"/>
        <v>7825</v>
      </c>
      <c r="AF228" s="42">
        <f t="shared" si="9"/>
        <v>7866</v>
      </c>
      <c r="AG228" s="42">
        <f t="shared" si="9"/>
        <v>8055</v>
      </c>
      <c r="AH228" s="42">
        <f t="shared" si="9"/>
        <v>7738</v>
      </c>
    </row>
    <row r="229" spans="12:34">
      <c r="L229" s="40">
        <v>20</v>
      </c>
      <c r="M229" s="41">
        <f t="shared" si="8"/>
        <v>11107</v>
      </c>
      <c r="N229" s="41">
        <f t="shared" si="8"/>
        <v>10845</v>
      </c>
      <c r="O229" s="41">
        <f t="shared" si="8"/>
        <v>10768</v>
      </c>
      <c r="P229" s="41">
        <f t="shared" si="8"/>
        <v>10761</v>
      </c>
      <c r="Q229" s="41">
        <f t="shared" si="8"/>
        <v>10317</v>
      </c>
      <c r="R229" s="41">
        <f t="shared" si="8"/>
        <v>9888</v>
      </c>
      <c r="S229" s="41">
        <f t="shared" si="8"/>
        <v>9401</v>
      </c>
      <c r="T229" s="41">
        <f t="shared" si="8"/>
        <v>9069</v>
      </c>
      <c r="U229" s="41">
        <f t="shared" si="8"/>
        <v>8672</v>
      </c>
      <c r="V229" s="41">
        <f t="shared" si="8"/>
        <v>8436</v>
      </c>
      <c r="W229" s="42">
        <f t="shared" si="9"/>
        <v>8446</v>
      </c>
      <c r="X229" s="42">
        <f t="shared" si="9"/>
        <v>8115</v>
      </c>
      <c r="Y229" s="42">
        <f t="shared" si="9"/>
        <v>8343</v>
      </c>
      <c r="Z229" s="42">
        <f t="shared" si="9"/>
        <v>7664</v>
      </c>
      <c r="AA229" s="42">
        <f t="shared" si="9"/>
        <v>7791</v>
      </c>
      <c r="AB229" s="42">
        <f t="shared" si="9"/>
        <v>7515</v>
      </c>
      <c r="AC229" s="42">
        <f t="shared" si="9"/>
        <v>7560</v>
      </c>
      <c r="AD229" s="42">
        <f t="shared" si="9"/>
        <v>8176</v>
      </c>
      <c r="AE229" s="42">
        <f t="shared" si="9"/>
        <v>8061</v>
      </c>
      <c r="AF229" s="42">
        <f t="shared" si="9"/>
        <v>8051</v>
      </c>
      <c r="AG229" s="42">
        <f t="shared" si="9"/>
        <v>7947</v>
      </c>
      <c r="AH229" s="42">
        <f t="shared" si="9"/>
        <v>8162</v>
      </c>
    </row>
    <row r="230" spans="12:34">
      <c r="L230" s="40">
        <v>21</v>
      </c>
      <c r="M230" s="41">
        <f t="shared" si="8"/>
        <v>10738</v>
      </c>
      <c r="N230" s="41">
        <f t="shared" si="8"/>
        <v>11083</v>
      </c>
      <c r="O230" s="41">
        <f t="shared" si="8"/>
        <v>10918</v>
      </c>
      <c r="P230" s="41">
        <f t="shared" si="8"/>
        <v>10843</v>
      </c>
      <c r="Q230" s="41">
        <f t="shared" si="8"/>
        <v>10803</v>
      </c>
      <c r="R230" s="41">
        <f t="shared" si="8"/>
        <v>10437</v>
      </c>
      <c r="S230" s="41">
        <f t="shared" si="8"/>
        <v>10001</v>
      </c>
      <c r="T230" s="41">
        <f t="shared" si="8"/>
        <v>9509</v>
      </c>
      <c r="U230" s="41">
        <f t="shared" si="8"/>
        <v>9189</v>
      </c>
      <c r="V230" s="41">
        <f t="shared" si="8"/>
        <v>8841</v>
      </c>
      <c r="W230" s="42">
        <f t="shared" si="9"/>
        <v>8557</v>
      </c>
      <c r="X230" s="42">
        <f t="shared" si="9"/>
        <v>8504</v>
      </c>
      <c r="Y230" s="42">
        <f t="shared" si="9"/>
        <v>8341</v>
      </c>
      <c r="Z230" s="42">
        <f t="shared" si="9"/>
        <v>8546</v>
      </c>
      <c r="AA230" s="42">
        <f t="shared" si="9"/>
        <v>7828</v>
      </c>
      <c r="AB230" s="42">
        <f t="shared" si="9"/>
        <v>7895</v>
      </c>
      <c r="AC230" s="42">
        <f t="shared" si="9"/>
        <v>7842</v>
      </c>
      <c r="AD230" s="42">
        <f t="shared" si="9"/>
        <v>7913</v>
      </c>
      <c r="AE230" s="42">
        <f t="shared" si="9"/>
        <v>8402</v>
      </c>
      <c r="AF230" s="42">
        <f t="shared" si="9"/>
        <v>8317</v>
      </c>
      <c r="AG230" s="42">
        <f t="shared" si="9"/>
        <v>8261</v>
      </c>
      <c r="AH230" s="42">
        <f t="shared" si="9"/>
        <v>8094</v>
      </c>
    </row>
    <row r="231" spans="12:34">
      <c r="L231" s="40">
        <v>22</v>
      </c>
      <c r="M231" s="41">
        <f t="shared" si="8"/>
        <v>11348</v>
      </c>
      <c r="N231" s="41">
        <f t="shared" si="8"/>
        <v>10755</v>
      </c>
      <c r="O231" s="41">
        <f t="shared" si="8"/>
        <v>11153</v>
      </c>
      <c r="P231" s="41">
        <f t="shared" si="8"/>
        <v>10974</v>
      </c>
      <c r="Q231" s="41">
        <f t="shared" si="8"/>
        <v>10895</v>
      </c>
      <c r="R231" s="41">
        <f t="shared" si="8"/>
        <v>10922</v>
      </c>
      <c r="S231" s="41">
        <f t="shared" si="8"/>
        <v>10540</v>
      </c>
      <c r="T231" s="41">
        <f t="shared" si="8"/>
        <v>10116</v>
      </c>
      <c r="U231" s="41">
        <f t="shared" si="8"/>
        <v>9630</v>
      </c>
      <c r="V231" s="41">
        <f t="shared" si="8"/>
        <v>9366</v>
      </c>
      <c r="W231" s="42">
        <f t="shared" si="9"/>
        <v>8959</v>
      </c>
      <c r="X231" s="42">
        <f t="shared" si="9"/>
        <v>8650</v>
      </c>
      <c r="Y231" s="42">
        <f t="shared" si="9"/>
        <v>8777</v>
      </c>
      <c r="Z231" s="42">
        <f t="shared" si="9"/>
        <v>8510</v>
      </c>
      <c r="AA231" s="42">
        <f t="shared" si="9"/>
        <v>8684</v>
      </c>
      <c r="AB231" s="42">
        <f t="shared" si="9"/>
        <v>8010</v>
      </c>
      <c r="AC231" s="42">
        <f t="shared" si="9"/>
        <v>8292</v>
      </c>
      <c r="AD231" s="42">
        <f t="shared" si="9"/>
        <v>8189</v>
      </c>
      <c r="AE231" s="42">
        <f t="shared" si="9"/>
        <v>8162</v>
      </c>
      <c r="AF231" s="42">
        <f t="shared" si="9"/>
        <v>8670</v>
      </c>
      <c r="AG231" s="42">
        <f t="shared" si="9"/>
        <v>8501</v>
      </c>
      <c r="AH231" s="42">
        <f t="shared" si="9"/>
        <v>8411</v>
      </c>
    </row>
    <row r="232" spans="12:34">
      <c r="L232" s="40">
        <v>23</v>
      </c>
      <c r="M232" s="41">
        <f t="shared" si="8"/>
        <v>11368</v>
      </c>
      <c r="N232" s="41">
        <f t="shared" si="8"/>
        <v>11371</v>
      </c>
      <c r="O232" s="41">
        <f t="shared" si="8"/>
        <v>10828</v>
      </c>
      <c r="P232" s="41">
        <f t="shared" si="8"/>
        <v>11232</v>
      </c>
      <c r="Q232" s="41">
        <f t="shared" si="8"/>
        <v>11050</v>
      </c>
      <c r="R232" s="41">
        <f t="shared" si="8"/>
        <v>10987</v>
      </c>
      <c r="S232" s="41">
        <f t="shared" si="8"/>
        <v>10999</v>
      </c>
      <c r="T232" s="41">
        <f t="shared" si="8"/>
        <v>10647</v>
      </c>
      <c r="U232" s="41">
        <f t="shared" si="8"/>
        <v>10260</v>
      </c>
      <c r="V232" s="41">
        <f t="shared" si="8"/>
        <v>9795</v>
      </c>
      <c r="W232" s="42">
        <f t="shared" si="9"/>
        <v>9501</v>
      </c>
      <c r="X232" s="42">
        <f t="shared" si="9"/>
        <v>9082</v>
      </c>
      <c r="Y232" s="42">
        <f t="shared" si="9"/>
        <v>8985</v>
      </c>
      <c r="Z232" s="42">
        <f t="shared" si="9"/>
        <v>8979</v>
      </c>
      <c r="AA232" s="42">
        <f t="shared" si="9"/>
        <v>8627</v>
      </c>
      <c r="AB232" s="42">
        <f t="shared" si="9"/>
        <v>8825</v>
      </c>
      <c r="AC232" s="42">
        <f t="shared" si="9"/>
        <v>8378</v>
      </c>
      <c r="AD232" s="42">
        <f t="shared" si="9"/>
        <v>8632</v>
      </c>
      <c r="AE232" s="42">
        <f t="shared" si="9"/>
        <v>8465</v>
      </c>
      <c r="AF232" s="42">
        <f t="shared" si="9"/>
        <v>8438</v>
      </c>
      <c r="AG232" s="42">
        <f t="shared" si="9"/>
        <v>8916</v>
      </c>
      <c r="AH232" s="42">
        <f t="shared" si="9"/>
        <v>8650</v>
      </c>
    </row>
    <row r="233" spans="12:34">
      <c r="L233" s="40">
        <v>24</v>
      </c>
      <c r="M233" s="41">
        <f t="shared" si="8"/>
        <v>11156</v>
      </c>
      <c r="N233" s="41">
        <f t="shared" si="8"/>
        <v>11376</v>
      </c>
      <c r="O233" s="41">
        <f t="shared" si="8"/>
        <v>11480</v>
      </c>
      <c r="P233" s="41">
        <f t="shared" si="8"/>
        <v>10931</v>
      </c>
      <c r="Q233" s="41">
        <f t="shared" si="8"/>
        <v>11296</v>
      </c>
      <c r="R233" s="41">
        <f t="shared" si="8"/>
        <v>11177</v>
      </c>
      <c r="S233" s="41">
        <f t="shared" si="8"/>
        <v>11115</v>
      </c>
      <c r="T233" s="41">
        <f t="shared" si="8"/>
        <v>11125</v>
      </c>
      <c r="U233" s="41">
        <f t="shared" si="8"/>
        <v>10798</v>
      </c>
      <c r="V233" s="41">
        <f t="shared" si="8"/>
        <v>10444</v>
      </c>
      <c r="W233" s="42">
        <f t="shared" si="9"/>
        <v>9921</v>
      </c>
      <c r="X233" s="42">
        <f t="shared" si="9"/>
        <v>9595</v>
      </c>
      <c r="Y233" s="42">
        <f t="shared" si="9"/>
        <v>9494</v>
      </c>
      <c r="Z233" s="42">
        <f t="shared" si="9"/>
        <v>9251</v>
      </c>
      <c r="AA233" s="42">
        <f t="shared" si="9"/>
        <v>9122</v>
      </c>
      <c r="AB233" s="42">
        <f t="shared" si="9"/>
        <v>8722</v>
      </c>
      <c r="AC233" s="42">
        <f t="shared" si="9"/>
        <v>9168</v>
      </c>
      <c r="AD233" s="42">
        <f t="shared" si="9"/>
        <v>8719</v>
      </c>
      <c r="AE233" s="42">
        <f t="shared" si="9"/>
        <v>8869</v>
      </c>
      <c r="AF233" s="42">
        <f t="shared" si="9"/>
        <v>8744</v>
      </c>
      <c r="AG233" s="42">
        <f t="shared" si="9"/>
        <v>8694</v>
      </c>
      <c r="AH233" s="42">
        <f t="shared" si="9"/>
        <v>9185</v>
      </c>
    </row>
    <row r="234" spans="12:34">
      <c r="L234" s="40">
        <v>25</v>
      </c>
      <c r="M234" s="41">
        <f t="shared" si="8"/>
        <v>11799</v>
      </c>
      <c r="N234" s="41">
        <f t="shared" si="8"/>
        <v>11174</v>
      </c>
      <c r="O234" s="41">
        <f t="shared" si="8"/>
        <v>11474</v>
      </c>
      <c r="P234" s="41">
        <f t="shared" si="8"/>
        <v>11560</v>
      </c>
      <c r="Q234" s="41">
        <f t="shared" si="8"/>
        <v>11038</v>
      </c>
      <c r="R234" s="41">
        <f t="shared" si="8"/>
        <v>11401</v>
      </c>
      <c r="S234" s="41">
        <f t="shared" si="8"/>
        <v>11296</v>
      </c>
      <c r="T234" s="41">
        <f t="shared" si="8"/>
        <v>11268</v>
      </c>
      <c r="U234" s="41">
        <f t="shared" si="8"/>
        <v>11284</v>
      </c>
      <c r="V234" s="41">
        <f t="shared" si="8"/>
        <v>11032</v>
      </c>
      <c r="W234" s="42">
        <f t="shared" si="9"/>
        <v>10581</v>
      </c>
      <c r="X234" s="42">
        <f t="shared" si="9"/>
        <v>10103</v>
      </c>
      <c r="Y234" s="42">
        <f t="shared" si="9"/>
        <v>9967</v>
      </c>
      <c r="Z234" s="42">
        <f t="shared" si="9"/>
        <v>9785</v>
      </c>
      <c r="AA234" s="42">
        <f t="shared" si="9"/>
        <v>9388</v>
      </c>
      <c r="AB234" s="42">
        <f t="shared" si="9"/>
        <v>9274</v>
      </c>
      <c r="AC234" s="42">
        <f t="shared" si="9"/>
        <v>9104</v>
      </c>
      <c r="AD234" s="42">
        <f t="shared" si="9"/>
        <v>9575</v>
      </c>
      <c r="AE234" s="42">
        <f t="shared" si="9"/>
        <v>8910</v>
      </c>
      <c r="AF234" s="42">
        <f t="shared" si="9"/>
        <v>9127</v>
      </c>
      <c r="AG234" s="42">
        <f t="shared" si="9"/>
        <v>8946</v>
      </c>
      <c r="AH234" s="42">
        <f t="shared" si="9"/>
        <v>8948</v>
      </c>
    </row>
    <row r="235" spans="12:34">
      <c r="L235" s="40">
        <v>26</v>
      </c>
      <c r="M235" s="41">
        <f t="shared" si="8"/>
        <v>12393</v>
      </c>
      <c r="N235" s="41">
        <f t="shared" si="8"/>
        <v>11806</v>
      </c>
      <c r="O235" s="41">
        <f t="shared" si="8"/>
        <v>11331</v>
      </c>
      <c r="P235" s="41">
        <f t="shared" si="8"/>
        <v>11591</v>
      </c>
      <c r="Q235" s="41">
        <f t="shared" si="8"/>
        <v>11653</v>
      </c>
      <c r="R235" s="41">
        <f t="shared" si="8"/>
        <v>11203</v>
      </c>
      <c r="S235" s="41">
        <f t="shared" si="8"/>
        <v>11528</v>
      </c>
      <c r="T235" s="41">
        <f t="shared" si="8"/>
        <v>11399</v>
      </c>
      <c r="U235" s="41">
        <f t="shared" si="8"/>
        <v>11435</v>
      </c>
      <c r="V235" s="41">
        <f t="shared" si="8"/>
        <v>11440</v>
      </c>
      <c r="W235" s="42">
        <f t="shared" si="9"/>
        <v>11182</v>
      </c>
      <c r="X235" s="42">
        <f t="shared" si="9"/>
        <v>10744</v>
      </c>
      <c r="Y235" s="42">
        <f t="shared" si="9"/>
        <v>10542</v>
      </c>
      <c r="Z235" s="42">
        <f t="shared" si="9"/>
        <v>10264</v>
      </c>
      <c r="AA235" s="42">
        <f t="shared" si="9"/>
        <v>9958</v>
      </c>
      <c r="AB235" s="42">
        <f t="shared" si="9"/>
        <v>9538</v>
      </c>
      <c r="AC235" s="42">
        <f t="shared" si="9"/>
        <v>9640</v>
      </c>
      <c r="AD235" s="42">
        <f t="shared" si="9"/>
        <v>9497</v>
      </c>
      <c r="AE235" s="42">
        <f t="shared" si="9"/>
        <v>9777</v>
      </c>
      <c r="AF235" s="42">
        <f t="shared" si="9"/>
        <v>9138</v>
      </c>
      <c r="AG235" s="42">
        <f t="shared" si="9"/>
        <v>9302</v>
      </c>
      <c r="AH235" s="42">
        <f t="shared" si="9"/>
        <v>9289</v>
      </c>
    </row>
    <row r="236" spans="12:34">
      <c r="L236" s="40">
        <v>27</v>
      </c>
      <c r="M236" s="41">
        <f t="shared" si="8"/>
        <v>12503</v>
      </c>
      <c r="N236" s="41">
        <f t="shared" si="8"/>
        <v>12387</v>
      </c>
      <c r="O236" s="41">
        <f t="shared" si="8"/>
        <v>11908</v>
      </c>
      <c r="P236" s="41">
        <f t="shared" si="8"/>
        <v>11440</v>
      </c>
      <c r="Q236" s="41">
        <f t="shared" si="8"/>
        <v>11674</v>
      </c>
      <c r="R236" s="41">
        <f t="shared" si="8"/>
        <v>11796</v>
      </c>
      <c r="S236" s="41">
        <f t="shared" si="8"/>
        <v>11303</v>
      </c>
      <c r="T236" s="41">
        <f t="shared" si="8"/>
        <v>11696</v>
      </c>
      <c r="U236" s="41">
        <f t="shared" si="8"/>
        <v>11512</v>
      </c>
      <c r="V236" s="41">
        <f t="shared" si="8"/>
        <v>11588</v>
      </c>
      <c r="W236" s="42">
        <f t="shared" si="9"/>
        <v>11611</v>
      </c>
      <c r="X236" s="42">
        <f t="shared" si="9"/>
        <v>11326</v>
      </c>
      <c r="Y236" s="42">
        <f t="shared" si="9"/>
        <v>11196</v>
      </c>
      <c r="Z236" s="42">
        <f t="shared" si="9"/>
        <v>10806</v>
      </c>
      <c r="AA236" s="42">
        <f t="shared" si="9"/>
        <v>10441</v>
      </c>
      <c r="AB236" s="42">
        <f t="shared" si="9"/>
        <v>10108</v>
      </c>
      <c r="AC236" s="42">
        <f t="shared" si="9"/>
        <v>9926</v>
      </c>
      <c r="AD236" s="42">
        <f t="shared" si="9"/>
        <v>9986</v>
      </c>
      <c r="AE236" s="42">
        <f t="shared" si="9"/>
        <v>9678</v>
      </c>
      <c r="AF236" s="42">
        <f t="shared" si="9"/>
        <v>9974</v>
      </c>
      <c r="AG236" s="42">
        <f t="shared" si="9"/>
        <v>9344</v>
      </c>
      <c r="AH236" s="42">
        <f t="shared" si="9"/>
        <v>9722</v>
      </c>
    </row>
    <row r="237" spans="12:34">
      <c r="L237" s="40">
        <v>28</v>
      </c>
      <c r="M237" s="41">
        <f t="shared" si="8"/>
        <v>11610</v>
      </c>
      <c r="N237" s="41">
        <f t="shared" si="8"/>
        <v>12515</v>
      </c>
      <c r="O237" s="41">
        <f t="shared" si="8"/>
        <v>12504</v>
      </c>
      <c r="P237" s="41">
        <f t="shared" si="8"/>
        <v>12006</v>
      </c>
      <c r="Q237" s="41">
        <f t="shared" si="8"/>
        <v>11549</v>
      </c>
      <c r="R237" s="41">
        <f t="shared" si="8"/>
        <v>11757</v>
      </c>
      <c r="S237" s="41">
        <f t="shared" si="8"/>
        <v>11923</v>
      </c>
      <c r="T237" s="41">
        <f t="shared" si="8"/>
        <v>11404</v>
      </c>
      <c r="U237" s="41">
        <f t="shared" si="8"/>
        <v>11838</v>
      </c>
      <c r="V237" s="41">
        <f t="shared" si="8"/>
        <v>11667</v>
      </c>
      <c r="W237" s="42">
        <f t="shared" si="9"/>
        <v>11780</v>
      </c>
      <c r="X237" s="42">
        <f t="shared" si="9"/>
        <v>11831</v>
      </c>
      <c r="Y237" s="42">
        <f t="shared" si="9"/>
        <v>11803</v>
      </c>
      <c r="Z237" s="42">
        <f t="shared" si="9"/>
        <v>11458</v>
      </c>
      <c r="AA237" s="42">
        <f t="shared" si="9"/>
        <v>11059</v>
      </c>
      <c r="AB237" s="42">
        <f t="shared" si="9"/>
        <v>10600</v>
      </c>
      <c r="AC237" s="42">
        <f t="shared" si="9"/>
        <v>10459</v>
      </c>
      <c r="AD237" s="42">
        <f t="shared" si="9"/>
        <v>10239</v>
      </c>
      <c r="AE237" s="42">
        <f t="shared" si="9"/>
        <v>10126</v>
      </c>
      <c r="AF237" s="42">
        <f t="shared" si="9"/>
        <v>9875</v>
      </c>
      <c r="AG237" s="42">
        <f t="shared" si="9"/>
        <v>10125</v>
      </c>
      <c r="AH237" s="42">
        <f t="shared" si="9"/>
        <v>9716</v>
      </c>
    </row>
    <row r="238" spans="12:34">
      <c r="L238" s="40">
        <v>29</v>
      </c>
      <c r="M238" s="41">
        <f t="shared" si="8"/>
        <v>11525</v>
      </c>
      <c r="N238" s="41">
        <f t="shared" si="8"/>
        <v>11616</v>
      </c>
      <c r="O238" s="41">
        <f t="shared" si="8"/>
        <v>12635</v>
      </c>
      <c r="P238" s="41">
        <f t="shared" si="8"/>
        <v>12596</v>
      </c>
      <c r="Q238" s="41">
        <f t="shared" si="8"/>
        <v>12081</v>
      </c>
      <c r="R238" s="41">
        <f t="shared" si="8"/>
        <v>11633</v>
      </c>
      <c r="S238" s="41">
        <f t="shared" si="8"/>
        <v>11823</v>
      </c>
      <c r="T238" s="41">
        <f t="shared" si="8"/>
        <v>12018</v>
      </c>
      <c r="U238" s="41">
        <f t="shared" si="8"/>
        <v>11544</v>
      </c>
      <c r="V238" s="41">
        <f t="shared" si="8"/>
        <v>11979</v>
      </c>
      <c r="W238" s="42">
        <f t="shared" si="9"/>
        <v>11798</v>
      </c>
      <c r="X238" s="42">
        <f t="shared" si="9"/>
        <v>11992</v>
      </c>
      <c r="Y238" s="42">
        <f t="shared" si="9"/>
        <v>12291</v>
      </c>
      <c r="Z238" s="42">
        <f t="shared" si="9"/>
        <v>12128</v>
      </c>
      <c r="AA238" s="42">
        <f t="shared" si="9"/>
        <v>11616</v>
      </c>
      <c r="AB238" s="42">
        <f t="shared" si="9"/>
        <v>11206</v>
      </c>
      <c r="AC238" s="42">
        <f t="shared" si="9"/>
        <v>11001</v>
      </c>
      <c r="AD238" s="42">
        <f t="shared" si="9"/>
        <v>10709</v>
      </c>
      <c r="AE238" s="42">
        <f t="shared" si="9"/>
        <v>10350</v>
      </c>
      <c r="AF238" s="42">
        <f t="shared" si="9"/>
        <v>10200</v>
      </c>
      <c r="AG238" s="42">
        <f t="shared" si="9"/>
        <v>10045</v>
      </c>
      <c r="AH238" s="42">
        <f t="shared" si="9"/>
        <v>10448</v>
      </c>
    </row>
    <row r="239" spans="12:34">
      <c r="L239" s="40">
        <v>30</v>
      </c>
      <c r="M239" s="41">
        <f t="shared" si="8"/>
        <v>11628</v>
      </c>
      <c r="N239" s="41">
        <f t="shared" si="8"/>
        <v>11527</v>
      </c>
      <c r="O239" s="41">
        <f t="shared" si="8"/>
        <v>11706</v>
      </c>
      <c r="P239" s="41">
        <f t="shared" si="8"/>
        <v>12716</v>
      </c>
      <c r="Q239" s="41">
        <f t="shared" si="8"/>
        <v>12651</v>
      </c>
      <c r="R239" s="41">
        <f t="shared" si="8"/>
        <v>12177</v>
      </c>
      <c r="S239" s="41">
        <f t="shared" si="8"/>
        <v>11750</v>
      </c>
      <c r="T239" s="41">
        <f t="shared" si="8"/>
        <v>11924</v>
      </c>
      <c r="U239" s="41">
        <f t="shared" si="8"/>
        <v>12153</v>
      </c>
      <c r="V239" s="41">
        <f t="shared" si="8"/>
        <v>11721</v>
      </c>
      <c r="W239" s="42">
        <f t="shared" si="9"/>
        <v>12094</v>
      </c>
      <c r="X239" s="42">
        <f t="shared" si="9"/>
        <v>12036</v>
      </c>
      <c r="Y239" s="42">
        <f t="shared" si="9"/>
        <v>12425</v>
      </c>
      <c r="Z239" s="42">
        <f t="shared" si="9"/>
        <v>12659</v>
      </c>
      <c r="AA239" s="42">
        <f t="shared" si="9"/>
        <v>12379</v>
      </c>
      <c r="AB239" s="42">
        <f t="shared" si="9"/>
        <v>11763</v>
      </c>
      <c r="AC239" s="42">
        <f t="shared" si="9"/>
        <v>11593</v>
      </c>
      <c r="AD239" s="42">
        <f t="shared" si="9"/>
        <v>11318</v>
      </c>
      <c r="AE239" s="42">
        <f t="shared" si="9"/>
        <v>10818</v>
      </c>
      <c r="AF239" s="42">
        <f t="shared" si="9"/>
        <v>10452</v>
      </c>
      <c r="AG239" s="42">
        <f t="shared" si="9"/>
        <v>10412</v>
      </c>
      <c r="AH239" s="42">
        <f t="shared" si="9"/>
        <v>10281</v>
      </c>
    </row>
    <row r="240" spans="12:34">
      <c r="L240" s="40">
        <v>31</v>
      </c>
      <c r="M240" s="41">
        <f t="shared" si="8"/>
        <v>11499</v>
      </c>
      <c r="N240" s="41">
        <f t="shared" si="8"/>
        <v>11620</v>
      </c>
      <c r="O240" s="41">
        <f t="shared" si="8"/>
        <v>11577</v>
      </c>
      <c r="P240" s="41">
        <f t="shared" si="8"/>
        <v>11814</v>
      </c>
      <c r="Q240" s="41">
        <f t="shared" si="8"/>
        <v>12772</v>
      </c>
      <c r="R240" s="41">
        <f t="shared" si="8"/>
        <v>12739</v>
      </c>
      <c r="S240" s="41">
        <f t="shared" si="8"/>
        <v>12214</v>
      </c>
      <c r="T240" s="41">
        <f t="shared" si="8"/>
        <v>11835</v>
      </c>
      <c r="U240" s="41">
        <f t="shared" si="8"/>
        <v>12006</v>
      </c>
      <c r="V240" s="41">
        <f t="shared" si="8"/>
        <v>12295</v>
      </c>
      <c r="W240" s="42">
        <f t="shared" si="9"/>
        <v>11877</v>
      </c>
      <c r="X240" s="42">
        <f t="shared" si="9"/>
        <v>12295</v>
      </c>
      <c r="Y240" s="42">
        <f t="shared" si="9"/>
        <v>12421</v>
      </c>
      <c r="Z240" s="42">
        <f t="shared" si="9"/>
        <v>12727</v>
      </c>
      <c r="AA240" s="42">
        <f t="shared" si="9"/>
        <v>12842</v>
      </c>
      <c r="AB240" s="42">
        <f t="shared" si="9"/>
        <v>12487</v>
      </c>
      <c r="AC240" s="42">
        <f t="shared" si="9"/>
        <v>12102</v>
      </c>
      <c r="AD240" s="42">
        <f t="shared" si="9"/>
        <v>11782</v>
      </c>
      <c r="AE240" s="42">
        <f t="shared" si="9"/>
        <v>11456</v>
      </c>
      <c r="AF240" s="42">
        <f t="shared" si="9"/>
        <v>10974</v>
      </c>
      <c r="AG240" s="42">
        <f t="shared" si="9"/>
        <v>10571</v>
      </c>
      <c r="AH240" s="42">
        <f t="shared" si="9"/>
        <v>10700</v>
      </c>
    </row>
    <row r="241" spans="12:34">
      <c r="L241" s="40">
        <v>32</v>
      </c>
      <c r="M241" s="41">
        <f t="shared" si="8"/>
        <v>11108</v>
      </c>
      <c r="N241" s="41">
        <f t="shared" si="8"/>
        <v>11513</v>
      </c>
      <c r="O241" s="41">
        <f t="shared" si="8"/>
        <v>11696</v>
      </c>
      <c r="P241" s="41">
        <f t="shared" si="8"/>
        <v>11633</v>
      </c>
      <c r="Q241" s="41">
        <f t="shared" si="8"/>
        <v>11853</v>
      </c>
      <c r="R241" s="41">
        <f t="shared" si="8"/>
        <v>12851</v>
      </c>
      <c r="S241" s="41">
        <f t="shared" si="8"/>
        <v>12794</v>
      </c>
      <c r="T241" s="41">
        <f t="shared" si="8"/>
        <v>12272</v>
      </c>
      <c r="U241" s="41">
        <f t="shared" si="8"/>
        <v>11914</v>
      </c>
      <c r="V241" s="41">
        <f t="shared" si="8"/>
        <v>12135</v>
      </c>
      <c r="W241" s="42">
        <f t="shared" si="9"/>
        <v>12427</v>
      </c>
      <c r="X241" s="42">
        <f t="shared" si="9"/>
        <v>12042</v>
      </c>
      <c r="Y241" s="42">
        <f t="shared" si="9"/>
        <v>12658</v>
      </c>
      <c r="Z241" s="42">
        <f t="shared" si="9"/>
        <v>12584</v>
      </c>
      <c r="AA241" s="42">
        <f t="shared" si="9"/>
        <v>12872</v>
      </c>
      <c r="AB241" s="42">
        <f t="shared" si="9"/>
        <v>12874</v>
      </c>
      <c r="AC241" s="42">
        <f t="shared" si="9"/>
        <v>12737</v>
      </c>
      <c r="AD241" s="42">
        <f t="shared" si="9"/>
        <v>12361</v>
      </c>
      <c r="AE241" s="42">
        <f t="shared" si="9"/>
        <v>11877</v>
      </c>
      <c r="AF241" s="42">
        <f t="shared" si="9"/>
        <v>11505</v>
      </c>
      <c r="AG241" s="42">
        <f t="shared" si="9"/>
        <v>11037</v>
      </c>
      <c r="AH241" s="42">
        <f t="shared" si="9"/>
        <v>10711</v>
      </c>
    </row>
    <row r="242" spans="12:34">
      <c r="L242" s="40">
        <v>33</v>
      </c>
      <c r="M242" s="41">
        <f t="shared" ref="M242:V257" si="10">M36+M139</f>
        <v>10618</v>
      </c>
      <c r="N242" s="41">
        <f t="shared" si="10"/>
        <v>11132</v>
      </c>
      <c r="O242" s="41">
        <f t="shared" si="10"/>
        <v>11589</v>
      </c>
      <c r="P242" s="41">
        <f t="shared" si="10"/>
        <v>11751</v>
      </c>
      <c r="Q242" s="41">
        <f t="shared" si="10"/>
        <v>11707</v>
      </c>
      <c r="R242" s="41">
        <f t="shared" si="10"/>
        <v>11944</v>
      </c>
      <c r="S242" s="41">
        <f t="shared" si="10"/>
        <v>12891</v>
      </c>
      <c r="T242" s="41">
        <f t="shared" si="10"/>
        <v>12837</v>
      </c>
      <c r="U242" s="41">
        <f t="shared" si="10"/>
        <v>12346</v>
      </c>
      <c r="V242" s="41">
        <f t="shared" si="10"/>
        <v>12000</v>
      </c>
      <c r="W242" s="42">
        <f t="shared" ref="W242:AH257" si="11">X36</f>
        <v>12197</v>
      </c>
      <c r="X242" s="42">
        <f t="shared" si="11"/>
        <v>12599</v>
      </c>
      <c r="Y242" s="42">
        <f t="shared" si="11"/>
        <v>12355</v>
      </c>
      <c r="Z242" s="42">
        <f t="shared" si="11"/>
        <v>12775</v>
      </c>
      <c r="AA242" s="42">
        <f t="shared" si="11"/>
        <v>12686</v>
      </c>
      <c r="AB242" s="42">
        <f t="shared" si="11"/>
        <v>12868</v>
      </c>
      <c r="AC242" s="42">
        <f t="shared" si="11"/>
        <v>13116</v>
      </c>
      <c r="AD242" s="42">
        <f t="shared" si="11"/>
        <v>12839</v>
      </c>
      <c r="AE242" s="42">
        <f t="shared" si="11"/>
        <v>12381</v>
      </c>
      <c r="AF242" s="42">
        <f t="shared" si="11"/>
        <v>11916</v>
      </c>
      <c r="AG242" s="42">
        <f t="shared" si="11"/>
        <v>11611</v>
      </c>
      <c r="AH242" s="42">
        <f t="shared" si="11"/>
        <v>11200</v>
      </c>
    </row>
    <row r="243" spans="12:34">
      <c r="L243" s="40">
        <v>34</v>
      </c>
      <c r="M243" s="41">
        <f t="shared" si="10"/>
        <v>10423</v>
      </c>
      <c r="N243" s="41">
        <f t="shared" si="10"/>
        <v>10617</v>
      </c>
      <c r="O243" s="41">
        <f t="shared" si="10"/>
        <v>11179</v>
      </c>
      <c r="P243" s="41">
        <f t="shared" si="10"/>
        <v>11660</v>
      </c>
      <c r="Q243" s="41">
        <f t="shared" si="10"/>
        <v>11787</v>
      </c>
      <c r="R243" s="41">
        <f t="shared" si="10"/>
        <v>11766</v>
      </c>
      <c r="S243" s="41">
        <f t="shared" si="10"/>
        <v>12020</v>
      </c>
      <c r="T243" s="41">
        <f t="shared" si="10"/>
        <v>12909</v>
      </c>
      <c r="U243" s="41">
        <f t="shared" si="10"/>
        <v>12888</v>
      </c>
      <c r="V243" s="41">
        <f t="shared" si="10"/>
        <v>12452</v>
      </c>
      <c r="W243" s="42">
        <f t="shared" si="11"/>
        <v>12132</v>
      </c>
      <c r="X243" s="42">
        <f t="shared" si="11"/>
        <v>12346</v>
      </c>
      <c r="Y243" s="42">
        <f t="shared" si="11"/>
        <v>12885</v>
      </c>
      <c r="Z243" s="42">
        <f t="shared" si="11"/>
        <v>12518</v>
      </c>
      <c r="AA243" s="42">
        <f t="shared" si="11"/>
        <v>12903</v>
      </c>
      <c r="AB243" s="42">
        <f t="shared" si="11"/>
        <v>12682</v>
      </c>
      <c r="AC243" s="42">
        <f t="shared" si="11"/>
        <v>13110</v>
      </c>
      <c r="AD243" s="42">
        <f t="shared" si="11"/>
        <v>13337</v>
      </c>
      <c r="AE243" s="42">
        <f t="shared" si="11"/>
        <v>12886</v>
      </c>
      <c r="AF243" s="42">
        <f t="shared" si="11"/>
        <v>12377</v>
      </c>
      <c r="AG243" s="42">
        <f t="shared" si="11"/>
        <v>11983</v>
      </c>
      <c r="AH243" s="42">
        <f t="shared" si="11"/>
        <v>11718</v>
      </c>
    </row>
    <row r="244" spans="12:34">
      <c r="L244" s="40">
        <v>35</v>
      </c>
      <c r="M244" s="41">
        <f t="shared" si="10"/>
        <v>10898</v>
      </c>
      <c r="N244" s="41">
        <f t="shared" si="10"/>
        <v>10426</v>
      </c>
      <c r="O244" s="41">
        <f t="shared" si="10"/>
        <v>10698</v>
      </c>
      <c r="P244" s="41">
        <f t="shared" si="10"/>
        <v>11234</v>
      </c>
      <c r="Q244" s="41">
        <f t="shared" si="10"/>
        <v>11705</v>
      </c>
      <c r="R244" s="41">
        <f t="shared" si="10"/>
        <v>11827</v>
      </c>
      <c r="S244" s="41">
        <f t="shared" si="10"/>
        <v>11801</v>
      </c>
      <c r="T244" s="41">
        <f t="shared" si="10"/>
        <v>12050</v>
      </c>
      <c r="U244" s="41">
        <f t="shared" si="10"/>
        <v>12986</v>
      </c>
      <c r="V244" s="41">
        <f t="shared" si="10"/>
        <v>12975</v>
      </c>
      <c r="W244" s="42">
        <f t="shared" si="11"/>
        <v>12550</v>
      </c>
      <c r="X244" s="42">
        <f t="shared" si="11"/>
        <v>12267</v>
      </c>
      <c r="Y244" s="42">
        <f t="shared" si="11"/>
        <v>12689</v>
      </c>
      <c r="Z244" s="42">
        <f t="shared" si="11"/>
        <v>13041</v>
      </c>
      <c r="AA244" s="42">
        <f t="shared" si="11"/>
        <v>12633</v>
      </c>
      <c r="AB244" s="42">
        <f t="shared" si="11"/>
        <v>12932</v>
      </c>
      <c r="AC244" s="42">
        <f t="shared" si="11"/>
        <v>12968</v>
      </c>
      <c r="AD244" s="42">
        <f t="shared" si="11"/>
        <v>13231</v>
      </c>
      <c r="AE244" s="42">
        <f t="shared" si="11"/>
        <v>13422</v>
      </c>
      <c r="AF244" s="42">
        <f t="shared" si="11"/>
        <v>12892</v>
      </c>
      <c r="AG244" s="42">
        <f t="shared" si="11"/>
        <v>12414</v>
      </c>
      <c r="AH244" s="42">
        <f t="shared" si="11"/>
        <v>12148</v>
      </c>
    </row>
    <row r="245" spans="12:34">
      <c r="L245" s="40">
        <v>36</v>
      </c>
      <c r="M245" s="41">
        <f t="shared" si="10"/>
        <v>10662</v>
      </c>
      <c r="N245" s="41">
        <f t="shared" si="10"/>
        <v>10915</v>
      </c>
      <c r="O245" s="41">
        <f t="shared" si="10"/>
        <v>10465</v>
      </c>
      <c r="P245" s="41">
        <f t="shared" si="10"/>
        <v>10724</v>
      </c>
      <c r="Q245" s="41">
        <f t="shared" si="10"/>
        <v>11253</v>
      </c>
      <c r="R245" s="41">
        <f t="shared" si="10"/>
        <v>11757</v>
      </c>
      <c r="S245" s="41">
        <f t="shared" si="10"/>
        <v>11885</v>
      </c>
      <c r="T245" s="41">
        <f t="shared" si="10"/>
        <v>11863</v>
      </c>
      <c r="U245" s="41">
        <f t="shared" si="10"/>
        <v>12143</v>
      </c>
      <c r="V245" s="41">
        <f t="shared" si="10"/>
        <v>13075</v>
      </c>
      <c r="W245" s="42">
        <f t="shared" si="11"/>
        <v>13059</v>
      </c>
      <c r="X245" s="42">
        <f t="shared" si="11"/>
        <v>12725</v>
      </c>
      <c r="Y245" s="42">
        <f t="shared" si="11"/>
        <v>12602</v>
      </c>
      <c r="Z245" s="42">
        <f t="shared" si="11"/>
        <v>12863</v>
      </c>
      <c r="AA245" s="42">
        <f t="shared" si="11"/>
        <v>13162</v>
      </c>
      <c r="AB245" s="42">
        <f t="shared" si="11"/>
        <v>12711</v>
      </c>
      <c r="AC245" s="42">
        <f t="shared" si="11"/>
        <v>13237</v>
      </c>
      <c r="AD245" s="42">
        <f t="shared" si="11"/>
        <v>13159</v>
      </c>
      <c r="AE245" s="42">
        <f t="shared" si="11"/>
        <v>13345</v>
      </c>
      <c r="AF245" s="42">
        <f t="shared" si="11"/>
        <v>13465</v>
      </c>
      <c r="AG245" s="42">
        <f t="shared" si="11"/>
        <v>12960</v>
      </c>
      <c r="AH245" s="42">
        <f t="shared" si="11"/>
        <v>12607</v>
      </c>
    </row>
    <row r="246" spans="12:34">
      <c r="L246" s="40">
        <v>37</v>
      </c>
      <c r="M246" s="41">
        <f t="shared" si="10"/>
        <v>10663</v>
      </c>
      <c r="N246" s="41">
        <f t="shared" si="10"/>
        <v>10673</v>
      </c>
      <c r="O246" s="41">
        <f t="shared" si="10"/>
        <v>10980</v>
      </c>
      <c r="P246" s="41">
        <f t="shared" si="10"/>
        <v>10515</v>
      </c>
      <c r="Q246" s="41">
        <f t="shared" si="10"/>
        <v>10748</v>
      </c>
      <c r="R246" s="41">
        <f t="shared" si="10"/>
        <v>11305</v>
      </c>
      <c r="S246" s="41">
        <f t="shared" si="10"/>
        <v>11777</v>
      </c>
      <c r="T246" s="41">
        <f t="shared" si="10"/>
        <v>11918</v>
      </c>
      <c r="U246" s="41">
        <f t="shared" si="10"/>
        <v>11926</v>
      </c>
      <c r="V246" s="41">
        <f t="shared" si="10"/>
        <v>12212</v>
      </c>
      <c r="W246" s="42">
        <f t="shared" si="11"/>
        <v>13140</v>
      </c>
      <c r="X246" s="42">
        <f t="shared" si="11"/>
        <v>13152</v>
      </c>
      <c r="Y246" s="42">
        <f t="shared" si="11"/>
        <v>13009</v>
      </c>
      <c r="Z246" s="42">
        <f t="shared" si="11"/>
        <v>12823</v>
      </c>
      <c r="AA246" s="42">
        <f t="shared" si="11"/>
        <v>13013</v>
      </c>
      <c r="AB246" s="42">
        <f t="shared" si="11"/>
        <v>13211</v>
      </c>
      <c r="AC246" s="42">
        <f t="shared" si="11"/>
        <v>12980</v>
      </c>
      <c r="AD246" s="42">
        <f t="shared" si="11"/>
        <v>13360</v>
      </c>
      <c r="AE246" s="42">
        <f t="shared" si="11"/>
        <v>13266</v>
      </c>
      <c r="AF246" s="42">
        <f t="shared" si="11"/>
        <v>13436</v>
      </c>
      <c r="AG246" s="42">
        <f t="shared" si="11"/>
        <v>13537</v>
      </c>
      <c r="AH246" s="42">
        <f t="shared" si="11"/>
        <v>13110</v>
      </c>
    </row>
    <row r="247" spans="12:34">
      <c r="L247" s="40">
        <v>38</v>
      </c>
      <c r="M247" s="41">
        <f t="shared" si="10"/>
        <v>10462</v>
      </c>
      <c r="N247" s="41">
        <f t="shared" si="10"/>
        <v>10663</v>
      </c>
      <c r="O247" s="41">
        <f t="shared" si="10"/>
        <v>10722</v>
      </c>
      <c r="P247" s="41">
        <f t="shared" si="10"/>
        <v>10980</v>
      </c>
      <c r="Q247" s="41">
        <f t="shared" si="10"/>
        <v>10543</v>
      </c>
      <c r="R247" s="41">
        <f t="shared" si="10"/>
        <v>10799</v>
      </c>
      <c r="S247" s="41">
        <f t="shared" si="10"/>
        <v>11359</v>
      </c>
      <c r="T247" s="41">
        <f t="shared" si="10"/>
        <v>11803</v>
      </c>
      <c r="U247" s="41">
        <f t="shared" si="10"/>
        <v>11969</v>
      </c>
      <c r="V247" s="41">
        <f t="shared" si="10"/>
        <v>11969</v>
      </c>
      <c r="W247" s="42">
        <f t="shared" si="11"/>
        <v>12284</v>
      </c>
      <c r="X247" s="42">
        <f t="shared" si="11"/>
        <v>13251</v>
      </c>
      <c r="Y247" s="42">
        <f t="shared" si="11"/>
        <v>13387</v>
      </c>
      <c r="Z247" s="42">
        <f t="shared" si="11"/>
        <v>13173</v>
      </c>
      <c r="AA247" s="42">
        <f t="shared" si="11"/>
        <v>12912</v>
      </c>
      <c r="AB247" s="42">
        <f t="shared" si="11"/>
        <v>13045</v>
      </c>
      <c r="AC247" s="42">
        <f t="shared" si="11"/>
        <v>13480</v>
      </c>
      <c r="AD247" s="42">
        <f t="shared" si="11"/>
        <v>13130</v>
      </c>
      <c r="AE247" s="42">
        <f t="shared" si="11"/>
        <v>13464</v>
      </c>
      <c r="AF247" s="42">
        <f t="shared" si="11"/>
        <v>13336</v>
      </c>
      <c r="AG247" s="42">
        <f t="shared" si="11"/>
        <v>13456</v>
      </c>
      <c r="AH247" s="42">
        <f t="shared" si="11"/>
        <v>13677</v>
      </c>
    </row>
    <row r="248" spans="12:34">
      <c r="L248" s="40">
        <v>39</v>
      </c>
      <c r="M248" s="41">
        <f t="shared" si="10"/>
        <v>10054</v>
      </c>
      <c r="N248" s="41">
        <f t="shared" si="10"/>
        <v>10458</v>
      </c>
      <c r="O248" s="41">
        <f t="shared" si="10"/>
        <v>10703</v>
      </c>
      <c r="P248" s="41">
        <f t="shared" si="10"/>
        <v>10766</v>
      </c>
      <c r="Q248" s="41">
        <f t="shared" si="10"/>
        <v>10979</v>
      </c>
      <c r="R248" s="41">
        <f t="shared" si="10"/>
        <v>10575</v>
      </c>
      <c r="S248" s="41">
        <f t="shared" si="10"/>
        <v>10817</v>
      </c>
      <c r="T248" s="41">
        <f t="shared" si="10"/>
        <v>11408</v>
      </c>
      <c r="U248" s="41">
        <f t="shared" si="10"/>
        <v>11867</v>
      </c>
      <c r="V248" s="41">
        <f t="shared" si="10"/>
        <v>12031</v>
      </c>
      <c r="W248" s="42">
        <f t="shared" si="11"/>
        <v>12020</v>
      </c>
      <c r="X248" s="42">
        <f t="shared" si="11"/>
        <v>12394</v>
      </c>
      <c r="Y248" s="42">
        <f t="shared" si="11"/>
        <v>13490</v>
      </c>
      <c r="Z248" s="42">
        <f t="shared" si="11"/>
        <v>13548</v>
      </c>
      <c r="AA248" s="42">
        <f t="shared" si="11"/>
        <v>13300</v>
      </c>
      <c r="AB248" s="42">
        <f t="shared" si="11"/>
        <v>12941</v>
      </c>
      <c r="AC248" s="42">
        <f t="shared" si="11"/>
        <v>13306</v>
      </c>
      <c r="AD248" s="42">
        <f t="shared" si="11"/>
        <v>13624</v>
      </c>
      <c r="AE248" s="42">
        <f t="shared" si="11"/>
        <v>13239</v>
      </c>
      <c r="AF248" s="42">
        <f t="shared" si="11"/>
        <v>13546</v>
      </c>
      <c r="AG248" s="42">
        <f t="shared" si="11"/>
        <v>13374</v>
      </c>
      <c r="AH248" s="42">
        <f t="shared" si="11"/>
        <v>13540</v>
      </c>
    </row>
    <row r="249" spans="12:34">
      <c r="L249" s="40">
        <v>40</v>
      </c>
      <c r="M249" s="41">
        <f t="shared" si="10"/>
        <v>10684</v>
      </c>
      <c r="N249" s="41">
        <f t="shared" si="10"/>
        <v>10049</v>
      </c>
      <c r="O249" s="41">
        <f t="shared" si="10"/>
        <v>10509</v>
      </c>
      <c r="P249" s="41">
        <f t="shared" si="10"/>
        <v>10725</v>
      </c>
      <c r="Q249" s="41">
        <f t="shared" si="10"/>
        <v>10776</v>
      </c>
      <c r="R249" s="41">
        <f t="shared" si="10"/>
        <v>11026</v>
      </c>
      <c r="S249" s="41">
        <f t="shared" si="10"/>
        <v>10587</v>
      </c>
      <c r="T249" s="41">
        <f t="shared" si="10"/>
        <v>10873</v>
      </c>
      <c r="U249" s="41">
        <f t="shared" si="10"/>
        <v>11453</v>
      </c>
      <c r="V249" s="41">
        <f t="shared" si="10"/>
        <v>11954</v>
      </c>
      <c r="W249" s="42">
        <f t="shared" si="11"/>
        <v>12054</v>
      </c>
      <c r="X249" s="42">
        <f t="shared" si="11"/>
        <v>12091</v>
      </c>
      <c r="Y249" s="42">
        <f t="shared" si="11"/>
        <v>12647</v>
      </c>
      <c r="Z249" s="42">
        <f t="shared" si="11"/>
        <v>13648</v>
      </c>
      <c r="AA249" s="42">
        <f t="shared" si="11"/>
        <v>13632</v>
      </c>
      <c r="AB249" s="42">
        <f t="shared" si="11"/>
        <v>13345</v>
      </c>
      <c r="AC249" s="42">
        <f t="shared" si="11"/>
        <v>13243</v>
      </c>
      <c r="AD249" s="42">
        <f t="shared" si="11"/>
        <v>13513</v>
      </c>
      <c r="AE249" s="42">
        <f t="shared" si="11"/>
        <v>13705</v>
      </c>
      <c r="AF249" s="42">
        <f t="shared" si="11"/>
        <v>13251</v>
      </c>
      <c r="AG249" s="42">
        <f t="shared" si="11"/>
        <v>13536</v>
      </c>
      <c r="AH249" s="42">
        <f t="shared" si="11"/>
        <v>13493</v>
      </c>
    </row>
    <row r="250" spans="12:34">
      <c r="L250" s="40">
        <v>41</v>
      </c>
      <c r="M250" s="41">
        <f t="shared" si="10"/>
        <v>11014</v>
      </c>
      <c r="N250" s="41">
        <f t="shared" si="10"/>
        <v>10689</v>
      </c>
      <c r="O250" s="41">
        <f t="shared" si="10"/>
        <v>10073</v>
      </c>
      <c r="P250" s="41">
        <f t="shared" si="10"/>
        <v>10525</v>
      </c>
      <c r="Q250" s="41">
        <f t="shared" si="10"/>
        <v>10745</v>
      </c>
      <c r="R250" s="41">
        <f t="shared" si="10"/>
        <v>10808</v>
      </c>
      <c r="S250" s="41">
        <f t="shared" si="10"/>
        <v>11045</v>
      </c>
      <c r="T250" s="41">
        <f t="shared" si="10"/>
        <v>10591</v>
      </c>
      <c r="U250" s="41">
        <f t="shared" si="10"/>
        <v>10906</v>
      </c>
      <c r="V250" s="41">
        <f t="shared" si="10"/>
        <v>11523</v>
      </c>
      <c r="W250" s="42">
        <f t="shared" si="11"/>
        <v>12017</v>
      </c>
      <c r="X250" s="42">
        <f t="shared" si="11"/>
        <v>12104</v>
      </c>
      <c r="Y250" s="42">
        <f t="shared" si="11"/>
        <v>12319</v>
      </c>
      <c r="Z250" s="42">
        <f t="shared" si="11"/>
        <v>12787</v>
      </c>
      <c r="AA250" s="42">
        <f t="shared" si="11"/>
        <v>13762</v>
      </c>
      <c r="AB250" s="42">
        <f t="shared" si="11"/>
        <v>13692</v>
      </c>
      <c r="AC250" s="42">
        <f t="shared" si="11"/>
        <v>13504</v>
      </c>
      <c r="AD250" s="42">
        <f t="shared" si="11"/>
        <v>13415</v>
      </c>
      <c r="AE250" s="42">
        <f t="shared" si="11"/>
        <v>13666</v>
      </c>
      <c r="AF250" s="42">
        <f t="shared" si="11"/>
        <v>13772</v>
      </c>
      <c r="AG250" s="42">
        <f t="shared" si="11"/>
        <v>13250</v>
      </c>
      <c r="AH250" s="42">
        <f t="shared" si="11"/>
        <v>13598</v>
      </c>
    </row>
    <row r="251" spans="12:34">
      <c r="L251" s="40">
        <v>42</v>
      </c>
      <c r="M251" s="41">
        <f t="shared" si="10"/>
        <v>11457</v>
      </c>
      <c r="N251" s="41">
        <f t="shared" si="10"/>
        <v>11020</v>
      </c>
      <c r="O251" s="41">
        <f t="shared" si="10"/>
        <v>10733</v>
      </c>
      <c r="P251" s="41">
        <f t="shared" si="10"/>
        <v>10111</v>
      </c>
      <c r="Q251" s="41">
        <f t="shared" si="10"/>
        <v>10537</v>
      </c>
      <c r="R251" s="41">
        <f t="shared" si="10"/>
        <v>10756</v>
      </c>
      <c r="S251" s="41">
        <f t="shared" si="10"/>
        <v>10840</v>
      </c>
      <c r="T251" s="41">
        <f t="shared" si="10"/>
        <v>11076</v>
      </c>
      <c r="U251" s="41">
        <f t="shared" si="10"/>
        <v>10616</v>
      </c>
      <c r="V251" s="41">
        <f t="shared" si="10"/>
        <v>10925</v>
      </c>
      <c r="W251" s="42">
        <f t="shared" si="11"/>
        <v>11565</v>
      </c>
      <c r="X251" s="42">
        <f t="shared" si="11"/>
        <v>12102</v>
      </c>
      <c r="Y251" s="42">
        <f t="shared" si="11"/>
        <v>12336</v>
      </c>
      <c r="Z251" s="42">
        <f t="shared" si="11"/>
        <v>12469</v>
      </c>
      <c r="AA251" s="42">
        <f t="shared" si="11"/>
        <v>12914</v>
      </c>
      <c r="AB251" s="42">
        <f t="shared" si="11"/>
        <v>13816</v>
      </c>
      <c r="AC251" s="42">
        <f t="shared" si="11"/>
        <v>13897</v>
      </c>
      <c r="AD251" s="42">
        <f t="shared" si="11"/>
        <v>13610</v>
      </c>
      <c r="AE251" s="42">
        <f t="shared" si="11"/>
        <v>13525</v>
      </c>
      <c r="AF251" s="42">
        <f t="shared" si="11"/>
        <v>13750</v>
      </c>
      <c r="AG251" s="42">
        <f t="shared" si="11"/>
        <v>13756</v>
      </c>
      <c r="AH251" s="42">
        <f t="shared" si="11"/>
        <v>13359</v>
      </c>
    </row>
    <row r="252" spans="12:34">
      <c r="L252" s="40">
        <v>43</v>
      </c>
      <c r="M252" s="41">
        <f t="shared" si="10"/>
        <v>12340</v>
      </c>
      <c r="N252" s="41">
        <f t="shared" si="10"/>
        <v>11466</v>
      </c>
      <c r="O252" s="41">
        <f t="shared" si="10"/>
        <v>11044</v>
      </c>
      <c r="P252" s="41">
        <f t="shared" si="10"/>
        <v>10779</v>
      </c>
      <c r="Q252" s="41">
        <f t="shared" si="10"/>
        <v>10119</v>
      </c>
      <c r="R252" s="41">
        <f t="shared" si="10"/>
        <v>10555</v>
      </c>
      <c r="S252" s="41">
        <f t="shared" si="10"/>
        <v>10754</v>
      </c>
      <c r="T252" s="41">
        <f t="shared" si="10"/>
        <v>10854</v>
      </c>
      <c r="U252" s="41">
        <f t="shared" si="10"/>
        <v>11101</v>
      </c>
      <c r="V252" s="41">
        <f t="shared" si="10"/>
        <v>10657</v>
      </c>
      <c r="W252" s="42">
        <f t="shared" si="11"/>
        <v>10943</v>
      </c>
      <c r="X252" s="42">
        <f t="shared" si="11"/>
        <v>11608</v>
      </c>
      <c r="Y252" s="42">
        <f t="shared" si="11"/>
        <v>12350</v>
      </c>
      <c r="Z252" s="42">
        <f t="shared" si="11"/>
        <v>12491</v>
      </c>
      <c r="AA252" s="42">
        <f t="shared" si="11"/>
        <v>12565</v>
      </c>
      <c r="AB252" s="42">
        <f t="shared" si="11"/>
        <v>12954</v>
      </c>
      <c r="AC252" s="42">
        <f t="shared" si="11"/>
        <v>14001</v>
      </c>
      <c r="AD252" s="42">
        <f t="shared" si="11"/>
        <v>14038</v>
      </c>
      <c r="AE252" s="42">
        <f t="shared" si="11"/>
        <v>13690</v>
      </c>
      <c r="AF252" s="42">
        <f t="shared" si="11"/>
        <v>13579</v>
      </c>
      <c r="AG252" s="42">
        <f t="shared" si="11"/>
        <v>13767</v>
      </c>
      <c r="AH252" s="42">
        <f t="shared" si="11"/>
        <v>13804</v>
      </c>
    </row>
    <row r="253" spans="12:34">
      <c r="L253" s="40">
        <v>44</v>
      </c>
      <c r="M253" s="41">
        <f t="shared" si="10"/>
        <v>11524</v>
      </c>
      <c r="N253" s="41">
        <f t="shared" si="10"/>
        <v>12340</v>
      </c>
      <c r="O253" s="41">
        <f t="shared" si="10"/>
        <v>11476</v>
      </c>
      <c r="P253" s="41">
        <f t="shared" si="10"/>
        <v>11054</v>
      </c>
      <c r="Q253" s="41">
        <f t="shared" si="10"/>
        <v>10797</v>
      </c>
      <c r="R253" s="41">
        <f t="shared" si="10"/>
        <v>10145</v>
      </c>
      <c r="S253" s="41">
        <f t="shared" si="10"/>
        <v>10546</v>
      </c>
      <c r="T253" s="41">
        <f t="shared" si="10"/>
        <v>10773</v>
      </c>
      <c r="U253" s="41">
        <f t="shared" si="10"/>
        <v>10871</v>
      </c>
      <c r="V253" s="41">
        <f t="shared" si="10"/>
        <v>11122</v>
      </c>
      <c r="W253" s="42">
        <f t="shared" si="11"/>
        <v>10672</v>
      </c>
      <c r="X253" s="42">
        <f t="shared" si="11"/>
        <v>11007</v>
      </c>
      <c r="Y253" s="42">
        <f t="shared" si="11"/>
        <v>11821</v>
      </c>
      <c r="Z253" s="42">
        <f t="shared" si="11"/>
        <v>12466</v>
      </c>
      <c r="AA253" s="42">
        <f t="shared" si="11"/>
        <v>12596</v>
      </c>
      <c r="AB253" s="42">
        <f t="shared" si="11"/>
        <v>12616</v>
      </c>
      <c r="AC253" s="42">
        <f t="shared" si="11"/>
        <v>13150</v>
      </c>
      <c r="AD253" s="42">
        <f t="shared" si="11"/>
        <v>14113</v>
      </c>
      <c r="AE253" s="42">
        <f t="shared" si="11"/>
        <v>14107</v>
      </c>
      <c r="AF253" s="42">
        <f t="shared" si="11"/>
        <v>13692</v>
      </c>
      <c r="AG253" s="42">
        <f t="shared" si="11"/>
        <v>13560</v>
      </c>
      <c r="AH253" s="42">
        <f t="shared" si="11"/>
        <v>13865</v>
      </c>
    </row>
    <row r="254" spans="12:34">
      <c r="L254" s="40">
        <v>45</v>
      </c>
      <c r="M254" s="41">
        <f t="shared" si="10"/>
        <v>11223</v>
      </c>
      <c r="N254" s="41">
        <f t="shared" si="10"/>
        <v>11497</v>
      </c>
      <c r="O254" s="41">
        <f t="shared" si="10"/>
        <v>12332</v>
      </c>
      <c r="P254" s="41">
        <f t="shared" si="10"/>
        <v>11483</v>
      </c>
      <c r="Q254" s="41">
        <f t="shared" si="10"/>
        <v>11066</v>
      </c>
      <c r="R254" s="41">
        <f t="shared" si="10"/>
        <v>10836</v>
      </c>
      <c r="S254" s="41">
        <f t="shared" si="10"/>
        <v>10159</v>
      </c>
      <c r="T254" s="41">
        <f t="shared" si="10"/>
        <v>10560</v>
      </c>
      <c r="U254" s="41">
        <f t="shared" si="10"/>
        <v>10776</v>
      </c>
      <c r="V254" s="41">
        <f t="shared" si="10"/>
        <v>10882</v>
      </c>
      <c r="W254" s="42">
        <f t="shared" si="11"/>
        <v>11149</v>
      </c>
      <c r="X254" s="42">
        <f t="shared" si="11"/>
        <v>10761</v>
      </c>
      <c r="Y254" s="42">
        <f t="shared" si="11"/>
        <v>11232</v>
      </c>
      <c r="Z254" s="42">
        <f t="shared" si="11"/>
        <v>11935</v>
      </c>
      <c r="AA254" s="42">
        <f t="shared" si="11"/>
        <v>12530</v>
      </c>
      <c r="AB254" s="42">
        <f t="shared" si="11"/>
        <v>12618</v>
      </c>
      <c r="AC254" s="42">
        <f t="shared" si="11"/>
        <v>12780</v>
      </c>
      <c r="AD254" s="42">
        <f t="shared" si="11"/>
        <v>13262</v>
      </c>
      <c r="AE254" s="42">
        <f t="shared" si="11"/>
        <v>14232</v>
      </c>
      <c r="AF254" s="42">
        <f t="shared" si="11"/>
        <v>14189</v>
      </c>
      <c r="AG254" s="42">
        <f t="shared" si="11"/>
        <v>13633</v>
      </c>
      <c r="AH254" s="42">
        <f t="shared" si="11"/>
        <v>13569</v>
      </c>
    </row>
    <row r="255" spans="12:34">
      <c r="L255" s="40">
        <v>46</v>
      </c>
      <c r="M255" s="41">
        <f t="shared" si="10"/>
        <v>9233</v>
      </c>
      <c r="N255" s="41">
        <f t="shared" si="10"/>
        <v>11218</v>
      </c>
      <c r="O255" s="41">
        <f t="shared" si="10"/>
        <v>11508</v>
      </c>
      <c r="P255" s="41">
        <f t="shared" si="10"/>
        <v>12333</v>
      </c>
      <c r="Q255" s="41">
        <f t="shared" si="10"/>
        <v>11477</v>
      </c>
      <c r="R255" s="41">
        <f t="shared" si="10"/>
        <v>11078</v>
      </c>
      <c r="S255" s="41">
        <f t="shared" si="10"/>
        <v>10863</v>
      </c>
      <c r="T255" s="41">
        <f t="shared" si="10"/>
        <v>10179</v>
      </c>
      <c r="U255" s="41">
        <f t="shared" si="10"/>
        <v>10556</v>
      </c>
      <c r="V255" s="41">
        <f t="shared" si="10"/>
        <v>10787</v>
      </c>
      <c r="W255" s="42">
        <f t="shared" si="11"/>
        <v>10913</v>
      </c>
      <c r="X255" s="42">
        <f t="shared" si="11"/>
        <v>11200</v>
      </c>
      <c r="Y255" s="42">
        <f t="shared" si="11"/>
        <v>10967</v>
      </c>
      <c r="Z255" s="42">
        <f t="shared" si="11"/>
        <v>11339</v>
      </c>
      <c r="AA255" s="42">
        <f t="shared" si="11"/>
        <v>11972</v>
      </c>
      <c r="AB255" s="42">
        <f t="shared" si="11"/>
        <v>12565</v>
      </c>
      <c r="AC255" s="42">
        <f t="shared" si="11"/>
        <v>12749</v>
      </c>
      <c r="AD255" s="42">
        <f t="shared" si="11"/>
        <v>12891</v>
      </c>
      <c r="AE255" s="42">
        <f t="shared" si="11"/>
        <v>13329</v>
      </c>
      <c r="AF255" s="42">
        <f t="shared" si="11"/>
        <v>14291</v>
      </c>
      <c r="AG255" s="42">
        <f t="shared" si="11"/>
        <v>14082</v>
      </c>
      <c r="AH255" s="42">
        <f t="shared" si="11"/>
        <v>13622</v>
      </c>
    </row>
    <row r="256" spans="12:34">
      <c r="L256" s="40">
        <v>47</v>
      </c>
      <c r="M256" s="41">
        <f t="shared" si="10"/>
        <v>9819</v>
      </c>
      <c r="N256" s="41">
        <f t="shared" si="10"/>
        <v>9236</v>
      </c>
      <c r="O256" s="41">
        <f t="shared" si="10"/>
        <v>11220</v>
      </c>
      <c r="P256" s="41">
        <f t="shared" si="10"/>
        <v>11519</v>
      </c>
      <c r="Q256" s="41">
        <f t="shared" si="10"/>
        <v>12314</v>
      </c>
      <c r="R256" s="41">
        <f t="shared" si="10"/>
        <v>11503</v>
      </c>
      <c r="S256" s="41">
        <f t="shared" si="10"/>
        <v>11093</v>
      </c>
      <c r="T256" s="41">
        <f t="shared" si="10"/>
        <v>10873</v>
      </c>
      <c r="U256" s="41">
        <f t="shared" si="10"/>
        <v>10188</v>
      </c>
      <c r="V256" s="41">
        <f t="shared" si="10"/>
        <v>10590</v>
      </c>
      <c r="W256" s="42">
        <f t="shared" si="11"/>
        <v>10785</v>
      </c>
      <c r="X256" s="42">
        <f t="shared" si="11"/>
        <v>10974</v>
      </c>
      <c r="Y256" s="42">
        <f t="shared" si="11"/>
        <v>11366</v>
      </c>
      <c r="Z256" s="42">
        <f t="shared" si="11"/>
        <v>11075</v>
      </c>
      <c r="AA256" s="42">
        <f t="shared" si="11"/>
        <v>11383</v>
      </c>
      <c r="AB256" s="42">
        <f t="shared" si="11"/>
        <v>11980</v>
      </c>
      <c r="AC256" s="42">
        <f t="shared" si="11"/>
        <v>12741</v>
      </c>
      <c r="AD256" s="42">
        <f t="shared" si="11"/>
        <v>12915</v>
      </c>
      <c r="AE256" s="42">
        <f t="shared" si="11"/>
        <v>12945</v>
      </c>
      <c r="AF256" s="42">
        <f t="shared" si="11"/>
        <v>13350</v>
      </c>
      <c r="AG256" s="42">
        <f t="shared" si="11"/>
        <v>14238</v>
      </c>
      <c r="AH256" s="42">
        <f t="shared" si="11"/>
        <v>14095</v>
      </c>
    </row>
    <row r="257" spans="12:34">
      <c r="L257" s="40">
        <v>48</v>
      </c>
      <c r="M257" s="41">
        <f t="shared" si="10"/>
        <v>10459</v>
      </c>
      <c r="N257" s="41">
        <f t="shared" si="10"/>
        <v>9794</v>
      </c>
      <c r="O257" s="41">
        <f t="shared" si="10"/>
        <v>9256</v>
      </c>
      <c r="P257" s="41">
        <f t="shared" si="10"/>
        <v>11223</v>
      </c>
      <c r="Q257" s="41">
        <f t="shared" si="10"/>
        <v>11511</v>
      </c>
      <c r="R257" s="41">
        <f t="shared" si="10"/>
        <v>12312</v>
      </c>
      <c r="S257" s="41">
        <f t="shared" si="10"/>
        <v>11484</v>
      </c>
      <c r="T257" s="41">
        <f t="shared" si="10"/>
        <v>11126</v>
      </c>
      <c r="U257" s="41">
        <f t="shared" si="10"/>
        <v>10903</v>
      </c>
      <c r="V257" s="41">
        <f t="shared" si="10"/>
        <v>10195</v>
      </c>
      <c r="W257" s="42">
        <f t="shared" si="11"/>
        <v>10575</v>
      </c>
      <c r="X257" s="42">
        <f t="shared" si="11"/>
        <v>10806</v>
      </c>
      <c r="Y257" s="42">
        <f t="shared" si="11"/>
        <v>11118</v>
      </c>
      <c r="Z257" s="42">
        <f t="shared" si="11"/>
        <v>11444</v>
      </c>
      <c r="AA257" s="42">
        <f t="shared" si="11"/>
        <v>11099</v>
      </c>
      <c r="AB257" s="42">
        <f t="shared" si="11"/>
        <v>11398</v>
      </c>
      <c r="AC257" s="42">
        <f t="shared" si="11"/>
        <v>12168</v>
      </c>
      <c r="AD257" s="42">
        <f t="shared" si="11"/>
        <v>12853</v>
      </c>
      <c r="AE257" s="42">
        <f t="shared" si="11"/>
        <v>12954</v>
      </c>
      <c r="AF257" s="42">
        <f t="shared" si="11"/>
        <v>12999</v>
      </c>
      <c r="AG257" s="42">
        <f t="shared" si="11"/>
        <v>13297</v>
      </c>
      <c r="AH257" s="42">
        <f t="shared" si="11"/>
        <v>14238</v>
      </c>
    </row>
    <row r="258" spans="12:34">
      <c r="L258" s="40">
        <v>49</v>
      </c>
      <c r="M258" s="41">
        <f t="shared" ref="M258:V273" si="12">M52+M155</f>
        <v>9824</v>
      </c>
      <c r="N258" s="41">
        <f t="shared" si="12"/>
        <v>10445</v>
      </c>
      <c r="O258" s="41">
        <f t="shared" si="12"/>
        <v>9788</v>
      </c>
      <c r="P258" s="41">
        <f t="shared" si="12"/>
        <v>9266</v>
      </c>
      <c r="Q258" s="41">
        <f t="shared" si="12"/>
        <v>11240</v>
      </c>
      <c r="R258" s="41">
        <f t="shared" si="12"/>
        <v>11512</v>
      </c>
      <c r="S258" s="41">
        <f t="shared" si="12"/>
        <v>12309</v>
      </c>
      <c r="T258" s="41">
        <f t="shared" si="12"/>
        <v>11484</v>
      </c>
      <c r="U258" s="41">
        <f t="shared" si="12"/>
        <v>11146</v>
      </c>
      <c r="V258" s="41">
        <f t="shared" si="12"/>
        <v>10923</v>
      </c>
      <c r="W258" s="42">
        <f t="shared" ref="W258:AH273" si="13">X52</f>
        <v>10227</v>
      </c>
      <c r="X258" s="42">
        <f t="shared" si="13"/>
        <v>10628</v>
      </c>
      <c r="Y258" s="42">
        <f t="shared" si="13"/>
        <v>10954</v>
      </c>
      <c r="Z258" s="42">
        <f t="shared" si="13"/>
        <v>11172</v>
      </c>
      <c r="AA258" s="42">
        <f t="shared" si="13"/>
        <v>11482</v>
      </c>
      <c r="AB258" s="42">
        <f t="shared" si="13"/>
        <v>11107</v>
      </c>
      <c r="AC258" s="42">
        <f t="shared" si="13"/>
        <v>11540</v>
      </c>
      <c r="AD258" s="42">
        <f t="shared" si="13"/>
        <v>12267</v>
      </c>
      <c r="AE258" s="42">
        <f t="shared" si="13"/>
        <v>12890</v>
      </c>
      <c r="AF258" s="42">
        <f t="shared" si="13"/>
        <v>13003</v>
      </c>
      <c r="AG258" s="42">
        <f t="shared" si="13"/>
        <v>12964</v>
      </c>
      <c r="AH258" s="42">
        <f t="shared" si="13"/>
        <v>13250</v>
      </c>
    </row>
    <row r="259" spans="12:34">
      <c r="L259" s="40">
        <v>50</v>
      </c>
      <c r="M259" s="41">
        <f t="shared" si="12"/>
        <v>10059</v>
      </c>
      <c r="N259" s="41">
        <f t="shared" si="12"/>
        <v>9798</v>
      </c>
      <c r="O259" s="41">
        <f t="shared" si="12"/>
        <v>10446</v>
      </c>
      <c r="P259" s="41">
        <f t="shared" si="12"/>
        <v>9778</v>
      </c>
      <c r="Q259" s="41">
        <f t="shared" si="12"/>
        <v>9261</v>
      </c>
      <c r="R259" s="41">
        <f t="shared" si="12"/>
        <v>11228</v>
      </c>
      <c r="S259" s="41">
        <f t="shared" si="12"/>
        <v>11495</v>
      </c>
      <c r="T259" s="41">
        <f t="shared" si="12"/>
        <v>12296</v>
      </c>
      <c r="U259" s="41">
        <f t="shared" si="12"/>
        <v>11486</v>
      </c>
      <c r="V259" s="41">
        <f t="shared" si="12"/>
        <v>11166</v>
      </c>
      <c r="W259" s="42">
        <f t="shared" si="13"/>
        <v>10935</v>
      </c>
      <c r="X259" s="42">
        <f t="shared" si="13"/>
        <v>10247</v>
      </c>
      <c r="Y259" s="42">
        <f t="shared" si="13"/>
        <v>10723</v>
      </c>
      <c r="Z259" s="42">
        <f t="shared" si="13"/>
        <v>11010</v>
      </c>
      <c r="AA259" s="42">
        <f t="shared" si="13"/>
        <v>11206</v>
      </c>
      <c r="AB259" s="42">
        <f t="shared" si="13"/>
        <v>11495</v>
      </c>
      <c r="AC259" s="42">
        <f t="shared" si="13"/>
        <v>11230</v>
      </c>
      <c r="AD259" s="42">
        <f t="shared" si="13"/>
        <v>11634</v>
      </c>
      <c r="AE259" s="42">
        <f t="shared" si="13"/>
        <v>12306</v>
      </c>
      <c r="AF259" s="42">
        <f t="shared" si="13"/>
        <v>12901</v>
      </c>
      <c r="AG259" s="42">
        <f t="shared" si="13"/>
        <v>13001</v>
      </c>
      <c r="AH259" s="42">
        <f t="shared" si="13"/>
        <v>12936</v>
      </c>
    </row>
    <row r="260" spans="12:34">
      <c r="L260" s="40">
        <v>51</v>
      </c>
      <c r="M260" s="41">
        <f t="shared" si="12"/>
        <v>11422</v>
      </c>
      <c r="N260" s="41">
        <f t="shared" si="12"/>
        <v>10067</v>
      </c>
      <c r="O260" s="41">
        <f t="shared" si="12"/>
        <v>9796</v>
      </c>
      <c r="P260" s="41">
        <f t="shared" si="12"/>
        <v>10428</v>
      </c>
      <c r="Q260" s="41">
        <f t="shared" si="12"/>
        <v>9769</v>
      </c>
      <c r="R260" s="41">
        <f t="shared" si="12"/>
        <v>9253</v>
      </c>
      <c r="S260" s="41">
        <f t="shared" si="12"/>
        <v>11226</v>
      </c>
      <c r="T260" s="41">
        <f t="shared" si="12"/>
        <v>11453</v>
      </c>
      <c r="U260" s="41">
        <f t="shared" si="12"/>
        <v>12287</v>
      </c>
      <c r="V260" s="41">
        <f t="shared" si="12"/>
        <v>11495</v>
      </c>
      <c r="W260" s="42">
        <f t="shared" si="13"/>
        <v>11167</v>
      </c>
      <c r="X260" s="42">
        <f t="shared" si="13"/>
        <v>10904</v>
      </c>
      <c r="Y260" s="42">
        <f t="shared" si="13"/>
        <v>10332</v>
      </c>
      <c r="Z260" s="42">
        <f t="shared" si="13"/>
        <v>10800</v>
      </c>
      <c r="AA260" s="42">
        <f t="shared" si="13"/>
        <v>11047</v>
      </c>
      <c r="AB260" s="42">
        <f t="shared" si="13"/>
        <v>11190</v>
      </c>
      <c r="AC260" s="42">
        <f t="shared" si="13"/>
        <v>11577</v>
      </c>
      <c r="AD260" s="42">
        <f t="shared" si="13"/>
        <v>11339</v>
      </c>
      <c r="AE260" s="42">
        <f t="shared" si="13"/>
        <v>11654</v>
      </c>
      <c r="AF260" s="42">
        <f t="shared" si="13"/>
        <v>12321</v>
      </c>
      <c r="AG260" s="42">
        <f t="shared" si="13"/>
        <v>12848</v>
      </c>
      <c r="AH260" s="42">
        <f t="shared" si="13"/>
        <v>12979</v>
      </c>
    </row>
    <row r="261" spans="12:34">
      <c r="L261" s="40">
        <v>52</v>
      </c>
      <c r="M261" s="41">
        <f t="shared" si="12"/>
        <v>11235</v>
      </c>
      <c r="N261" s="41">
        <f t="shared" si="12"/>
        <v>11387</v>
      </c>
      <c r="O261" s="41">
        <f t="shared" si="12"/>
        <v>10066</v>
      </c>
      <c r="P261" s="41">
        <f t="shared" si="12"/>
        <v>9803</v>
      </c>
      <c r="Q261" s="41">
        <f t="shared" si="12"/>
        <v>10417</v>
      </c>
      <c r="R261" s="41">
        <f t="shared" si="12"/>
        <v>9742</v>
      </c>
      <c r="S261" s="41">
        <f t="shared" si="12"/>
        <v>9244</v>
      </c>
      <c r="T261" s="41">
        <f t="shared" si="12"/>
        <v>11210</v>
      </c>
      <c r="U261" s="41">
        <f t="shared" si="12"/>
        <v>11449</v>
      </c>
      <c r="V261" s="41">
        <f t="shared" si="12"/>
        <v>12262</v>
      </c>
      <c r="W261" s="42">
        <f t="shared" si="13"/>
        <v>11465</v>
      </c>
      <c r="X261" s="42">
        <f t="shared" si="13"/>
        <v>11151</v>
      </c>
      <c r="Y261" s="42">
        <f t="shared" si="13"/>
        <v>11004</v>
      </c>
      <c r="Z261" s="42">
        <f t="shared" si="13"/>
        <v>10368</v>
      </c>
      <c r="AA261" s="42">
        <f t="shared" si="13"/>
        <v>10826</v>
      </c>
      <c r="AB261" s="42">
        <f t="shared" si="13"/>
        <v>11059</v>
      </c>
      <c r="AC261" s="42">
        <f t="shared" si="13"/>
        <v>11301</v>
      </c>
      <c r="AD261" s="42">
        <f t="shared" si="13"/>
        <v>11640</v>
      </c>
      <c r="AE261" s="42">
        <f t="shared" si="13"/>
        <v>11417</v>
      </c>
      <c r="AF261" s="42">
        <f t="shared" si="13"/>
        <v>11688</v>
      </c>
      <c r="AG261" s="42">
        <f t="shared" si="13"/>
        <v>12272</v>
      </c>
      <c r="AH261" s="42">
        <f t="shared" si="13"/>
        <v>12760</v>
      </c>
    </row>
    <row r="262" spans="12:34">
      <c r="L262" s="40">
        <v>53</v>
      </c>
      <c r="M262" s="41">
        <f t="shared" si="12"/>
        <v>11780</v>
      </c>
      <c r="N262" s="41">
        <f t="shared" si="12"/>
        <v>11189</v>
      </c>
      <c r="O262" s="41">
        <f t="shared" si="12"/>
        <v>11372</v>
      </c>
      <c r="P262" s="41">
        <f t="shared" si="12"/>
        <v>10087</v>
      </c>
      <c r="Q262" s="41">
        <f t="shared" si="12"/>
        <v>9805</v>
      </c>
      <c r="R262" s="41">
        <f t="shared" si="12"/>
        <v>10412</v>
      </c>
      <c r="S262" s="41">
        <f t="shared" si="12"/>
        <v>9733</v>
      </c>
      <c r="T262" s="41">
        <f t="shared" si="12"/>
        <v>9243</v>
      </c>
      <c r="U262" s="41">
        <f t="shared" si="12"/>
        <v>11188</v>
      </c>
      <c r="V262" s="41">
        <f t="shared" si="12"/>
        <v>11434</v>
      </c>
      <c r="W262" s="42">
        <f t="shared" si="13"/>
        <v>12250</v>
      </c>
      <c r="X262" s="42">
        <f t="shared" si="13"/>
        <v>11503</v>
      </c>
      <c r="Y262" s="42">
        <f t="shared" si="13"/>
        <v>11229</v>
      </c>
      <c r="Z262" s="42">
        <f t="shared" si="13"/>
        <v>11044</v>
      </c>
      <c r="AA262" s="42">
        <f t="shared" si="13"/>
        <v>10376</v>
      </c>
      <c r="AB262" s="42">
        <f t="shared" si="13"/>
        <v>10835</v>
      </c>
      <c r="AC262" s="42">
        <f t="shared" si="13"/>
        <v>11151</v>
      </c>
      <c r="AD262" s="42">
        <f t="shared" si="13"/>
        <v>11394</v>
      </c>
      <c r="AE262" s="42">
        <f t="shared" si="13"/>
        <v>11701</v>
      </c>
      <c r="AF262" s="42">
        <f t="shared" si="13"/>
        <v>11455</v>
      </c>
      <c r="AG262" s="42">
        <f t="shared" si="13"/>
        <v>11604</v>
      </c>
      <c r="AH262" s="42">
        <f t="shared" si="13"/>
        <v>12224</v>
      </c>
    </row>
    <row r="263" spans="12:34">
      <c r="L263" s="40">
        <v>54</v>
      </c>
      <c r="M263" s="41">
        <f t="shared" si="12"/>
        <v>10737</v>
      </c>
      <c r="N263" s="41">
        <f t="shared" si="12"/>
        <v>11733</v>
      </c>
      <c r="O263" s="41">
        <f t="shared" si="12"/>
        <v>11195</v>
      </c>
      <c r="P263" s="41">
        <f t="shared" si="12"/>
        <v>11368</v>
      </c>
      <c r="Q263" s="41">
        <f t="shared" si="12"/>
        <v>10069</v>
      </c>
      <c r="R263" s="41">
        <f t="shared" si="12"/>
        <v>9807</v>
      </c>
      <c r="S263" s="41">
        <f t="shared" si="12"/>
        <v>10401</v>
      </c>
      <c r="T263" s="41">
        <f t="shared" si="12"/>
        <v>9731</v>
      </c>
      <c r="U263" s="41">
        <f t="shared" si="12"/>
        <v>9238</v>
      </c>
      <c r="V263" s="41">
        <f t="shared" si="12"/>
        <v>11182</v>
      </c>
      <c r="W263" s="42">
        <f t="shared" si="13"/>
        <v>11414</v>
      </c>
      <c r="X263" s="42">
        <f t="shared" si="13"/>
        <v>12297</v>
      </c>
      <c r="Y263" s="42">
        <f t="shared" si="13"/>
        <v>11573</v>
      </c>
      <c r="Z263" s="42">
        <f t="shared" si="13"/>
        <v>11264</v>
      </c>
      <c r="AA263" s="42">
        <f t="shared" si="13"/>
        <v>11055</v>
      </c>
      <c r="AB263" s="42">
        <f t="shared" si="13"/>
        <v>10361</v>
      </c>
      <c r="AC263" s="42">
        <f t="shared" si="13"/>
        <v>10867</v>
      </c>
      <c r="AD263" s="42">
        <f t="shared" si="13"/>
        <v>11215</v>
      </c>
      <c r="AE263" s="42">
        <f t="shared" si="13"/>
        <v>11429</v>
      </c>
      <c r="AF263" s="42">
        <f t="shared" si="13"/>
        <v>11682</v>
      </c>
      <c r="AG263" s="42">
        <f t="shared" si="13"/>
        <v>11460</v>
      </c>
      <c r="AH263" s="42">
        <f t="shared" si="13"/>
        <v>11617</v>
      </c>
    </row>
    <row r="264" spans="12:34">
      <c r="L264" s="40">
        <v>55</v>
      </c>
      <c r="M264" s="41">
        <f t="shared" si="12"/>
        <v>10170</v>
      </c>
      <c r="N264" s="41">
        <f t="shared" si="12"/>
        <v>10692</v>
      </c>
      <c r="O264" s="41">
        <f t="shared" si="12"/>
        <v>11728</v>
      </c>
      <c r="P264" s="41">
        <f t="shared" si="12"/>
        <v>11176</v>
      </c>
      <c r="Q264" s="41">
        <f t="shared" si="12"/>
        <v>11360</v>
      </c>
      <c r="R264" s="41">
        <f t="shared" si="12"/>
        <v>10067</v>
      </c>
      <c r="S264" s="41">
        <f t="shared" si="12"/>
        <v>9820</v>
      </c>
      <c r="T264" s="41">
        <f t="shared" si="12"/>
        <v>10414</v>
      </c>
      <c r="U264" s="41">
        <f t="shared" si="12"/>
        <v>9700</v>
      </c>
      <c r="V264" s="41">
        <f t="shared" si="12"/>
        <v>9237</v>
      </c>
      <c r="W264" s="42">
        <f t="shared" si="13"/>
        <v>11171</v>
      </c>
      <c r="X264" s="42">
        <f t="shared" si="13"/>
        <v>11485</v>
      </c>
      <c r="Y264" s="42">
        <f t="shared" si="13"/>
        <v>12411</v>
      </c>
      <c r="Z264" s="42">
        <f t="shared" si="13"/>
        <v>11600</v>
      </c>
      <c r="AA264" s="42">
        <f t="shared" si="13"/>
        <v>11255</v>
      </c>
      <c r="AB264" s="42">
        <f t="shared" si="13"/>
        <v>11003</v>
      </c>
      <c r="AC264" s="42">
        <f t="shared" si="13"/>
        <v>10393</v>
      </c>
      <c r="AD264" s="42">
        <f t="shared" si="13"/>
        <v>10950</v>
      </c>
      <c r="AE264" s="42">
        <f t="shared" si="13"/>
        <v>11240</v>
      </c>
      <c r="AF264" s="42">
        <f t="shared" si="13"/>
        <v>11469</v>
      </c>
      <c r="AG264" s="42">
        <f t="shared" si="13"/>
        <v>11672</v>
      </c>
      <c r="AH264" s="42">
        <f t="shared" si="13"/>
        <v>11379</v>
      </c>
    </row>
    <row r="265" spans="12:34">
      <c r="L265" s="40">
        <v>56</v>
      </c>
      <c r="M265" s="41">
        <f t="shared" si="12"/>
        <v>10662</v>
      </c>
      <c r="N265" s="41">
        <f t="shared" si="12"/>
        <v>10131</v>
      </c>
      <c r="O265" s="41">
        <f t="shared" si="12"/>
        <v>10675</v>
      </c>
      <c r="P265" s="41">
        <f t="shared" si="12"/>
        <v>11726</v>
      </c>
      <c r="Q265" s="41">
        <f t="shared" si="12"/>
        <v>11159</v>
      </c>
      <c r="R265" s="41">
        <f t="shared" si="12"/>
        <v>11334</v>
      </c>
      <c r="S265" s="41">
        <f t="shared" si="12"/>
        <v>10085</v>
      </c>
      <c r="T265" s="41">
        <f t="shared" si="12"/>
        <v>9814</v>
      </c>
      <c r="U265" s="41">
        <f t="shared" si="12"/>
        <v>10410</v>
      </c>
      <c r="V265" s="41">
        <f t="shared" si="12"/>
        <v>9690</v>
      </c>
      <c r="W265" s="42">
        <f t="shared" si="13"/>
        <v>9236</v>
      </c>
      <c r="X265" s="42">
        <f t="shared" si="13"/>
        <v>11187</v>
      </c>
      <c r="Y265" s="42">
        <f t="shared" si="13"/>
        <v>11539</v>
      </c>
      <c r="Z265" s="42">
        <f t="shared" si="13"/>
        <v>12422</v>
      </c>
      <c r="AA265" s="42">
        <f t="shared" si="13"/>
        <v>11616</v>
      </c>
      <c r="AB265" s="42">
        <f t="shared" si="13"/>
        <v>11248</v>
      </c>
      <c r="AC265" s="42">
        <f t="shared" si="13"/>
        <v>11030</v>
      </c>
      <c r="AD265" s="42">
        <f t="shared" si="13"/>
        <v>10424</v>
      </c>
      <c r="AE265" s="42">
        <f t="shared" si="13"/>
        <v>10990</v>
      </c>
      <c r="AF265" s="42">
        <f t="shared" si="13"/>
        <v>11255</v>
      </c>
      <c r="AG265" s="42">
        <f t="shared" si="13"/>
        <v>11433</v>
      </c>
      <c r="AH265" s="42">
        <f t="shared" si="13"/>
        <v>11515</v>
      </c>
    </row>
    <row r="266" spans="12:34">
      <c r="L266" s="40">
        <v>57</v>
      </c>
      <c r="M266" s="41">
        <f t="shared" si="12"/>
        <v>10630</v>
      </c>
      <c r="N266" s="41">
        <f t="shared" si="12"/>
        <v>10624</v>
      </c>
      <c r="O266" s="41">
        <f t="shared" si="12"/>
        <v>10125</v>
      </c>
      <c r="P266" s="41">
        <f t="shared" si="12"/>
        <v>10665</v>
      </c>
      <c r="Q266" s="41">
        <f t="shared" si="12"/>
        <v>11688</v>
      </c>
      <c r="R266" s="41">
        <f t="shared" si="12"/>
        <v>11144</v>
      </c>
      <c r="S266" s="41">
        <f t="shared" si="12"/>
        <v>11325</v>
      </c>
      <c r="T266" s="41">
        <f t="shared" si="12"/>
        <v>10086</v>
      </c>
      <c r="U266" s="41">
        <f t="shared" si="12"/>
        <v>9790</v>
      </c>
      <c r="V266" s="41">
        <f t="shared" si="12"/>
        <v>10418</v>
      </c>
      <c r="W266" s="42">
        <f t="shared" si="13"/>
        <v>9674</v>
      </c>
      <c r="X266" s="42">
        <f t="shared" si="13"/>
        <v>9241</v>
      </c>
      <c r="Y266" s="42">
        <f t="shared" si="13"/>
        <v>11242</v>
      </c>
      <c r="Z266" s="42">
        <f t="shared" si="13"/>
        <v>11563</v>
      </c>
      <c r="AA266" s="42">
        <f t="shared" si="13"/>
        <v>12437</v>
      </c>
      <c r="AB266" s="42">
        <f t="shared" si="13"/>
        <v>11618</v>
      </c>
      <c r="AC266" s="42">
        <f t="shared" si="13"/>
        <v>11232</v>
      </c>
      <c r="AD266" s="42">
        <f t="shared" si="13"/>
        <v>11062</v>
      </c>
      <c r="AE266" s="42">
        <f t="shared" si="13"/>
        <v>10442</v>
      </c>
      <c r="AF266" s="42">
        <f t="shared" si="13"/>
        <v>11000</v>
      </c>
      <c r="AG266" s="42">
        <f t="shared" si="13"/>
        <v>11244</v>
      </c>
      <c r="AH266" s="42">
        <f t="shared" si="13"/>
        <v>11360</v>
      </c>
    </row>
    <row r="267" spans="12:34">
      <c r="L267" s="40">
        <v>58</v>
      </c>
      <c r="M267" s="41">
        <f t="shared" si="12"/>
        <v>10794</v>
      </c>
      <c r="N267" s="41">
        <f t="shared" si="12"/>
        <v>10584</v>
      </c>
      <c r="O267" s="41">
        <f t="shared" si="12"/>
        <v>10602</v>
      </c>
      <c r="P267" s="41">
        <f t="shared" si="12"/>
        <v>10085</v>
      </c>
      <c r="Q267" s="41">
        <f t="shared" si="12"/>
        <v>10626</v>
      </c>
      <c r="R267" s="41">
        <f t="shared" si="12"/>
        <v>11681</v>
      </c>
      <c r="S267" s="41">
        <f t="shared" si="12"/>
        <v>11108</v>
      </c>
      <c r="T267" s="41">
        <f t="shared" si="12"/>
        <v>11300</v>
      </c>
      <c r="U267" s="41">
        <f t="shared" si="12"/>
        <v>10067</v>
      </c>
      <c r="V267" s="41">
        <f t="shared" si="12"/>
        <v>9792</v>
      </c>
      <c r="W267" s="42">
        <f t="shared" si="13"/>
        <v>10405</v>
      </c>
      <c r="X267" s="42">
        <f t="shared" si="13"/>
        <v>9676</v>
      </c>
      <c r="Y267" s="42">
        <f t="shared" si="13"/>
        <v>9274</v>
      </c>
      <c r="Z267" s="42">
        <f t="shared" si="13"/>
        <v>11266</v>
      </c>
      <c r="AA267" s="42">
        <f t="shared" si="13"/>
        <v>11578</v>
      </c>
      <c r="AB267" s="42">
        <f t="shared" si="13"/>
        <v>12416</v>
      </c>
      <c r="AC267" s="42">
        <f t="shared" si="13"/>
        <v>11630</v>
      </c>
      <c r="AD267" s="42">
        <f t="shared" si="13"/>
        <v>11236</v>
      </c>
      <c r="AE267" s="42">
        <f t="shared" si="13"/>
        <v>11049</v>
      </c>
      <c r="AF267" s="42">
        <f t="shared" si="13"/>
        <v>10427</v>
      </c>
      <c r="AG267" s="42">
        <f t="shared" si="13"/>
        <v>10973</v>
      </c>
      <c r="AH267" s="42">
        <f t="shared" si="13"/>
        <v>11109</v>
      </c>
    </row>
    <row r="268" spans="12:34">
      <c r="L268" s="40">
        <v>59</v>
      </c>
      <c r="M268" s="41">
        <f t="shared" si="12"/>
        <v>10212</v>
      </c>
      <c r="N268" s="41">
        <f t="shared" si="12"/>
        <v>10744</v>
      </c>
      <c r="O268" s="41">
        <f t="shared" si="12"/>
        <v>10588</v>
      </c>
      <c r="P268" s="41">
        <f t="shared" si="12"/>
        <v>10571</v>
      </c>
      <c r="Q268" s="41">
        <f t="shared" si="12"/>
        <v>10063</v>
      </c>
      <c r="R268" s="41">
        <f t="shared" si="12"/>
        <v>10602</v>
      </c>
      <c r="S268" s="41">
        <f t="shared" si="12"/>
        <v>11623</v>
      </c>
      <c r="T268" s="41">
        <f t="shared" si="12"/>
        <v>11068</v>
      </c>
      <c r="U268" s="41">
        <f t="shared" si="12"/>
        <v>11279</v>
      </c>
      <c r="V268" s="41">
        <f t="shared" si="12"/>
        <v>10050</v>
      </c>
      <c r="W268" s="42">
        <f t="shared" si="13"/>
        <v>9756</v>
      </c>
      <c r="X268" s="42">
        <f t="shared" si="13"/>
        <v>10373</v>
      </c>
      <c r="Y268" s="42">
        <f t="shared" si="13"/>
        <v>9703</v>
      </c>
      <c r="Z268" s="42">
        <f t="shared" si="13"/>
        <v>9271</v>
      </c>
      <c r="AA268" s="42">
        <f t="shared" si="13"/>
        <v>11300</v>
      </c>
      <c r="AB268" s="42">
        <f t="shared" si="13"/>
        <v>11587</v>
      </c>
      <c r="AC268" s="42">
        <f t="shared" si="13"/>
        <v>12402</v>
      </c>
      <c r="AD268" s="42">
        <f t="shared" si="13"/>
        <v>11640</v>
      </c>
      <c r="AE268" s="42">
        <f t="shared" si="13"/>
        <v>11231</v>
      </c>
      <c r="AF268" s="42">
        <f t="shared" si="13"/>
        <v>10997</v>
      </c>
      <c r="AG268" s="42">
        <f t="shared" si="13"/>
        <v>10338</v>
      </c>
      <c r="AH268" s="42">
        <f t="shared" si="13"/>
        <v>10870</v>
      </c>
    </row>
    <row r="269" spans="12:34">
      <c r="L269" s="40">
        <v>60</v>
      </c>
      <c r="M269" s="41">
        <f t="shared" si="12"/>
        <v>11095</v>
      </c>
      <c r="N269" s="41">
        <f t="shared" si="12"/>
        <v>10136</v>
      </c>
      <c r="O269" s="41">
        <f t="shared" si="12"/>
        <v>10710</v>
      </c>
      <c r="P269" s="41">
        <f t="shared" si="12"/>
        <v>10559</v>
      </c>
      <c r="Q269" s="41">
        <f t="shared" si="12"/>
        <v>10527</v>
      </c>
      <c r="R269" s="41">
        <f t="shared" si="12"/>
        <v>10026</v>
      </c>
      <c r="S269" s="41">
        <f t="shared" si="12"/>
        <v>10551</v>
      </c>
      <c r="T269" s="41">
        <f t="shared" si="12"/>
        <v>11570</v>
      </c>
      <c r="U269" s="41">
        <f t="shared" si="12"/>
        <v>11031</v>
      </c>
      <c r="V269" s="41">
        <f t="shared" si="12"/>
        <v>11251</v>
      </c>
      <c r="W269" s="42">
        <f t="shared" si="13"/>
        <v>10033</v>
      </c>
      <c r="X269" s="42">
        <f t="shared" si="13"/>
        <v>9764</v>
      </c>
      <c r="Y269" s="42">
        <f t="shared" si="13"/>
        <v>10370</v>
      </c>
      <c r="Z269" s="42">
        <f t="shared" si="13"/>
        <v>9703</v>
      </c>
      <c r="AA269" s="42">
        <f t="shared" si="13"/>
        <v>9246</v>
      </c>
      <c r="AB269" s="42">
        <f t="shared" si="13"/>
        <v>11310</v>
      </c>
      <c r="AC269" s="42">
        <f t="shared" si="13"/>
        <v>11581</v>
      </c>
      <c r="AD269" s="42">
        <f t="shared" si="13"/>
        <v>12421</v>
      </c>
      <c r="AE269" s="42">
        <f t="shared" si="13"/>
        <v>11638</v>
      </c>
      <c r="AF269" s="42">
        <f t="shared" si="13"/>
        <v>11186</v>
      </c>
      <c r="AG269" s="42">
        <f t="shared" si="13"/>
        <v>10878</v>
      </c>
      <c r="AH269" s="42">
        <f t="shared" si="13"/>
        <v>10369</v>
      </c>
    </row>
    <row r="270" spans="12:34">
      <c r="L270" s="40">
        <v>61</v>
      </c>
      <c r="M270" s="41">
        <f t="shared" si="12"/>
        <v>11690</v>
      </c>
      <c r="N270" s="41">
        <f t="shared" si="12"/>
        <v>11016</v>
      </c>
      <c r="O270" s="41">
        <f t="shared" si="12"/>
        <v>10126</v>
      </c>
      <c r="P270" s="41">
        <f t="shared" si="12"/>
        <v>10657</v>
      </c>
      <c r="Q270" s="41">
        <f t="shared" si="12"/>
        <v>10519</v>
      </c>
      <c r="R270" s="41">
        <f t="shared" si="12"/>
        <v>10492</v>
      </c>
      <c r="S270" s="41">
        <f t="shared" si="12"/>
        <v>10005</v>
      </c>
      <c r="T270" s="41">
        <f t="shared" si="12"/>
        <v>10527</v>
      </c>
      <c r="U270" s="41">
        <f t="shared" si="12"/>
        <v>11509</v>
      </c>
      <c r="V270" s="41">
        <f t="shared" si="12"/>
        <v>11028</v>
      </c>
      <c r="W270" s="42">
        <f t="shared" si="13"/>
        <v>11221</v>
      </c>
      <c r="X270" s="42">
        <f t="shared" si="13"/>
        <v>10015</v>
      </c>
      <c r="Y270" s="42">
        <f t="shared" si="13"/>
        <v>9756</v>
      </c>
      <c r="Z270" s="42">
        <f t="shared" si="13"/>
        <v>10351</v>
      </c>
      <c r="AA270" s="42">
        <f t="shared" si="13"/>
        <v>9725</v>
      </c>
      <c r="AB270" s="42">
        <f t="shared" si="13"/>
        <v>9222</v>
      </c>
      <c r="AC270" s="42">
        <f t="shared" si="13"/>
        <v>11281</v>
      </c>
      <c r="AD270" s="42">
        <f t="shared" si="13"/>
        <v>11597</v>
      </c>
      <c r="AE270" s="42">
        <f t="shared" si="13"/>
        <v>12427</v>
      </c>
      <c r="AF270" s="42">
        <f t="shared" si="13"/>
        <v>11629</v>
      </c>
      <c r="AG270" s="42">
        <f t="shared" si="13"/>
        <v>11092</v>
      </c>
      <c r="AH270" s="42">
        <f t="shared" si="13"/>
        <v>10887</v>
      </c>
    </row>
    <row r="271" spans="12:34">
      <c r="L271" s="40">
        <v>62</v>
      </c>
      <c r="M271" s="41">
        <f t="shared" si="12"/>
        <v>10432</v>
      </c>
      <c r="N271" s="41">
        <f t="shared" si="12"/>
        <v>11593</v>
      </c>
      <c r="O271" s="41">
        <f t="shared" si="12"/>
        <v>10971</v>
      </c>
      <c r="P271" s="41">
        <f t="shared" si="12"/>
        <v>10077</v>
      </c>
      <c r="Q271" s="41">
        <f t="shared" si="12"/>
        <v>10570</v>
      </c>
      <c r="R271" s="41">
        <f t="shared" si="12"/>
        <v>10479</v>
      </c>
      <c r="S271" s="41">
        <f t="shared" si="12"/>
        <v>10456</v>
      </c>
      <c r="T271" s="41">
        <f t="shared" si="12"/>
        <v>9934</v>
      </c>
      <c r="U271" s="41">
        <f t="shared" si="12"/>
        <v>10463</v>
      </c>
      <c r="V271" s="41">
        <f t="shared" si="12"/>
        <v>11450</v>
      </c>
      <c r="W271" s="42">
        <f t="shared" si="13"/>
        <v>10951</v>
      </c>
      <c r="X271" s="42">
        <f t="shared" si="13"/>
        <v>11171</v>
      </c>
      <c r="Y271" s="42">
        <f t="shared" si="13"/>
        <v>9987</v>
      </c>
      <c r="Z271" s="42">
        <f t="shared" si="13"/>
        <v>9729</v>
      </c>
      <c r="AA271" s="42">
        <f t="shared" si="13"/>
        <v>10349</v>
      </c>
      <c r="AB271" s="42">
        <f t="shared" si="13"/>
        <v>9700</v>
      </c>
      <c r="AC271" s="42">
        <f t="shared" si="13"/>
        <v>9187</v>
      </c>
      <c r="AD271" s="42">
        <f t="shared" si="13"/>
        <v>11281</v>
      </c>
      <c r="AE271" s="42">
        <f t="shared" si="13"/>
        <v>11616</v>
      </c>
      <c r="AF271" s="42">
        <f t="shared" si="13"/>
        <v>12419</v>
      </c>
      <c r="AG271" s="42">
        <f t="shared" si="13"/>
        <v>11552</v>
      </c>
      <c r="AH271" s="42">
        <f t="shared" si="13"/>
        <v>11067</v>
      </c>
    </row>
    <row r="272" spans="12:34">
      <c r="L272" s="40">
        <v>63</v>
      </c>
      <c r="M272" s="41">
        <f t="shared" si="12"/>
        <v>10744</v>
      </c>
      <c r="N272" s="41">
        <f t="shared" si="12"/>
        <v>10350</v>
      </c>
      <c r="O272" s="41">
        <f t="shared" si="12"/>
        <v>11523</v>
      </c>
      <c r="P272" s="41">
        <f t="shared" si="12"/>
        <v>10886</v>
      </c>
      <c r="Q272" s="41">
        <f t="shared" si="12"/>
        <v>9998</v>
      </c>
      <c r="R272" s="41">
        <f t="shared" si="12"/>
        <v>10483</v>
      </c>
      <c r="S272" s="41">
        <f t="shared" si="12"/>
        <v>10421</v>
      </c>
      <c r="T272" s="41">
        <f t="shared" si="12"/>
        <v>10418</v>
      </c>
      <c r="U272" s="41">
        <f t="shared" si="12"/>
        <v>9867</v>
      </c>
      <c r="V272" s="41">
        <f t="shared" si="12"/>
        <v>10424</v>
      </c>
      <c r="W272" s="42">
        <f t="shared" si="13"/>
        <v>11397</v>
      </c>
      <c r="X272" s="42">
        <f t="shared" si="13"/>
        <v>10953</v>
      </c>
      <c r="Y272" s="42">
        <f t="shared" si="13"/>
        <v>11142</v>
      </c>
      <c r="Z272" s="42">
        <f t="shared" si="13"/>
        <v>9929</v>
      </c>
      <c r="AA272" s="42">
        <f t="shared" si="13"/>
        <v>9687</v>
      </c>
      <c r="AB272" s="42">
        <f t="shared" si="13"/>
        <v>10301</v>
      </c>
      <c r="AC272" s="42">
        <f t="shared" si="13"/>
        <v>9664</v>
      </c>
      <c r="AD272" s="42">
        <f t="shared" si="13"/>
        <v>9149</v>
      </c>
      <c r="AE272" s="42">
        <f t="shared" si="13"/>
        <v>11282</v>
      </c>
      <c r="AF272" s="42">
        <f t="shared" si="13"/>
        <v>11596</v>
      </c>
      <c r="AG272" s="42">
        <f t="shared" si="13"/>
        <v>12279</v>
      </c>
      <c r="AH272" s="42">
        <f t="shared" si="13"/>
        <v>11568</v>
      </c>
    </row>
    <row r="273" spans="12:34">
      <c r="L273" s="40">
        <v>64</v>
      </c>
      <c r="M273" s="41">
        <f t="shared" si="12"/>
        <v>11153</v>
      </c>
      <c r="N273" s="41">
        <f t="shared" si="12"/>
        <v>10610</v>
      </c>
      <c r="O273" s="41">
        <f t="shared" si="12"/>
        <v>10273</v>
      </c>
      <c r="P273" s="41">
        <f t="shared" si="12"/>
        <v>11418</v>
      </c>
      <c r="Q273" s="41">
        <f t="shared" si="12"/>
        <v>10810</v>
      </c>
      <c r="R273" s="41">
        <f t="shared" si="12"/>
        <v>9923</v>
      </c>
      <c r="S273" s="41">
        <f t="shared" si="12"/>
        <v>10398</v>
      </c>
      <c r="T273" s="41">
        <f t="shared" si="12"/>
        <v>10337</v>
      </c>
      <c r="U273" s="41">
        <f t="shared" si="12"/>
        <v>10375</v>
      </c>
      <c r="V273" s="41">
        <f t="shared" si="12"/>
        <v>9811</v>
      </c>
      <c r="W273" s="42">
        <f t="shared" si="13"/>
        <v>10351</v>
      </c>
      <c r="X273" s="42">
        <f t="shared" si="13"/>
        <v>11380</v>
      </c>
      <c r="Y273" s="42">
        <f t="shared" si="13"/>
        <v>10918</v>
      </c>
      <c r="Z273" s="42">
        <f t="shared" si="13"/>
        <v>11086</v>
      </c>
      <c r="AA273" s="42">
        <f t="shared" si="13"/>
        <v>9900</v>
      </c>
      <c r="AB273" s="42">
        <f t="shared" si="13"/>
        <v>9631</v>
      </c>
      <c r="AC273" s="42">
        <f t="shared" si="13"/>
        <v>10265</v>
      </c>
      <c r="AD273" s="42">
        <f t="shared" si="13"/>
        <v>9652</v>
      </c>
      <c r="AE273" s="42">
        <f t="shared" si="13"/>
        <v>9108</v>
      </c>
      <c r="AF273" s="42">
        <f t="shared" si="13"/>
        <v>11254</v>
      </c>
      <c r="AG273" s="42">
        <f t="shared" si="13"/>
        <v>11437</v>
      </c>
      <c r="AH273" s="42">
        <f t="shared" si="13"/>
        <v>12232</v>
      </c>
    </row>
    <row r="274" spans="12:34">
      <c r="L274" s="40">
        <v>65</v>
      </c>
      <c r="M274" s="41">
        <f t="shared" ref="M274:V289" si="14">M68+M171</f>
        <v>11222</v>
      </c>
      <c r="N274" s="41">
        <f t="shared" si="14"/>
        <v>11024</v>
      </c>
      <c r="O274" s="41">
        <f t="shared" si="14"/>
        <v>10529</v>
      </c>
      <c r="P274" s="41">
        <f t="shared" si="14"/>
        <v>10175</v>
      </c>
      <c r="Q274" s="41">
        <f t="shared" si="14"/>
        <v>11327</v>
      </c>
      <c r="R274" s="41">
        <f t="shared" si="14"/>
        <v>10738</v>
      </c>
      <c r="S274" s="41">
        <f t="shared" si="14"/>
        <v>9859</v>
      </c>
      <c r="T274" s="41">
        <f t="shared" si="14"/>
        <v>10312</v>
      </c>
      <c r="U274" s="41">
        <f t="shared" si="14"/>
        <v>10269</v>
      </c>
      <c r="V274" s="41">
        <f t="shared" si="14"/>
        <v>10304</v>
      </c>
      <c r="W274" s="42">
        <f t="shared" ref="W274:AH289" si="15">X68</f>
        <v>9728</v>
      </c>
      <c r="X274" s="42">
        <f t="shared" si="15"/>
        <v>10304</v>
      </c>
      <c r="Y274" s="42">
        <f t="shared" si="15"/>
        <v>11361</v>
      </c>
      <c r="Z274" s="42">
        <f t="shared" si="15"/>
        <v>10876</v>
      </c>
      <c r="AA274" s="42">
        <f t="shared" si="15"/>
        <v>11044</v>
      </c>
      <c r="AB274" s="42">
        <f t="shared" si="15"/>
        <v>9848</v>
      </c>
      <c r="AC274" s="42">
        <f t="shared" si="15"/>
        <v>9586</v>
      </c>
      <c r="AD274" s="42">
        <f t="shared" si="15"/>
        <v>10240</v>
      </c>
      <c r="AE274" s="42">
        <f t="shared" si="15"/>
        <v>9618</v>
      </c>
      <c r="AF274" s="42">
        <f t="shared" si="15"/>
        <v>9029</v>
      </c>
      <c r="AG274" s="42">
        <f t="shared" si="15"/>
        <v>11116</v>
      </c>
      <c r="AH274" s="42">
        <f t="shared" si="15"/>
        <v>11409</v>
      </c>
    </row>
    <row r="275" spans="12:34">
      <c r="L275" s="40">
        <v>66</v>
      </c>
      <c r="M275" s="41">
        <f t="shared" si="14"/>
        <v>11175</v>
      </c>
      <c r="N275" s="41">
        <f t="shared" si="14"/>
        <v>11043</v>
      </c>
      <c r="O275" s="41">
        <f t="shared" si="14"/>
        <v>10907</v>
      </c>
      <c r="P275" s="41">
        <f t="shared" si="14"/>
        <v>10406</v>
      </c>
      <c r="Q275" s="41">
        <f t="shared" si="14"/>
        <v>10083</v>
      </c>
      <c r="R275" s="41">
        <f t="shared" si="14"/>
        <v>11243</v>
      </c>
      <c r="S275" s="41">
        <f t="shared" si="14"/>
        <v>10648</v>
      </c>
      <c r="T275" s="41">
        <f t="shared" si="14"/>
        <v>9769</v>
      </c>
      <c r="U275" s="41">
        <f t="shared" si="14"/>
        <v>10205</v>
      </c>
      <c r="V275" s="41">
        <f t="shared" si="14"/>
        <v>10165</v>
      </c>
      <c r="W275" s="42">
        <f t="shared" si="15"/>
        <v>10223</v>
      </c>
      <c r="X275" s="42">
        <f t="shared" si="15"/>
        <v>9649</v>
      </c>
      <c r="Y275" s="42">
        <f t="shared" si="15"/>
        <v>10263</v>
      </c>
      <c r="Z275" s="42">
        <f t="shared" si="15"/>
        <v>11336</v>
      </c>
      <c r="AA275" s="42">
        <f t="shared" si="15"/>
        <v>10824</v>
      </c>
      <c r="AB275" s="42">
        <f t="shared" si="15"/>
        <v>10982</v>
      </c>
      <c r="AC275" s="42">
        <f t="shared" si="15"/>
        <v>9789</v>
      </c>
      <c r="AD275" s="42">
        <f t="shared" si="15"/>
        <v>9543</v>
      </c>
      <c r="AE275" s="42">
        <f t="shared" si="15"/>
        <v>10205</v>
      </c>
      <c r="AF275" s="42">
        <f t="shared" si="15"/>
        <v>9560</v>
      </c>
      <c r="AG275" s="42">
        <f t="shared" si="15"/>
        <v>8928</v>
      </c>
      <c r="AH275" s="42">
        <f t="shared" si="15"/>
        <v>11047</v>
      </c>
    </row>
    <row r="276" spans="12:34">
      <c r="L276" s="40">
        <v>67</v>
      </c>
      <c r="M276" s="41">
        <f t="shared" si="14"/>
        <v>10715</v>
      </c>
      <c r="N276" s="41">
        <f t="shared" si="14"/>
        <v>11010</v>
      </c>
      <c r="O276" s="41">
        <f t="shared" si="14"/>
        <v>10900</v>
      </c>
      <c r="P276" s="41">
        <f t="shared" si="14"/>
        <v>10733</v>
      </c>
      <c r="Q276" s="41">
        <f t="shared" si="14"/>
        <v>10269</v>
      </c>
      <c r="R276" s="41">
        <f t="shared" si="14"/>
        <v>9994</v>
      </c>
      <c r="S276" s="41">
        <f t="shared" si="14"/>
        <v>11154</v>
      </c>
      <c r="T276" s="41">
        <f t="shared" si="14"/>
        <v>10524</v>
      </c>
      <c r="U276" s="41">
        <f t="shared" si="14"/>
        <v>9671</v>
      </c>
      <c r="V276" s="41">
        <f t="shared" si="14"/>
        <v>10107</v>
      </c>
      <c r="W276" s="42">
        <f t="shared" si="15"/>
        <v>10094</v>
      </c>
      <c r="X276" s="42">
        <f t="shared" si="15"/>
        <v>10121</v>
      </c>
      <c r="Y276" s="42">
        <f t="shared" si="15"/>
        <v>9601</v>
      </c>
      <c r="Z276" s="42">
        <f t="shared" si="15"/>
        <v>10189</v>
      </c>
      <c r="AA276" s="42">
        <f t="shared" si="15"/>
        <v>11270</v>
      </c>
      <c r="AB276" s="42">
        <f t="shared" si="15"/>
        <v>10735</v>
      </c>
      <c r="AC276" s="42">
        <f t="shared" si="15"/>
        <v>10931</v>
      </c>
      <c r="AD276" s="42">
        <f t="shared" si="15"/>
        <v>9724</v>
      </c>
      <c r="AE276" s="42">
        <f t="shared" si="15"/>
        <v>9467</v>
      </c>
      <c r="AF276" s="42">
        <f t="shared" si="15"/>
        <v>10124</v>
      </c>
      <c r="AG276" s="42">
        <f t="shared" si="15"/>
        <v>9469</v>
      </c>
      <c r="AH276" s="42">
        <f t="shared" si="15"/>
        <v>8844</v>
      </c>
    </row>
    <row r="277" spans="12:34">
      <c r="L277" s="40">
        <v>68</v>
      </c>
      <c r="M277" s="41">
        <f t="shared" si="14"/>
        <v>10972</v>
      </c>
      <c r="N277" s="41">
        <f t="shared" si="14"/>
        <v>10544</v>
      </c>
      <c r="O277" s="41">
        <f t="shared" si="14"/>
        <v>10848</v>
      </c>
      <c r="P277" s="41">
        <f t="shared" si="14"/>
        <v>10751</v>
      </c>
      <c r="Q277" s="41">
        <f t="shared" si="14"/>
        <v>10578</v>
      </c>
      <c r="R277" s="41">
        <f t="shared" si="14"/>
        <v>10116</v>
      </c>
      <c r="S277" s="41">
        <f t="shared" si="14"/>
        <v>9878</v>
      </c>
      <c r="T277" s="41">
        <f t="shared" si="14"/>
        <v>11002</v>
      </c>
      <c r="U277" s="41">
        <f t="shared" si="14"/>
        <v>10409</v>
      </c>
      <c r="V277" s="41">
        <f t="shared" si="14"/>
        <v>9591</v>
      </c>
      <c r="W277" s="42">
        <f t="shared" si="15"/>
        <v>9988</v>
      </c>
      <c r="X277" s="42">
        <f t="shared" si="15"/>
        <v>9996</v>
      </c>
      <c r="Y277" s="42">
        <f t="shared" si="15"/>
        <v>10048</v>
      </c>
      <c r="Z277" s="42">
        <f t="shared" si="15"/>
        <v>9516</v>
      </c>
      <c r="AA277" s="42">
        <f t="shared" si="15"/>
        <v>10093</v>
      </c>
      <c r="AB277" s="42">
        <f t="shared" si="15"/>
        <v>11182</v>
      </c>
      <c r="AC277" s="42">
        <f t="shared" si="15"/>
        <v>10637</v>
      </c>
      <c r="AD277" s="42">
        <f t="shared" si="15"/>
        <v>10846</v>
      </c>
      <c r="AE277" s="42">
        <f t="shared" si="15"/>
        <v>9644</v>
      </c>
      <c r="AF277" s="42">
        <f t="shared" si="15"/>
        <v>9395</v>
      </c>
      <c r="AG277" s="42">
        <f t="shared" si="15"/>
        <v>9960</v>
      </c>
      <c r="AH277" s="42">
        <f t="shared" si="15"/>
        <v>9407</v>
      </c>
    </row>
    <row r="278" spans="12:34">
      <c r="L278" s="40">
        <v>69</v>
      </c>
      <c r="M278" s="41">
        <f t="shared" si="14"/>
        <v>10468</v>
      </c>
      <c r="N278" s="41">
        <f t="shared" si="14"/>
        <v>10799</v>
      </c>
      <c r="O278" s="41">
        <f t="shared" si="14"/>
        <v>10396</v>
      </c>
      <c r="P278" s="41">
        <f t="shared" si="14"/>
        <v>10645</v>
      </c>
      <c r="Q278" s="41">
        <f t="shared" si="14"/>
        <v>10566</v>
      </c>
      <c r="R278" s="41">
        <f t="shared" si="14"/>
        <v>10446</v>
      </c>
      <c r="S278" s="41">
        <f t="shared" si="14"/>
        <v>9950</v>
      </c>
      <c r="T278" s="41">
        <f t="shared" si="14"/>
        <v>9763</v>
      </c>
      <c r="U278" s="41">
        <f t="shared" si="14"/>
        <v>10832</v>
      </c>
      <c r="V278" s="41">
        <f t="shared" si="14"/>
        <v>10299</v>
      </c>
      <c r="W278" s="42">
        <f t="shared" si="15"/>
        <v>9482</v>
      </c>
      <c r="X278" s="42">
        <f t="shared" si="15"/>
        <v>9879</v>
      </c>
      <c r="Y278" s="42">
        <f t="shared" si="15"/>
        <v>9896</v>
      </c>
      <c r="Z278" s="42">
        <f t="shared" si="15"/>
        <v>9957</v>
      </c>
      <c r="AA278" s="42">
        <f t="shared" si="15"/>
        <v>9429</v>
      </c>
      <c r="AB278" s="42">
        <f t="shared" si="15"/>
        <v>10001</v>
      </c>
      <c r="AC278" s="42">
        <f t="shared" si="15"/>
        <v>11070</v>
      </c>
      <c r="AD278" s="42">
        <f t="shared" si="15"/>
        <v>10552</v>
      </c>
      <c r="AE278" s="42">
        <f t="shared" si="15"/>
        <v>10780</v>
      </c>
      <c r="AF278" s="42">
        <f t="shared" si="15"/>
        <v>9543</v>
      </c>
      <c r="AG278" s="42">
        <f t="shared" si="15"/>
        <v>9229</v>
      </c>
      <c r="AH278" s="42">
        <f t="shared" si="15"/>
        <v>9900</v>
      </c>
    </row>
    <row r="279" spans="12:34">
      <c r="L279" s="40">
        <v>70</v>
      </c>
      <c r="M279" s="41">
        <f t="shared" si="14"/>
        <v>10640</v>
      </c>
      <c r="N279" s="41">
        <f t="shared" si="14"/>
        <v>10261</v>
      </c>
      <c r="O279" s="41">
        <f t="shared" si="14"/>
        <v>10598</v>
      </c>
      <c r="P279" s="41">
        <f t="shared" si="14"/>
        <v>10248</v>
      </c>
      <c r="Q279" s="41">
        <f t="shared" si="14"/>
        <v>10473</v>
      </c>
      <c r="R279" s="41">
        <f t="shared" si="14"/>
        <v>10385</v>
      </c>
      <c r="S279" s="41">
        <f t="shared" si="14"/>
        <v>10279</v>
      </c>
      <c r="T279" s="41">
        <f t="shared" si="14"/>
        <v>9804</v>
      </c>
      <c r="U279" s="41">
        <f t="shared" si="14"/>
        <v>9634</v>
      </c>
      <c r="V279" s="41">
        <f t="shared" si="14"/>
        <v>10676</v>
      </c>
      <c r="W279" s="42">
        <f t="shared" si="15"/>
        <v>10140</v>
      </c>
      <c r="X279" s="42">
        <f t="shared" si="15"/>
        <v>9366</v>
      </c>
      <c r="Y279" s="42">
        <f t="shared" si="15"/>
        <v>9788</v>
      </c>
      <c r="Z279" s="42">
        <f t="shared" si="15"/>
        <v>9805</v>
      </c>
      <c r="AA279" s="42">
        <f t="shared" si="15"/>
        <v>9858</v>
      </c>
      <c r="AB279" s="42">
        <f t="shared" si="15"/>
        <v>9339</v>
      </c>
      <c r="AC279" s="42">
        <f t="shared" si="15"/>
        <v>9895</v>
      </c>
      <c r="AD279" s="42">
        <f t="shared" si="15"/>
        <v>10960</v>
      </c>
      <c r="AE279" s="42">
        <f t="shared" si="15"/>
        <v>10467</v>
      </c>
      <c r="AF279" s="42">
        <f t="shared" si="15"/>
        <v>10653</v>
      </c>
      <c r="AG279" s="42">
        <f t="shared" si="15"/>
        <v>9369</v>
      </c>
      <c r="AH279" s="42">
        <f t="shared" si="15"/>
        <v>9139</v>
      </c>
    </row>
    <row r="280" spans="12:34">
      <c r="L280" s="40">
        <v>71</v>
      </c>
      <c r="M280" s="41">
        <f t="shared" si="14"/>
        <v>10093</v>
      </c>
      <c r="N280" s="41">
        <f t="shared" si="14"/>
        <v>10432</v>
      </c>
      <c r="O280" s="41">
        <f t="shared" si="14"/>
        <v>10083</v>
      </c>
      <c r="P280" s="41">
        <f t="shared" si="14"/>
        <v>10383</v>
      </c>
      <c r="Q280" s="41">
        <f t="shared" si="14"/>
        <v>10057</v>
      </c>
      <c r="R280" s="41">
        <f t="shared" si="14"/>
        <v>10271</v>
      </c>
      <c r="S280" s="41">
        <f t="shared" si="14"/>
        <v>10175</v>
      </c>
      <c r="T280" s="41">
        <f t="shared" si="14"/>
        <v>10046</v>
      </c>
      <c r="U280" s="41">
        <f t="shared" si="14"/>
        <v>9624</v>
      </c>
      <c r="V280" s="41">
        <f t="shared" si="14"/>
        <v>9502</v>
      </c>
      <c r="W280" s="42">
        <f t="shared" si="15"/>
        <v>10537</v>
      </c>
      <c r="X280" s="42">
        <f t="shared" si="15"/>
        <v>10016</v>
      </c>
      <c r="Y280" s="42">
        <f t="shared" si="15"/>
        <v>9221</v>
      </c>
      <c r="Z280" s="42">
        <f t="shared" si="15"/>
        <v>9672</v>
      </c>
      <c r="AA280" s="42">
        <f t="shared" si="15"/>
        <v>9678</v>
      </c>
      <c r="AB280" s="42">
        <f t="shared" si="15"/>
        <v>9723</v>
      </c>
      <c r="AC280" s="42">
        <f t="shared" si="15"/>
        <v>9238</v>
      </c>
      <c r="AD280" s="42">
        <f t="shared" si="15"/>
        <v>9791</v>
      </c>
      <c r="AE280" s="42">
        <f t="shared" si="15"/>
        <v>10842</v>
      </c>
      <c r="AF280" s="42">
        <f t="shared" si="15"/>
        <v>10369</v>
      </c>
      <c r="AG280" s="42">
        <f t="shared" si="15"/>
        <v>10413</v>
      </c>
      <c r="AH280" s="42">
        <f t="shared" si="15"/>
        <v>9259</v>
      </c>
    </row>
    <row r="281" spans="12:34">
      <c r="L281" s="40">
        <v>72</v>
      </c>
      <c r="M281" s="41">
        <f t="shared" si="14"/>
        <v>6673</v>
      </c>
      <c r="N281" s="41">
        <f t="shared" si="14"/>
        <v>9834</v>
      </c>
      <c r="O281" s="41">
        <f t="shared" si="14"/>
        <v>10194</v>
      </c>
      <c r="P281" s="41">
        <f t="shared" si="14"/>
        <v>9863</v>
      </c>
      <c r="Q281" s="41">
        <f t="shared" si="14"/>
        <v>10142</v>
      </c>
      <c r="R281" s="41">
        <f t="shared" si="14"/>
        <v>9849</v>
      </c>
      <c r="S281" s="41">
        <f t="shared" si="14"/>
        <v>10036</v>
      </c>
      <c r="T281" s="41">
        <f t="shared" si="14"/>
        <v>9953</v>
      </c>
      <c r="U281" s="41">
        <f t="shared" si="14"/>
        <v>9815</v>
      </c>
      <c r="V281" s="41">
        <f t="shared" si="14"/>
        <v>9433</v>
      </c>
      <c r="W281" s="42">
        <f t="shared" si="15"/>
        <v>9346</v>
      </c>
      <c r="X281" s="42">
        <f t="shared" si="15"/>
        <v>10348</v>
      </c>
      <c r="Y281" s="42">
        <f t="shared" si="15"/>
        <v>9879</v>
      </c>
      <c r="Z281" s="42">
        <f t="shared" si="15"/>
        <v>9078</v>
      </c>
      <c r="AA281" s="42">
        <f t="shared" si="15"/>
        <v>9530</v>
      </c>
      <c r="AB281" s="42">
        <f t="shared" si="15"/>
        <v>9573</v>
      </c>
      <c r="AC281" s="42">
        <f t="shared" si="15"/>
        <v>9546</v>
      </c>
      <c r="AD281" s="42">
        <f t="shared" si="15"/>
        <v>9106</v>
      </c>
      <c r="AE281" s="42">
        <f t="shared" si="15"/>
        <v>9670</v>
      </c>
      <c r="AF281" s="42">
        <f t="shared" si="15"/>
        <v>10721</v>
      </c>
      <c r="AG281" s="42">
        <f t="shared" si="15"/>
        <v>10149</v>
      </c>
      <c r="AH281" s="42">
        <f t="shared" si="15"/>
        <v>10291</v>
      </c>
    </row>
    <row r="282" spans="12:34">
      <c r="L282" s="40">
        <v>73</v>
      </c>
      <c r="M282" s="41">
        <f t="shared" si="14"/>
        <v>4796</v>
      </c>
      <c r="N282" s="41">
        <f t="shared" si="14"/>
        <v>6528</v>
      </c>
      <c r="O282" s="41">
        <f t="shared" si="14"/>
        <v>9605</v>
      </c>
      <c r="P282" s="41">
        <f t="shared" si="14"/>
        <v>9957</v>
      </c>
      <c r="Q282" s="41">
        <f t="shared" si="14"/>
        <v>9611</v>
      </c>
      <c r="R282" s="41">
        <f t="shared" si="14"/>
        <v>9875</v>
      </c>
      <c r="S282" s="41">
        <f t="shared" si="14"/>
        <v>9645</v>
      </c>
      <c r="T282" s="41">
        <f t="shared" si="14"/>
        <v>9779</v>
      </c>
      <c r="U282" s="41">
        <f t="shared" si="14"/>
        <v>9713</v>
      </c>
      <c r="V282" s="41">
        <f t="shared" si="14"/>
        <v>9585</v>
      </c>
      <c r="W282" s="42">
        <f t="shared" si="15"/>
        <v>9223</v>
      </c>
      <c r="X282" s="42">
        <f t="shared" si="15"/>
        <v>9161</v>
      </c>
      <c r="Y282" s="42">
        <f t="shared" si="15"/>
        <v>10179</v>
      </c>
      <c r="Z282" s="42">
        <f t="shared" si="15"/>
        <v>9738</v>
      </c>
      <c r="AA282" s="42">
        <f t="shared" si="15"/>
        <v>8910</v>
      </c>
      <c r="AB282" s="42">
        <f t="shared" si="15"/>
        <v>9360</v>
      </c>
      <c r="AC282" s="42">
        <f t="shared" si="15"/>
        <v>9444</v>
      </c>
      <c r="AD282" s="42">
        <f t="shared" si="15"/>
        <v>9367</v>
      </c>
      <c r="AE282" s="42">
        <f t="shared" si="15"/>
        <v>8973</v>
      </c>
      <c r="AF282" s="42">
        <f t="shared" si="15"/>
        <v>9561</v>
      </c>
      <c r="AG282" s="42">
        <f t="shared" si="15"/>
        <v>10427</v>
      </c>
      <c r="AH282" s="42">
        <f t="shared" si="15"/>
        <v>9977</v>
      </c>
    </row>
    <row r="283" spans="12:34">
      <c r="L283" s="40">
        <v>74</v>
      </c>
      <c r="M283" s="41">
        <f t="shared" si="14"/>
        <v>4768</v>
      </c>
      <c r="N283" s="41">
        <f t="shared" si="14"/>
        <v>4661</v>
      </c>
      <c r="O283" s="41">
        <f t="shared" si="14"/>
        <v>6334</v>
      </c>
      <c r="P283" s="41">
        <f t="shared" si="14"/>
        <v>9363</v>
      </c>
      <c r="Q283" s="41">
        <f t="shared" si="14"/>
        <v>9711</v>
      </c>
      <c r="R283" s="41">
        <f t="shared" si="14"/>
        <v>9339</v>
      </c>
      <c r="S283" s="41">
        <f t="shared" si="14"/>
        <v>9605</v>
      </c>
      <c r="T283" s="41">
        <f t="shared" si="14"/>
        <v>9392</v>
      </c>
      <c r="U283" s="41">
        <f t="shared" si="14"/>
        <v>9528</v>
      </c>
      <c r="V283" s="41">
        <f t="shared" si="14"/>
        <v>9447</v>
      </c>
      <c r="W283" s="42">
        <f t="shared" si="15"/>
        <v>9379</v>
      </c>
      <c r="X283" s="42">
        <f t="shared" si="15"/>
        <v>9031</v>
      </c>
      <c r="Y283" s="42">
        <f t="shared" si="15"/>
        <v>8972</v>
      </c>
      <c r="Z283" s="42">
        <f t="shared" si="15"/>
        <v>9987</v>
      </c>
      <c r="AA283" s="42">
        <f t="shared" si="15"/>
        <v>9542</v>
      </c>
      <c r="AB283" s="42">
        <f t="shared" si="15"/>
        <v>8742</v>
      </c>
      <c r="AC283" s="42">
        <f t="shared" si="15"/>
        <v>9205</v>
      </c>
      <c r="AD283" s="42">
        <f t="shared" si="15"/>
        <v>9270</v>
      </c>
      <c r="AE283" s="42">
        <f t="shared" si="15"/>
        <v>9202</v>
      </c>
      <c r="AF283" s="42">
        <f t="shared" si="15"/>
        <v>8829</v>
      </c>
      <c r="AG283" s="42">
        <f t="shared" si="15"/>
        <v>9304</v>
      </c>
      <c r="AH283" s="42">
        <f t="shared" si="15"/>
        <v>10260</v>
      </c>
    </row>
    <row r="284" spans="12:34">
      <c r="L284" s="40">
        <v>75</v>
      </c>
      <c r="M284" s="41">
        <f t="shared" si="14"/>
        <v>5947</v>
      </c>
      <c r="N284" s="41">
        <f t="shared" si="14"/>
        <v>4585</v>
      </c>
      <c r="O284" s="41">
        <f t="shared" si="14"/>
        <v>4512</v>
      </c>
      <c r="P284" s="41">
        <f t="shared" si="14"/>
        <v>6149</v>
      </c>
      <c r="Q284" s="41">
        <f t="shared" si="14"/>
        <v>9105</v>
      </c>
      <c r="R284" s="41">
        <f t="shared" si="14"/>
        <v>9445</v>
      </c>
      <c r="S284" s="41">
        <f t="shared" si="14"/>
        <v>9079</v>
      </c>
      <c r="T284" s="41">
        <f t="shared" si="14"/>
        <v>9321</v>
      </c>
      <c r="U284" s="41">
        <f t="shared" si="14"/>
        <v>9112</v>
      </c>
      <c r="V284" s="41">
        <f t="shared" si="14"/>
        <v>9259</v>
      </c>
      <c r="W284" s="42">
        <f t="shared" si="15"/>
        <v>9178</v>
      </c>
      <c r="X284" s="42">
        <f t="shared" si="15"/>
        <v>9176</v>
      </c>
      <c r="Y284" s="42">
        <f t="shared" si="15"/>
        <v>8796</v>
      </c>
      <c r="Z284" s="42">
        <f t="shared" si="15"/>
        <v>8801</v>
      </c>
      <c r="AA284" s="42">
        <f t="shared" si="15"/>
        <v>9765</v>
      </c>
      <c r="AB284" s="42">
        <f t="shared" si="15"/>
        <v>9314</v>
      </c>
      <c r="AC284" s="42">
        <f t="shared" si="15"/>
        <v>8545</v>
      </c>
      <c r="AD284" s="42">
        <f t="shared" si="15"/>
        <v>8977</v>
      </c>
      <c r="AE284" s="42">
        <f t="shared" si="15"/>
        <v>9069</v>
      </c>
      <c r="AF284" s="42">
        <f t="shared" si="15"/>
        <v>9025</v>
      </c>
      <c r="AG284" s="42">
        <f t="shared" si="15"/>
        <v>8554</v>
      </c>
      <c r="AH284" s="42">
        <f t="shared" si="15"/>
        <v>9118</v>
      </c>
    </row>
    <row r="285" spans="12:34">
      <c r="L285" s="40">
        <v>76</v>
      </c>
      <c r="M285" s="41">
        <f t="shared" si="14"/>
        <v>7177</v>
      </c>
      <c r="N285" s="41">
        <f t="shared" si="14"/>
        <v>5728</v>
      </c>
      <c r="O285" s="41">
        <f t="shared" si="14"/>
        <v>4439</v>
      </c>
      <c r="P285" s="41">
        <f t="shared" si="14"/>
        <v>4352</v>
      </c>
      <c r="Q285" s="41">
        <f t="shared" si="14"/>
        <v>5921</v>
      </c>
      <c r="R285" s="41">
        <f t="shared" si="14"/>
        <v>8822</v>
      </c>
      <c r="S285" s="41">
        <f t="shared" si="14"/>
        <v>9137</v>
      </c>
      <c r="T285" s="41">
        <f t="shared" si="14"/>
        <v>8772</v>
      </c>
      <c r="U285" s="41">
        <f t="shared" si="14"/>
        <v>9025</v>
      </c>
      <c r="V285" s="41">
        <f t="shared" si="14"/>
        <v>8842</v>
      </c>
      <c r="W285" s="42">
        <f t="shared" si="15"/>
        <v>8980</v>
      </c>
      <c r="X285" s="42">
        <f t="shared" si="15"/>
        <v>8944</v>
      </c>
      <c r="Y285" s="42">
        <f t="shared" si="15"/>
        <v>8944</v>
      </c>
      <c r="Z285" s="42">
        <f t="shared" si="15"/>
        <v>8560</v>
      </c>
      <c r="AA285" s="42">
        <f t="shared" si="15"/>
        <v>8553</v>
      </c>
      <c r="AB285" s="42">
        <f t="shared" si="15"/>
        <v>9522</v>
      </c>
      <c r="AC285" s="42">
        <f t="shared" si="15"/>
        <v>9103</v>
      </c>
      <c r="AD285" s="42">
        <f t="shared" si="15"/>
        <v>8337</v>
      </c>
      <c r="AE285" s="42">
        <f t="shared" si="15"/>
        <v>8776</v>
      </c>
      <c r="AF285" s="42">
        <f t="shared" si="15"/>
        <v>8900</v>
      </c>
      <c r="AG285" s="42">
        <f t="shared" si="15"/>
        <v>8765</v>
      </c>
      <c r="AH285" s="42">
        <f t="shared" si="15"/>
        <v>8374</v>
      </c>
    </row>
    <row r="286" spans="12:34">
      <c r="L286" s="40">
        <v>77</v>
      </c>
      <c r="M286" s="41">
        <f t="shared" si="14"/>
        <v>7162</v>
      </c>
      <c r="N286" s="41">
        <f t="shared" si="14"/>
        <v>6869</v>
      </c>
      <c r="O286" s="41">
        <f t="shared" si="14"/>
        <v>5482</v>
      </c>
      <c r="P286" s="41">
        <f t="shared" si="14"/>
        <v>4279</v>
      </c>
      <c r="Q286" s="41">
        <f t="shared" si="14"/>
        <v>4179</v>
      </c>
      <c r="R286" s="41">
        <f t="shared" si="14"/>
        <v>5668</v>
      </c>
      <c r="S286" s="41">
        <f t="shared" si="14"/>
        <v>8492</v>
      </c>
      <c r="T286" s="41">
        <f t="shared" si="14"/>
        <v>8780</v>
      </c>
      <c r="U286" s="41">
        <f t="shared" si="14"/>
        <v>8464</v>
      </c>
      <c r="V286" s="41">
        <f t="shared" si="14"/>
        <v>8727</v>
      </c>
      <c r="W286" s="42">
        <f t="shared" si="15"/>
        <v>8546</v>
      </c>
      <c r="X286" s="42">
        <f t="shared" si="15"/>
        <v>8701</v>
      </c>
      <c r="Y286" s="42">
        <f t="shared" si="15"/>
        <v>8692</v>
      </c>
      <c r="Z286" s="42">
        <f t="shared" si="15"/>
        <v>8718</v>
      </c>
      <c r="AA286" s="42">
        <f t="shared" si="15"/>
        <v>8267</v>
      </c>
      <c r="AB286" s="42">
        <f t="shared" si="15"/>
        <v>8294</v>
      </c>
      <c r="AC286" s="42">
        <f t="shared" si="15"/>
        <v>9247</v>
      </c>
      <c r="AD286" s="42">
        <f t="shared" si="15"/>
        <v>8833</v>
      </c>
      <c r="AE286" s="42">
        <f t="shared" si="15"/>
        <v>8105</v>
      </c>
      <c r="AF286" s="42">
        <f t="shared" si="15"/>
        <v>8553</v>
      </c>
      <c r="AG286" s="42">
        <f t="shared" si="15"/>
        <v>8602</v>
      </c>
      <c r="AH286" s="42">
        <f t="shared" si="15"/>
        <v>8555</v>
      </c>
    </row>
    <row r="287" spans="12:34">
      <c r="L287" s="40">
        <v>78</v>
      </c>
      <c r="M287" s="41">
        <f t="shared" si="14"/>
        <v>6459</v>
      </c>
      <c r="N287" s="41">
        <f t="shared" si="14"/>
        <v>6813</v>
      </c>
      <c r="O287" s="41">
        <f t="shared" si="14"/>
        <v>6530</v>
      </c>
      <c r="P287" s="41">
        <f t="shared" si="14"/>
        <v>5246</v>
      </c>
      <c r="Q287" s="41">
        <f t="shared" si="14"/>
        <v>4117</v>
      </c>
      <c r="R287" s="41">
        <f t="shared" si="14"/>
        <v>3989</v>
      </c>
      <c r="S287" s="41">
        <f t="shared" si="14"/>
        <v>5470</v>
      </c>
      <c r="T287" s="41">
        <f t="shared" si="14"/>
        <v>8152</v>
      </c>
      <c r="U287" s="41">
        <f t="shared" si="14"/>
        <v>8438</v>
      </c>
      <c r="V287" s="41">
        <f t="shared" si="14"/>
        <v>8166</v>
      </c>
      <c r="W287" s="42">
        <f t="shared" si="15"/>
        <v>8349</v>
      </c>
      <c r="X287" s="42">
        <f t="shared" si="15"/>
        <v>8262</v>
      </c>
      <c r="Y287" s="42">
        <f t="shared" si="15"/>
        <v>8402</v>
      </c>
      <c r="Z287" s="42">
        <f t="shared" si="15"/>
        <v>8413</v>
      </c>
      <c r="AA287" s="42">
        <f t="shared" si="15"/>
        <v>8421</v>
      </c>
      <c r="AB287" s="42">
        <f t="shared" si="15"/>
        <v>8018</v>
      </c>
      <c r="AC287" s="42">
        <f t="shared" si="15"/>
        <v>8026</v>
      </c>
      <c r="AD287" s="42">
        <f t="shared" si="15"/>
        <v>8919</v>
      </c>
      <c r="AE287" s="42">
        <f t="shared" si="15"/>
        <v>8575</v>
      </c>
      <c r="AF287" s="42">
        <f t="shared" si="15"/>
        <v>7907</v>
      </c>
      <c r="AG287" s="42">
        <f t="shared" si="15"/>
        <v>8255</v>
      </c>
      <c r="AH287" s="42">
        <f t="shared" si="15"/>
        <v>8375</v>
      </c>
    </row>
    <row r="288" spans="12:34">
      <c r="L288" s="40">
        <v>79</v>
      </c>
      <c r="M288" s="41">
        <f t="shared" si="14"/>
        <v>6251</v>
      </c>
      <c r="N288" s="41">
        <f t="shared" si="14"/>
        <v>6134</v>
      </c>
      <c r="O288" s="41">
        <f t="shared" si="14"/>
        <v>6462</v>
      </c>
      <c r="P288" s="41">
        <f t="shared" si="14"/>
        <v>6195</v>
      </c>
      <c r="Q288" s="41">
        <f t="shared" si="14"/>
        <v>4970</v>
      </c>
      <c r="R288" s="41">
        <f t="shared" si="14"/>
        <v>3896</v>
      </c>
      <c r="S288" s="41">
        <f t="shared" si="14"/>
        <v>3824</v>
      </c>
      <c r="T288" s="41">
        <f t="shared" si="14"/>
        <v>5201</v>
      </c>
      <c r="U288" s="41">
        <f t="shared" si="14"/>
        <v>7793</v>
      </c>
      <c r="V288" s="41">
        <f t="shared" si="14"/>
        <v>8087</v>
      </c>
      <c r="W288" s="42">
        <f t="shared" si="15"/>
        <v>7779</v>
      </c>
      <c r="X288" s="42">
        <f t="shared" si="15"/>
        <v>7996</v>
      </c>
      <c r="Y288" s="42">
        <f t="shared" si="15"/>
        <v>7971</v>
      </c>
      <c r="Z288" s="42">
        <f t="shared" si="15"/>
        <v>8152</v>
      </c>
      <c r="AA288" s="42">
        <f t="shared" si="15"/>
        <v>8096</v>
      </c>
      <c r="AB288" s="42">
        <f t="shared" si="15"/>
        <v>8110</v>
      </c>
      <c r="AC288" s="42">
        <f t="shared" si="15"/>
        <v>7729</v>
      </c>
      <c r="AD288" s="42">
        <f t="shared" si="15"/>
        <v>7768</v>
      </c>
      <c r="AE288" s="42">
        <f t="shared" si="15"/>
        <v>8586</v>
      </c>
      <c r="AF288" s="42">
        <f t="shared" si="15"/>
        <v>8256</v>
      </c>
      <c r="AG288" s="42">
        <f t="shared" si="15"/>
        <v>7603</v>
      </c>
      <c r="AH288" s="42">
        <f t="shared" si="15"/>
        <v>7966</v>
      </c>
    </row>
    <row r="289" spans="12:34">
      <c r="L289" s="40">
        <v>80</v>
      </c>
      <c r="M289" s="41">
        <f t="shared" si="14"/>
        <v>5395</v>
      </c>
      <c r="N289" s="41">
        <f t="shared" si="14"/>
        <v>5905</v>
      </c>
      <c r="O289" s="41">
        <f t="shared" si="14"/>
        <v>5814</v>
      </c>
      <c r="P289" s="41">
        <f t="shared" si="14"/>
        <v>6119</v>
      </c>
      <c r="Q289" s="41">
        <f t="shared" si="14"/>
        <v>5884</v>
      </c>
      <c r="R289" s="41">
        <f t="shared" si="14"/>
        <v>4694</v>
      </c>
      <c r="S289" s="41">
        <f t="shared" si="14"/>
        <v>3717</v>
      </c>
      <c r="T289" s="41">
        <f t="shared" si="14"/>
        <v>3638</v>
      </c>
      <c r="U289" s="41">
        <f t="shared" si="14"/>
        <v>4962</v>
      </c>
      <c r="V289" s="41">
        <f t="shared" si="14"/>
        <v>7448</v>
      </c>
      <c r="W289" s="42">
        <f t="shared" si="15"/>
        <v>7704</v>
      </c>
      <c r="X289" s="42">
        <f t="shared" si="15"/>
        <v>7452</v>
      </c>
      <c r="Y289" s="42">
        <f t="shared" si="15"/>
        <v>7696</v>
      </c>
      <c r="Z289" s="42">
        <f t="shared" si="15"/>
        <v>7638</v>
      </c>
      <c r="AA289" s="42">
        <f t="shared" si="15"/>
        <v>7780</v>
      </c>
      <c r="AB289" s="42">
        <f t="shared" si="15"/>
        <v>7794</v>
      </c>
      <c r="AC289" s="42">
        <f t="shared" si="15"/>
        <v>7781</v>
      </c>
      <c r="AD289" s="42">
        <f t="shared" si="15"/>
        <v>7422</v>
      </c>
      <c r="AE289" s="42">
        <f t="shared" si="15"/>
        <v>7458</v>
      </c>
      <c r="AF289" s="42">
        <f t="shared" si="15"/>
        <v>8272</v>
      </c>
      <c r="AG289" s="42">
        <f t="shared" si="15"/>
        <v>7890</v>
      </c>
      <c r="AH289" s="42">
        <f t="shared" si="15"/>
        <v>7306</v>
      </c>
    </row>
    <row r="290" spans="12:34">
      <c r="L290" s="40">
        <v>81</v>
      </c>
      <c r="M290" s="41">
        <f t="shared" ref="M290:V293" si="16">M84+M187</f>
        <v>5322</v>
      </c>
      <c r="N290" s="41">
        <f t="shared" si="16"/>
        <v>5060</v>
      </c>
      <c r="O290" s="41">
        <f t="shared" si="16"/>
        <v>5514</v>
      </c>
      <c r="P290" s="41">
        <f t="shared" si="16"/>
        <v>5464</v>
      </c>
      <c r="Q290" s="41">
        <f t="shared" si="16"/>
        <v>5761</v>
      </c>
      <c r="R290" s="41">
        <f t="shared" si="16"/>
        <v>5532</v>
      </c>
      <c r="S290" s="41">
        <f t="shared" si="16"/>
        <v>4390</v>
      </c>
      <c r="T290" s="41">
        <f t="shared" si="16"/>
        <v>3486</v>
      </c>
      <c r="U290" s="41">
        <f t="shared" si="16"/>
        <v>3452</v>
      </c>
      <c r="V290" s="41">
        <f t="shared" si="16"/>
        <v>4679</v>
      </c>
      <c r="W290" s="42">
        <f t="shared" ref="W290:AH293" si="17">X84</f>
        <v>7039</v>
      </c>
      <c r="X290" s="42">
        <f t="shared" si="17"/>
        <v>7297</v>
      </c>
      <c r="Y290" s="42">
        <f t="shared" si="17"/>
        <v>7072</v>
      </c>
      <c r="Z290" s="42">
        <f t="shared" si="17"/>
        <v>7323</v>
      </c>
      <c r="AA290" s="42">
        <f t="shared" si="17"/>
        <v>7264</v>
      </c>
      <c r="AB290" s="42">
        <f t="shared" si="17"/>
        <v>7411</v>
      </c>
      <c r="AC290" s="42">
        <f t="shared" si="17"/>
        <v>7471</v>
      </c>
      <c r="AD290" s="42">
        <f t="shared" si="17"/>
        <v>7413</v>
      </c>
      <c r="AE290" s="42">
        <f t="shared" si="17"/>
        <v>7128</v>
      </c>
      <c r="AF290" s="42">
        <f t="shared" si="17"/>
        <v>7122</v>
      </c>
      <c r="AG290" s="42">
        <f t="shared" si="17"/>
        <v>7826</v>
      </c>
      <c r="AH290" s="42">
        <f t="shared" si="17"/>
        <v>7543</v>
      </c>
    </row>
    <row r="291" spans="12:34">
      <c r="L291" s="40">
        <v>82</v>
      </c>
      <c r="M291" s="41">
        <f t="shared" si="16"/>
        <v>4210</v>
      </c>
      <c r="N291" s="41">
        <f t="shared" si="16"/>
        <v>4916</v>
      </c>
      <c r="O291" s="41">
        <f t="shared" si="16"/>
        <v>4742</v>
      </c>
      <c r="P291" s="41">
        <f t="shared" si="16"/>
        <v>5162</v>
      </c>
      <c r="Q291" s="41">
        <f t="shared" si="16"/>
        <v>5119</v>
      </c>
      <c r="R291" s="41">
        <f t="shared" si="16"/>
        <v>5370</v>
      </c>
      <c r="S291" s="41">
        <f t="shared" si="16"/>
        <v>5200</v>
      </c>
      <c r="T291" s="41">
        <f t="shared" si="16"/>
        <v>4067</v>
      </c>
      <c r="U291" s="41">
        <f t="shared" si="16"/>
        <v>3251</v>
      </c>
      <c r="V291" s="41">
        <f t="shared" si="16"/>
        <v>3230</v>
      </c>
      <c r="W291" s="42">
        <f t="shared" si="17"/>
        <v>4426</v>
      </c>
      <c r="X291" s="42">
        <f t="shared" si="17"/>
        <v>6613</v>
      </c>
      <c r="Y291" s="42">
        <f t="shared" si="17"/>
        <v>6897</v>
      </c>
      <c r="Z291" s="42">
        <f t="shared" si="17"/>
        <v>6706</v>
      </c>
      <c r="AA291" s="42">
        <f t="shared" si="17"/>
        <v>6923</v>
      </c>
      <c r="AB291" s="42">
        <f t="shared" si="17"/>
        <v>6922</v>
      </c>
      <c r="AC291" s="42">
        <f t="shared" si="17"/>
        <v>6996</v>
      </c>
      <c r="AD291" s="42">
        <f t="shared" si="17"/>
        <v>7053</v>
      </c>
      <c r="AE291" s="42">
        <f t="shared" si="17"/>
        <v>7044</v>
      </c>
      <c r="AF291" s="42">
        <f t="shared" si="17"/>
        <v>6741</v>
      </c>
      <c r="AG291" s="42">
        <f t="shared" si="17"/>
        <v>6706</v>
      </c>
      <c r="AH291" s="42">
        <f t="shared" si="17"/>
        <v>7416</v>
      </c>
    </row>
    <row r="292" spans="12:34">
      <c r="L292" s="40">
        <v>83</v>
      </c>
      <c r="M292" s="41">
        <f t="shared" si="16"/>
        <v>3570</v>
      </c>
      <c r="N292" s="41">
        <f t="shared" si="16"/>
        <v>3840</v>
      </c>
      <c r="O292" s="41">
        <f t="shared" si="16"/>
        <v>4526</v>
      </c>
      <c r="P292" s="41">
        <f t="shared" si="16"/>
        <v>4373</v>
      </c>
      <c r="Q292" s="41">
        <f t="shared" si="16"/>
        <v>4762</v>
      </c>
      <c r="R292" s="41">
        <f t="shared" si="16"/>
        <v>4765</v>
      </c>
      <c r="S292" s="41">
        <f t="shared" si="16"/>
        <v>4987</v>
      </c>
      <c r="T292" s="41">
        <f t="shared" si="16"/>
        <v>4792</v>
      </c>
      <c r="U292" s="41">
        <f t="shared" si="16"/>
        <v>3715</v>
      </c>
      <c r="V292" s="41">
        <f t="shared" si="16"/>
        <v>3019</v>
      </c>
      <c r="W292" s="42">
        <f t="shared" si="17"/>
        <v>3036</v>
      </c>
      <c r="X292" s="42">
        <f t="shared" si="17"/>
        <v>4160</v>
      </c>
      <c r="Y292" s="42">
        <f t="shared" si="17"/>
        <v>6191</v>
      </c>
      <c r="Z292" s="42">
        <f t="shared" si="17"/>
        <v>6487</v>
      </c>
      <c r="AA292" s="42">
        <f t="shared" si="17"/>
        <v>6269</v>
      </c>
      <c r="AB292" s="42">
        <f t="shared" si="17"/>
        <v>6482</v>
      </c>
      <c r="AC292" s="42">
        <f t="shared" si="17"/>
        <v>6468</v>
      </c>
      <c r="AD292" s="42">
        <f t="shared" si="17"/>
        <v>6517</v>
      </c>
      <c r="AE292" s="42">
        <f t="shared" si="17"/>
        <v>6589</v>
      </c>
      <c r="AF292" s="42">
        <f t="shared" si="17"/>
        <v>6626</v>
      </c>
      <c r="AG292" s="42">
        <f t="shared" si="17"/>
        <v>6313</v>
      </c>
      <c r="AH292" s="42">
        <f t="shared" si="17"/>
        <v>6309</v>
      </c>
    </row>
    <row r="293" spans="12:34">
      <c r="L293" s="40">
        <v>84</v>
      </c>
      <c r="M293" s="41">
        <f t="shared" si="16"/>
        <v>3074</v>
      </c>
      <c r="N293" s="41">
        <f t="shared" si="16"/>
        <v>3257</v>
      </c>
      <c r="O293" s="41">
        <f t="shared" si="16"/>
        <v>3507</v>
      </c>
      <c r="P293" s="41">
        <f t="shared" si="16"/>
        <v>4157</v>
      </c>
      <c r="Q293" s="41">
        <f t="shared" si="16"/>
        <v>3998</v>
      </c>
      <c r="R293" s="41">
        <f t="shared" si="16"/>
        <v>4407</v>
      </c>
      <c r="S293" s="41">
        <f t="shared" si="16"/>
        <v>4401</v>
      </c>
      <c r="T293" s="41">
        <f t="shared" si="16"/>
        <v>4586</v>
      </c>
      <c r="U293" s="41">
        <f t="shared" si="16"/>
        <v>4409</v>
      </c>
      <c r="V293" s="41">
        <f t="shared" si="16"/>
        <v>3455</v>
      </c>
      <c r="W293" s="42">
        <f t="shared" si="17"/>
        <v>2821</v>
      </c>
      <c r="X293" s="42">
        <f t="shared" si="17"/>
        <v>2846</v>
      </c>
      <c r="Y293" s="42">
        <f t="shared" si="17"/>
        <v>3835</v>
      </c>
      <c r="Z293" s="42">
        <f t="shared" si="17"/>
        <v>5736</v>
      </c>
      <c r="AA293" s="42">
        <f t="shared" si="17"/>
        <v>6010</v>
      </c>
      <c r="AB293" s="42">
        <f t="shared" si="17"/>
        <v>5814</v>
      </c>
      <c r="AC293" s="42">
        <f t="shared" si="17"/>
        <v>6031</v>
      </c>
      <c r="AD293" s="42">
        <f t="shared" si="17"/>
        <v>6000</v>
      </c>
      <c r="AE293" s="42">
        <f t="shared" si="17"/>
        <v>6055</v>
      </c>
      <c r="AF293" s="42">
        <f t="shared" si="17"/>
        <v>6169</v>
      </c>
      <c r="AG293" s="42">
        <f t="shared" si="17"/>
        <v>6121</v>
      </c>
      <c r="AH293" s="42">
        <f t="shared" si="17"/>
        <v>5877</v>
      </c>
    </row>
    <row r="294" spans="12:34">
      <c r="L294" s="40" t="s">
        <v>35</v>
      </c>
      <c r="M294" s="41">
        <f>SUM(M88:M103)+SUM(M191:M206)</f>
        <v>12077</v>
      </c>
      <c r="N294" s="41">
        <f t="shared" ref="N294:V294" si="18">SUM(N88:N103)+SUM(N191:N206)</f>
        <v>12842</v>
      </c>
      <c r="O294" s="41">
        <f t="shared" si="18"/>
        <v>13555</v>
      </c>
      <c r="P294" s="41">
        <f t="shared" si="18"/>
        <v>14545</v>
      </c>
      <c r="Q294" s="41">
        <f t="shared" si="18"/>
        <v>16087</v>
      </c>
      <c r="R294" s="41">
        <f t="shared" si="18"/>
        <v>17337</v>
      </c>
      <c r="S294" s="41">
        <f t="shared" si="18"/>
        <v>18797</v>
      </c>
      <c r="T294" s="41">
        <f t="shared" si="18"/>
        <v>19946</v>
      </c>
      <c r="U294" s="41">
        <f t="shared" si="18"/>
        <v>21267</v>
      </c>
      <c r="V294" s="41">
        <f t="shared" si="18"/>
        <v>22338</v>
      </c>
      <c r="W294" s="42">
        <f>SUM(X88:X103)</f>
        <v>22309</v>
      </c>
      <c r="X294" s="42">
        <f t="shared" ref="X294:AH294" si="19">SUM(Y88:Y103)</f>
        <v>21647</v>
      </c>
      <c r="Y294" s="42">
        <f t="shared" si="19"/>
        <v>20739</v>
      </c>
      <c r="Z294" s="42">
        <f t="shared" si="19"/>
        <v>21318</v>
      </c>
      <c r="AA294" s="42">
        <f t="shared" si="19"/>
        <v>23154</v>
      </c>
      <c r="AB294" s="42">
        <f t="shared" si="19"/>
        <v>25326</v>
      </c>
      <c r="AC294" s="42">
        <f t="shared" si="19"/>
        <v>27090</v>
      </c>
      <c r="AD294" s="42">
        <f t="shared" si="19"/>
        <v>28732</v>
      </c>
      <c r="AE294" s="42">
        <f t="shared" si="19"/>
        <v>30402</v>
      </c>
      <c r="AF294" s="42">
        <f t="shared" si="19"/>
        <v>32054</v>
      </c>
      <c r="AG294" s="42">
        <f t="shared" si="19"/>
        <v>33564</v>
      </c>
      <c r="AH294" s="42">
        <f t="shared" si="19"/>
        <v>34449</v>
      </c>
    </row>
    <row r="295" spans="12:34">
      <c r="L295" s="40" t="s">
        <v>36</v>
      </c>
      <c r="M295" s="41">
        <f>SUM(M209:M294)</f>
        <v>811501</v>
      </c>
      <c r="N295" s="41">
        <f t="shared" ref="N295:AF295" si="20">SUM(N209:N294)</f>
        <v>810880</v>
      </c>
      <c r="O295" s="41">
        <f t="shared" si="20"/>
        <v>812447</v>
      </c>
      <c r="P295" s="41">
        <f t="shared" si="20"/>
        <v>813658</v>
      </c>
      <c r="Q295" s="41">
        <f t="shared" si="20"/>
        <v>814159</v>
      </c>
      <c r="R295" s="41">
        <f t="shared" si="20"/>
        <v>816100</v>
      </c>
      <c r="S295" s="41">
        <f t="shared" si="20"/>
        <v>817643</v>
      </c>
      <c r="T295" s="41">
        <f t="shared" si="20"/>
        <v>818734</v>
      </c>
      <c r="U295" s="41">
        <f t="shared" si="20"/>
        <v>820835</v>
      </c>
      <c r="V295" s="41">
        <f t="shared" si="20"/>
        <v>824187</v>
      </c>
      <c r="W295" s="43">
        <f t="shared" si="20"/>
        <v>826104</v>
      </c>
      <c r="X295" s="43">
        <f t="shared" si="20"/>
        <v>830302</v>
      </c>
      <c r="Y295" s="43">
        <f t="shared" si="20"/>
        <v>840567</v>
      </c>
      <c r="Z295" s="43">
        <f t="shared" si="20"/>
        <v>848070</v>
      </c>
      <c r="AA295" s="43">
        <f t="shared" si="20"/>
        <v>853259</v>
      </c>
      <c r="AB295" s="43">
        <f t="shared" si="20"/>
        <v>856151</v>
      </c>
      <c r="AC295" s="43">
        <f t="shared" si="20"/>
        <v>866930</v>
      </c>
      <c r="AD295" s="43">
        <f t="shared" si="20"/>
        <v>875261</v>
      </c>
      <c r="AE295" s="43">
        <f t="shared" si="20"/>
        <v>880202</v>
      </c>
      <c r="AF295" s="43">
        <f t="shared" si="20"/>
        <v>884010</v>
      </c>
      <c r="AG295" s="43">
        <f t="shared" ref="AG295:AH295" si="21">SUM(AG209:AG294)</f>
        <v>883215</v>
      </c>
      <c r="AH295" s="43">
        <f t="shared" si="21"/>
        <v>886239</v>
      </c>
    </row>
  </sheetData>
  <sheetProtection password="C19B" sheet="1" objects="1" scenarios="1" selectLockedCells="1" selectUnlockedCells="1"/>
  <mergeCells count="9">
    <mergeCell ref="AS1:AS3"/>
    <mergeCell ref="AN1:AN3"/>
    <mergeCell ref="X2:AG2"/>
    <mergeCell ref="L2:V2"/>
    <mergeCell ref="L105:V105"/>
    <mergeCell ref="AL1:AL3"/>
    <mergeCell ref="AM1:AM3"/>
    <mergeCell ref="AQ1:AQ3"/>
    <mergeCell ref="AR1:AR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CJ365"/>
  <sheetViews>
    <sheetView topLeftCell="A12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88" width="8.83203125" style="65"/>
    <col min="89" max="16384" width="8.83203125" style="17"/>
  </cols>
  <sheetData>
    <row r="1" spans="1:38" ht="22" thickTop="1" thickBot="1">
      <c r="A1" s="96" t="s">
        <v>70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</row>
    <row r="2" spans="1:38" ht="17" thickTop="1" thickBot="1">
      <c r="A2" s="30">
        <v>0</v>
      </c>
      <c r="B2" s="21">
        <v>7483</v>
      </c>
      <c r="C2" s="21">
        <v>7372</v>
      </c>
      <c r="D2" s="21">
        <v>7554</v>
      </c>
      <c r="E2" s="21">
        <v>6874</v>
      </c>
      <c r="F2" s="21">
        <v>6924</v>
      </c>
      <c r="G2" s="21">
        <v>6540</v>
      </c>
      <c r="H2" s="21">
        <v>6347</v>
      </c>
      <c r="I2" s="21">
        <v>6745</v>
      </c>
      <c r="J2" s="21">
        <v>6623</v>
      </c>
      <c r="K2" s="21">
        <v>6448</v>
      </c>
      <c r="L2" s="25">
        <v>6069</v>
      </c>
      <c r="M2" s="25">
        <v>6612</v>
      </c>
      <c r="N2" s="25">
        <v>6342</v>
      </c>
      <c r="O2" s="25">
        <v>6241</v>
      </c>
      <c r="P2" s="25">
        <v>6226</v>
      </c>
      <c r="Q2" s="25">
        <v>6306</v>
      </c>
      <c r="R2" s="25">
        <v>6378</v>
      </c>
      <c r="S2" s="25">
        <v>6395</v>
      </c>
      <c r="T2" s="25">
        <v>6558</v>
      </c>
      <c r="U2" s="25">
        <v>6657</v>
      </c>
      <c r="V2" s="26">
        <v>6573</v>
      </c>
      <c r="W2" s="26">
        <v>7071</v>
      </c>
      <c r="X2" s="26">
        <v>7103</v>
      </c>
      <c r="Y2" s="26">
        <v>7536</v>
      </c>
      <c r="Z2" s="26">
        <v>7679</v>
      </c>
      <c r="AA2" s="26">
        <v>7743</v>
      </c>
      <c r="AB2" s="26">
        <v>7983</v>
      </c>
      <c r="AC2" s="26">
        <v>8165</v>
      </c>
      <c r="AD2" s="26">
        <v>7754</v>
      </c>
      <c r="AE2" s="26">
        <v>7802</v>
      </c>
      <c r="AF2" s="26">
        <v>7484</v>
      </c>
      <c r="AG2" s="26">
        <f>UMBRIA!AH209</f>
        <v>7462</v>
      </c>
      <c r="AH2" s="92"/>
      <c r="AI2" s="92"/>
      <c r="AJ2" s="92"/>
      <c r="AK2" s="92"/>
      <c r="AL2" s="92"/>
    </row>
    <row r="3" spans="1:38" ht="17" thickTop="1" thickBot="1">
      <c r="A3" s="30">
        <v>1</v>
      </c>
      <c r="B3" s="21">
        <v>7762</v>
      </c>
      <c r="C3" s="21">
        <v>7541</v>
      </c>
      <c r="D3" s="21">
        <v>7377</v>
      </c>
      <c r="E3" s="21">
        <v>7558</v>
      </c>
      <c r="F3" s="21">
        <v>6869</v>
      </c>
      <c r="G3" s="21">
        <v>6933</v>
      </c>
      <c r="H3" s="21">
        <v>6567</v>
      </c>
      <c r="I3" s="21">
        <v>6383</v>
      </c>
      <c r="J3" s="21">
        <v>6757</v>
      </c>
      <c r="K3" s="21">
        <v>6646</v>
      </c>
      <c r="L3" s="25">
        <v>6094</v>
      </c>
      <c r="M3" s="25">
        <v>6128</v>
      </c>
      <c r="N3" s="25">
        <v>6658</v>
      </c>
      <c r="O3" s="25">
        <v>6391</v>
      </c>
      <c r="P3" s="25">
        <v>6251</v>
      </c>
      <c r="Q3" s="25">
        <v>6257</v>
      </c>
      <c r="R3" s="25">
        <v>6326</v>
      </c>
      <c r="S3" s="25">
        <v>6361</v>
      </c>
      <c r="T3" s="25">
        <v>6421</v>
      </c>
      <c r="U3" s="25">
        <v>6597</v>
      </c>
      <c r="V3" s="26">
        <v>6641</v>
      </c>
      <c r="W3" s="26">
        <v>6679</v>
      </c>
      <c r="X3" s="26">
        <v>7108</v>
      </c>
      <c r="Y3" s="26">
        <v>7167</v>
      </c>
      <c r="Z3" s="26">
        <v>7562</v>
      </c>
      <c r="AA3" s="26">
        <v>7698</v>
      </c>
      <c r="AB3" s="26">
        <v>7843</v>
      </c>
      <c r="AC3" s="26">
        <v>8007</v>
      </c>
      <c r="AD3" s="26">
        <v>8173</v>
      </c>
      <c r="AE3" s="26">
        <v>7768</v>
      </c>
      <c r="AF3" s="26">
        <v>7803</v>
      </c>
      <c r="AG3" s="26">
        <f>UMBRIA!AH210</f>
        <v>7574</v>
      </c>
      <c r="AH3" s="92"/>
      <c r="AI3" s="92"/>
      <c r="AJ3" s="92"/>
      <c r="AK3" s="92"/>
      <c r="AL3" s="92"/>
    </row>
    <row r="4" spans="1:38" ht="17" thickTop="1" thickBot="1">
      <c r="A4" s="30">
        <v>2</v>
      </c>
      <c r="B4" s="21">
        <v>8176</v>
      </c>
      <c r="C4" s="21">
        <v>7759</v>
      </c>
      <c r="D4" s="21">
        <v>7580</v>
      </c>
      <c r="E4" s="21">
        <v>7372</v>
      </c>
      <c r="F4" s="21">
        <v>7572</v>
      </c>
      <c r="G4" s="21">
        <v>6882</v>
      </c>
      <c r="H4" s="21">
        <v>6956</v>
      </c>
      <c r="I4" s="21">
        <v>6606</v>
      </c>
      <c r="J4" s="21">
        <v>6409</v>
      </c>
      <c r="K4" s="21">
        <v>6717</v>
      </c>
      <c r="L4" s="25">
        <v>6391</v>
      </c>
      <c r="M4" s="25">
        <v>6139</v>
      </c>
      <c r="N4" s="25">
        <v>6184</v>
      </c>
      <c r="O4" s="25">
        <v>6710</v>
      </c>
      <c r="P4" s="25">
        <v>6428</v>
      </c>
      <c r="Q4" s="25">
        <v>6292</v>
      </c>
      <c r="R4" s="25">
        <v>6291</v>
      </c>
      <c r="S4" s="25">
        <v>6350</v>
      </c>
      <c r="T4" s="25">
        <v>6378</v>
      </c>
      <c r="U4" s="25">
        <v>6463</v>
      </c>
      <c r="V4" s="26">
        <v>6636</v>
      </c>
      <c r="W4" s="26">
        <v>6728</v>
      </c>
      <c r="X4" s="26">
        <v>6795</v>
      </c>
      <c r="Y4" s="26">
        <v>7110</v>
      </c>
      <c r="Z4" s="26">
        <v>7214</v>
      </c>
      <c r="AA4" s="26">
        <v>7573</v>
      </c>
      <c r="AB4" s="26">
        <v>7769</v>
      </c>
      <c r="AC4" s="26">
        <v>7883</v>
      </c>
      <c r="AD4" s="26">
        <v>8044</v>
      </c>
      <c r="AE4" s="26">
        <v>8181</v>
      </c>
      <c r="AF4" s="26">
        <v>7776</v>
      </c>
      <c r="AG4" s="26">
        <f>UMBRIA!AH211</f>
        <v>7786</v>
      </c>
      <c r="AH4" s="92"/>
      <c r="AI4" s="92"/>
      <c r="AJ4" s="92"/>
      <c r="AK4" s="92"/>
      <c r="AL4" s="92"/>
    </row>
    <row r="5" spans="1:38" ht="17" thickTop="1" thickBot="1">
      <c r="A5" s="30">
        <v>3</v>
      </c>
      <c r="B5" s="21">
        <v>8701</v>
      </c>
      <c r="C5" s="21">
        <v>8162</v>
      </c>
      <c r="D5" s="21">
        <v>7775</v>
      </c>
      <c r="E5" s="21">
        <v>7602</v>
      </c>
      <c r="F5" s="21">
        <v>7361</v>
      </c>
      <c r="G5" s="21">
        <v>7573</v>
      </c>
      <c r="H5" s="21">
        <v>6890</v>
      </c>
      <c r="I5" s="21">
        <v>6951</v>
      </c>
      <c r="J5" s="21">
        <v>6646</v>
      </c>
      <c r="K5" s="21">
        <v>6435</v>
      </c>
      <c r="L5" s="25">
        <v>6504</v>
      </c>
      <c r="M5" s="25">
        <v>6450</v>
      </c>
      <c r="N5" s="25">
        <v>6216</v>
      </c>
      <c r="O5" s="25">
        <v>6244</v>
      </c>
      <c r="P5" s="25">
        <v>6739</v>
      </c>
      <c r="Q5" s="25">
        <v>6479</v>
      </c>
      <c r="R5" s="25">
        <v>6330</v>
      </c>
      <c r="S5" s="25">
        <v>6316</v>
      </c>
      <c r="T5" s="25">
        <v>6385</v>
      </c>
      <c r="U5" s="25">
        <v>6403</v>
      </c>
      <c r="V5" s="26">
        <v>6476</v>
      </c>
      <c r="W5" s="26">
        <v>6714</v>
      </c>
      <c r="X5" s="26">
        <v>6878</v>
      </c>
      <c r="Y5" s="26">
        <v>6877</v>
      </c>
      <c r="Z5" s="26">
        <v>7211</v>
      </c>
      <c r="AA5" s="26">
        <v>7269</v>
      </c>
      <c r="AB5" s="26">
        <v>7590</v>
      </c>
      <c r="AC5" s="26">
        <v>7829</v>
      </c>
      <c r="AD5" s="26">
        <v>7916</v>
      </c>
      <c r="AE5" s="26">
        <v>8059</v>
      </c>
      <c r="AF5" s="26">
        <v>8161</v>
      </c>
      <c r="AG5" s="26">
        <f>UMBRIA!AH212</f>
        <v>7787</v>
      </c>
      <c r="AH5" s="92"/>
      <c r="AI5" s="92"/>
      <c r="AJ5" s="92"/>
      <c r="AK5" s="92"/>
      <c r="AL5" s="92"/>
    </row>
    <row r="6" spans="1:38" ht="17" thickTop="1" thickBot="1">
      <c r="A6" s="30">
        <v>4</v>
      </c>
      <c r="B6" s="21">
        <v>9036</v>
      </c>
      <c r="C6" s="21">
        <v>8697</v>
      </c>
      <c r="D6" s="21">
        <v>8147</v>
      </c>
      <c r="E6" s="21">
        <v>7781</v>
      </c>
      <c r="F6" s="21">
        <v>7633</v>
      </c>
      <c r="G6" s="21">
        <v>7380</v>
      </c>
      <c r="H6" s="21">
        <v>7596</v>
      </c>
      <c r="I6" s="21">
        <v>6914</v>
      </c>
      <c r="J6" s="21">
        <v>6961</v>
      </c>
      <c r="K6" s="21">
        <v>6672</v>
      </c>
      <c r="L6" s="25">
        <v>6230</v>
      </c>
      <c r="M6" s="25">
        <v>6534</v>
      </c>
      <c r="N6" s="25">
        <v>6503</v>
      </c>
      <c r="O6" s="25">
        <v>6276</v>
      </c>
      <c r="P6" s="25">
        <v>6307</v>
      </c>
      <c r="Q6" s="25">
        <v>6785</v>
      </c>
      <c r="R6" s="25">
        <v>6524</v>
      </c>
      <c r="S6" s="25">
        <v>6354</v>
      </c>
      <c r="T6" s="25">
        <v>6384</v>
      </c>
      <c r="U6" s="25">
        <v>6433</v>
      </c>
      <c r="V6" s="26">
        <v>6422</v>
      </c>
      <c r="W6" s="26">
        <v>6540</v>
      </c>
      <c r="X6" s="26">
        <v>6808</v>
      </c>
      <c r="Y6" s="26">
        <v>6958</v>
      </c>
      <c r="Z6" s="26">
        <v>6964</v>
      </c>
      <c r="AA6" s="26">
        <v>7224</v>
      </c>
      <c r="AB6" s="26">
        <v>7377</v>
      </c>
      <c r="AC6" s="26">
        <v>7629</v>
      </c>
      <c r="AD6" s="26">
        <v>7863</v>
      </c>
      <c r="AE6" s="26">
        <v>7926</v>
      </c>
      <c r="AF6" s="26">
        <v>8060</v>
      </c>
      <c r="AG6" s="26">
        <f>UMBRIA!AH213</f>
        <v>8204</v>
      </c>
      <c r="AH6" s="92"/>
      <c r="AI6" s="92"/>
      <c r="AJ6" s="92"/>
      <c r="AK6" s="92"/>
      <c r="AL6" s="92"/>
    </row>
    <row r="7" spans="1:38" ht="17" thickTop="1" thickBot="1">
      <c r="A7" s="30">
        <v>5</v>
      </c>
      <c r="B7" s="21">
        <v>9413</v>
      </c>
      <c r="C7" s="21">
        <v>9039</v>
      </c>
      <c r="D7" s="21">
        <v>8697</v>
      </c>
      <c r="E7" s="21">
        <v>8130</v>
      </c>
      <c r="F7" s="21">
        <v>7774</v>
      </c>
      <c r="G7" s="21">
        <v>7657</v>
      </c>
      <c r="H7" s="21">
        <v>7394</v>
      </c>
      <c r="I7" s="21">
        <v>7611</v>
      </c>
      <c r="J7" s="21">
        <v>6935</v>
      </c>
      <c r="K7" s="21">
        <v>6984</v>
      </c>
      <c r="L7" s="25">
        <v>6448</v>
      </c>
      <c r="M7" s="25">
        <v>6297</v>
      </c>
      <c r="N7" s="25">
        <v>6608</v>
      </c>
      <c r="O7" s="25">
        <v>6554</v>
      </c>
      <c r="P7" s="25">
        <v>6349</v>
      </c>
      <c r="Q7" s="25">
        <v>6409</v>
      </c>
      <c r="R7" s="25">
        <v>6821</v>
      </c>
      <c r="S7" s="25">
        <v>6572</v>
      </c>
      <c r="T7" s="25">
        <v>6394</v>
      </c>
      <c r="U7" s="25">
        <v>6458</v>
      </c>
      <c r="V7" s="26">
        <v>6479</v>
      </c>
      <c r="W7" s="26">
        <v>6512</v>
      </c>
      <c r="X7" s="26">
        <v>6644</v>
      </c>
      <c r="Y7" s="26">
        <v>6873</v>
      </c>
      <c r="Z7" s="26">
        <v>7074</v>
      </c>
      <c r="AA7" s="26">
        <v>7057</v>
      </c>
      <c r="AB7" s="26">
        <v>7335</v>
      </c>
      <c r="AC7" s="26">
        <v>7467</v>
      </c>
      <c r="AD7" s="26">
        <v>7663</v>
      </c>
      <c r="AE7" s="26">
        <v>7906</v>
      </c>
      <c r="AF7" s="26">
        <v>7958</v>
      </c>
      <c r="AG7" s="26">
        <f>UMBRIA!AH214</f>
        <v>8130</v>
      </c>
      <c r="AH7" s="92"/>
      <c r="AI7" s="92"/>
      <c r="AJ7" s="92"/>
      <c r="AK7" s="92"/>
      <c r="AL7" s="92"/>
    </row>
    <row r="8" spans="1:38" ht="17" thickTop="1" thickBot="1">
      <c r="A8" s="30">
        <v>6</v>
      </c>
      <c r="B8" s="21">
        <v>9836</v>
      </c>
      <c r="C8" s="21">
        <v>9451</v>
      </c>
      <c r="D8" s="21">
        <v>9033</v>
      </c>
      <c r="E8" s="21">
        <v>8694</v>
      </c>
      <c r="F8" s="21">
        <v>8118</v>
      </c>
      <c r="G8" s="21">
        <v>7788</v>
      </c>
      <c r="H8" s="21">
        <v>7692</v>
      </c>
      <c r="I8" s="21">
        <v>7394</v>
      </c>
      <c r="J8" s="21">
        <v>7626</v>
      </c>
      <c r="K8" s="21">
        <v>6944</v>
      </c>
      <c r="L8" s="25">
        <v>6791</v>
      </c>
      <c r="M8" s="25">
        <v>6521</v>
      </c>
      <c r="N8" s="25">
        <v>6352</v>
      </c>
      <c r="O8" s="25">
        <v>6684</v>
      </c>
      <c r="P8" s="25">
        <v>6607</v>
      </c>
      <c r="Q8" s="25">
        <v>6474</v>
      </c>
      <c r="R8" s="25">
        <v>6485</v>
      </c>
      <c r="S8" s="25">
        <v>6876</v>
      </c>
      <c r="T8" s="25">
        <v>6606</v>
      </c>
      <c r="U8" s="25">
        <v>6437</v>
      </c>
      <c r="V8" s="26">
        <v>6507</v>
      </c>
      <c r="W8" s="26">
        <v>6580</v>
      </c>
      <c r="X8" s="26">
        <v>6595</v>
      </c>
      <c r="Y8" s="26">
        <v>6740</v>
      </c>
      <c r="Z8" s="26">
        <v>7010</v>
      </c>
      <c r="AA8" s="26">
        <v>7183</v>
      </c>
      <c r="AB8" s="26">
        <v>7193</v>
      </c>
      <c r="AC8" s="26">
        <v>7393</v>
      </c>
      <c r="AD8" s="26">
        <v>7485</v>
      </c>
      <c r="AE8" s="26">
        <v>7670</v>
      </c>
      <c r="AF8" s="26">
        <v>7967</v>
      </c>
      <c r="AG8" s="26">
        <f>UMBRIA!AH215</f>
        <v>8006</v>
      </c>
      <c r="AH8" s="92"/>
      <c r="AI8" s="92"/>
      <c r="AJ8" s="92"/>
      <c r="AK8" s="92"/>
      <c r="AL8" s="92"/>
    </row>
    <row r="9" spans="1:38" ht="17" thickTop="1" thickBot="1">
      <c r="A9" s="30">
        <v>7</v>
      </c>
      <c r="B9" s="21">
        <v>10344</v>
      </c>
      <c r="C9" s="21">
        <v>9876</v>
      </c>
      <c r="D9" s="21">
        <v>9493</v>
      </c>
      <c r="E9" s="21">
        <v>9046</v>
      </c>
      <c r="F9" s="21">
        <v>8696</v>
      </c>
      <c r="G9" s="21">
        <v>8114</v>
      </c>
      <c r="H9" s="21">
        <v>7802</v>
      </c>
      <c r="I9" s="21">
        <v>7735</v>
      </c>
      <c r="J9" s="21">
        <v>7409</v>
      </c>
      <c r="K9" s="21">
        <v>7628</v>
      </c>
      <c r="L9" s="25">
        <v>6805</v>
      </c>
      <c r="M9" s="25">
        <v>6828</v>
      </c>
      <c r="N9" s="25">
        <v>6587</v>
      </c>
      <c r="O9" s="25">
        <v>6399</v>
      </c>
      <c r="P9" s="25">
        <v>6740</v>
      </c>
      <c r="Q9" s="25">
        <v>6690</v>
      </c>
      <c r="R9" s="25">
        <v>6590</v>
      </c>
      <c r="S9" s="25">
        <v>6591</v>
      </c>
      <c r="T9" s="25">
        <v>6937</v>
      </c>
      <c r="U9" s="25">
        <v>6692</v>
      </c>
      <c r="V9" s="26">
        <v>6460</v>
      </c>
      <c r="W9" s="26">
        <v>6612</v>
      </c>
      <c r="X9" s="26">
        <v>6671</v>
      </c>
      <c r="Y9" s="26">
        <v>6668</v>
      </c>
      <c r="Z9" s="26">
        <v>6887</v>
      </c>
      <c r="AA9" s="26">
        <v>7067</v>
      </c>
      <c r="AB9" s="26">
        <v>7326</v>
      </c>
      <c r="AC9" s="26">
        <v>7266</v>
      </c>
      <c r="AD9" s="26">
        <v>7490</v>
      </c>
      <c r="AE9" s="26">
        <v>7520</v>
      </c>
      <c r="AF9" s="26">
        <v>7672</v>
      </c>
      <c r="AG9" s="26">
        <f>UMBRIA!AH216</f>
        <v>7937</v>
      </c>
      <c r="AH9" s="92"/>
      <c r="AI9" s="92"/>
      <c r="AJ9" s="92"/>
      <c r="AK9" s="92"/>
      <c r="AL9" s="92"/>
    </row>
    <row r="10" spans="1:38" ht="17" thickTop="1" thickBot="1">
      <c r="A10" s="30">
        <v>8</v>
      </c>
      <c r="B10" s="21">
        <v>10360</v>
      </c>
      <c r="C10" s="21">
        <v>10383</v>
      </c>
      <c r="D10" s="21">
        <v>9912</v>
      </c>
      <c r="E10" s="21">
        <v>9536</v>
      </c>
      <c r="F10" s="21">
        <v>9036</v>
      </c>
      <c r="G10" s="21">
        <v>8697</v>
      </c>
      <c r="H10" s="21">
        <v>8102</v>
      </c>
      <c r="I10" s="21">
        <v>7818</v>
      </c>
      <c r="J10" s="21">
        <v>7763</v>
      </c>
      <c r="K10" s="21">
        <v>7424</v>
      </c>
      <c r="L10" s="25">
        <v>7494</v>
      </c>
      <c r="M10" s="25">
        <v>6856</v>
      </c>
      <c r="N10" s="25">
        <v>6883</v>
      </c>
      <c r="O10" s="25">
        <v>6621</v>
      </c>
      <c r="P10" s="25">
        <v>6432</v>
      </c>
      <c r="Q10" s="25">
        <v>6825</v>
      </c>
      <c r="R10" s="25">
        <v>6768</v>
      </c>
      <c r="S10" s="25">
        <v>6715</v>
      </c>
      <c r="T10" s="25">
        <v>6708</v>
      </c>
      <c r="U10" s="25">
        <v>7011</v>
      </c>
      <c r="V10" s="26">
        <v>6714</v>
      </c>
      <c r="W10" s="26">
        <v>6568</v>
      </c>
      <c r="X10" s="26">
        <v>6708</v>
      </c>
      <c r="Y10" s="26">
        <v>6745</v>
      </c>
      <c r="Z10" s="26">
        <v>6818</v>
      </c>
      <c r="AA10" s="26">
        <v>6962</v>
      </c>
      <c r="AB10" s="26">
        <v>7214</v>
      </c>
      <c r="AC10" s="26">
        <v>7403</v>
      </c>
      <c r="AD10" s="26">
        <v>7347</v>
      </c>
      <c r="AE10" s="26">
        <v>7539</v>
      </c>
      <c r="AF10" s="26">
        <v>7550</v>
      </c>
      <c r="AG10" s="26">
        <f>UMBRIA!AH217</f>
        <v>7736</v>
      </c>
      <c r="AH10" s="92"/>
      <c r="AI10" s="92"/>
      <c r="AJ10" s="92"/>
      <c r="AK10" s="92"/>
      <c r="AL10" s="92"/>
    </row>
    <row r="11" spans="1:38" ht="17" thickTop="1" thickBot="1">
      <c r="A11" s="30">
        <v>9</v>
      </c>
      <c r="B11" s="21">
        <v>10386</v>
      </c>
      <c r="C11" s="21">
        <v>10410</v>
      </c>
      <c r="D11" s="21">
        <v>10411</v>
      </c>
      <c r="E11" s="21">
        <v>9938</v>
      </c>
      <c r="F11" s="21">
        <v>9551</v>
      </c>
      <c r="G11" s="21">
        <v>9067</v>
      </c>
      <c r="H11" s="21">
        <v>8699</v>
      </c>
      <c r="I11" s="21">
        <v>8092</v>
      </c>
      <c r="J11" s="21">
        <v>7818</v>
      </c>
      <c r="K11" s="21">
        <v>7788</v>
      </c>
      <c r="L11" s="25">
        <v>7295</v>
      </c>
      <c r="M11" s="25">
        <v>7557</v>
      </c>
      <c r="N11" s="25">
        <v>6904</v>
      </c>
      <c r="O11" s="25">
        <v>6941</v>
      </c>
      <c r="P11" s="25">
        <v>6677</v>
      </c>
      <c r="Q11" s="25">
        <v>6506</v>
      </c>
      <c r="R11" s="25">
        <v>6917</v>
      </c>
      <c r="S11" s="25">
        <v>6850</v>
      </c>
      <c r="T11" s="25">
        <v>6850</v>
      </c>
      <c r="U11" s="25">
        <v>6845</v>
      </c>
      <c r="V11" s="26">
        <v>7074</v>
      </c>
      <c r="W11" s="26">
        <v>6807</v>
      </c>
      <c r="X11" s="26">
        <v>6684</v>
      </c>
      <c r="Y11" s="26">
        <v>6814</v>
      </c>
      <c r="Z11" s="26">
        <v>6874</v>
      </c>
      <c r="AA11" s="26">
        <v>6885</v>
      </c>
      <c r="AB11" s="26">
        <v>7121</v>
      </c>
      <c r="AC11" s="26">
        <v>7319</v>
      </c>
      <c r="AD11" s="26">
        <v>7508</v>
      </c>
      <c r="AE11" s="26">
        <v>7409</v>
      </c>
      <c r="AF11" s="26">
        <v>7565</v>
      </c>
      <c r="AG11" s="26">
        <f>UMBRIA!AH218</f>
        <v>7556</v>
      </c>
      <c r="AH11" s="92"/>
      <c r="AI11" s="92"/>
      <c r="AJ11" s="92"/>
      <c r="AK11" s="92"/>
      <c r="AL11" s="92"/>
    </row>
    <row r="12" spans="1:38" ht="17" thickTop="1" thickBot="1">
      <c r="A12" s="30">
        <v>10</v>
      </c>
      <c r="B12" s="21">
        <v>10550</v>
      </c>
      <c r="C12" s="21">
        <v>10422</v>
      </c>
      <c r="D12" s="21">
        <v>10435</v>
      </c>
      <c r="E12" s="21">
        <v>10425</v>
      </c>
      <c r="F12" s="21">
        <v>9972</v>
      </c>
      <c r="G12" s="21">
        <v>9568</v>
      </c>
      <c r="H12" s="21">
        <v>9082</v>
      </c>
      <c r="I12" s="21">
        <v>8711</v>
      </c>
      <c r="J12" s="21">
        <v>8110</v>
      </c>
      <c r="K12" s="21">
        <v>7827</v>
      </c>
      <c r="L12" s="25">
        <v>7703</v>
      </c>
      <c r="M12" s="25">
        <v>7343</v>
      </c>
      <c r="N12" s="25">
        <v>7600</v>
      </c>
      <c r="O12" s="25">
        <v>6946</v>
      </c>
      <c r="P12" s="25">
        <v>6989</v>
      </c>
      <c r="Q12" s="25">
        <v>6746</v>
      </c>
      <c r="R12" s="25">
        <v>6559</v>
      </c>
      <c r="S12" s="25">
        <v>7003</v>
      </c>
      <c r="T12" s="25">
        <v>6942</v>
      </c>
      <c r="U12" s="25">
        <v>6977</v>
      </c>
      <c r="V12" s="26">
        <v>6918</v>
      </c>
      <c r="W12" s="26">
        <v>7159</v>
      </c>
      <c r="X12" s="26">
        <v>6877</v>
      </c>
      <c r="Y12" s="26">
        <v>6766</v>
      </c>
      <c r="Z12" s="26">
        <v>6924</v>
      </c>
      <c r="AA12" s="26">
        <v>6951</v>
      </c>
      <c r="AB12" s="26">
        <v>7044</v>
      </c>
      <c r="AC12" s="26">
        <v>7224</v>
      </c>
      <c r="AD12" s="26">
        <v>7388</v>
      </c>
      <c r="AE12" s="26">
        <v>7552</v>
      </c>
      <c r="AF12" s="26">
        <v>7426</v>
      </c>
      <c r="AG12" s="26">
        <f>UMBRIA!AH219</f>
        <v>7622</v>
      </c>
      <c r="AH12" s="92"/>
      <c r="AI12" s="92"/>
      <c r="AJ12" s="92"/>
      <c r="AK12" s="92"/>
      <c r="AL12" s="92"/>
    </row>
    <row r="13" spans="1:38" ht="17" thickTop="1" thickBot="1">
      <c r="A13" s="30">
        <v>11</v>
      </c>
      <c r="B13" s="21">
        <v>10398</v>
      </c>
      <c r="C13" s="21">
        <v>10601</v>
      </c>
      <c r="D13" s="21">
        <v>10444</v>
      </c>
      <c r="E13" s="21">
        <v>10438</v>
      </c>
      <c r="F13" s="21">
        <v>10446</v>
      </c>
      <c r="G13" s="21">
        <v>9978</v>
      </c>
      <c r="H13" s="21">
        <v>9599</v>
      </c>
      <c r="I13" s="21">
        <v>9097</v>
      </c>
      <c r="J13" s="21">
        <v>8727</v>
      </c>
      <c r="K13" s="21">
        <v>8126</v>
      </c>
      <c r="L13" s="25">
        <v>7743</v>
      </c>
      <c r="M13" s="25">
        <v>7733</v>
      </c>
      <c r="N13" s="25">
        <v>7405</v>
      </c>
      <c r="O13" s="25">
        <v>7661</v>
      </c>
      <c r="P13" s="25">
        <v>6982</v>
      </c>
      <c r="Q13" s="25">
        <v>7090</v>
      </c>
      <c r="R13" s="25">
        <v>6819</v>
      </c>
      <c r="S13" s="25">
        <v>6622</v>
      </c>
      <c r="T13" s="25">
        <v>7095</v>
      </c>
      <c r="U13" s="25">
        <v>7050</v>
      </c>
      <c r="V13" s="26">
        <v>7104</v>
      </c>
      <c r="W13" s="26">
        <v>6990</v>
      </c>
      <c r="X13" s="26">
        <v>7243</v>
      </c>
      <c r="Y13" s="26">
        <v>6999</v>
      </c>
      <c r="Z13" s="26">
        <v>6875</v>
      </c>
      <c r="AA13" s="26">
        <v>7003</v>
      </c>
      <c r="AB13" s="26">
        <v>7124</v>
      </c>
      <c r="AC13" s="26">
        <v>7164</v>
      </c>
      <c r="AD13" s="26">
        <v>7313</v>
      </c>
      <c r="AE13" s="26">
        <v>7439</v>
      </c>
      <c r="AF13" s="26">
        <v>7594</v>
      </c>
      <c r="AG13" s="26">
        <f>UMBRIA!AH220</f>
        <v>7492</v>
      </c>
      <c r="AH13" s="92"/>
      <c r="AI13" s="92"/>
      <c r="AJ13" s="92"/>
      <c r="AK13" s="92"/>
      <c r="AL13" s="92"/>
    </row>
    <row r="14" spans="1:38" ht="17" thickTop="1" thickBot="1">
      <c r="A14" s="30">
        <v>12</v>
      </c>
      <c r="B14" s="21">
        <v>10851</v>
      </c>
      <c r="C14" s="21">
        <v>10411</v>
      </c>
      <c r="D14" s="21">
        <v>10618</v>
      </c>
      <c r="E14" s="21">
        <v>10476</v>
      </c>
      <c r="F14" s="21">
        <v>10455</v>
      </c>
      <c r="G14" s="21">
        <v>10471</v>
      </c>
      <c r="H14" s="21">
        <v>10003</v>
      </c>
      <c r="I14" s="21">
        <v>9620</v>
      </c>
      <c r="J14" s="21">
        <v>9114</v>
      </c>
      <c r="K14" s="21">
        <v>8748</v>
      </c>
      <c r="L14" s="25">
        <v>8076</v>
      </c>
      <c r="M14" s="25">
        <v>7785</v>
      </c>
      <c r="N14" s="25">
        <v>7784</v>
      </c>
      <c r="O14" s="25">
        <v>7462</v>
      </c>
      <c r="P14" s="25">
        <v>7699</v>
      </c>
      <c r="Q14" s="25">
        <v>7041</v>
      </c>
      <c r="R14" s="25">
        <v>7165</v>
      </c>
      <c r="S14" s="25">
        <v>6909</v>
      </c>
      <c r="T14" s="25">
        <v>6688</v>
      </c>
      <c r="U14" s="25">
        <v>7189</v>
      </c>
      <c r="V14" s="26">
        <v>7109</v>
      </c>
      <c r="W14" s="26">
        <v>7153</v>
      </c>
      <c r="X14" s="26">
        <v>7057</v>
      </c>
      <c r="Y14" s="26">
        <v>7333</v>
      </c>
      <c r="Z14" s="26">
        <v>7116</v>
      </c>
      <c r="AA14" s="26">
        <v>6945</v>
      </c>
      <c r="AB14" s="26">
        <v>7119</v>
      </c>
      <c r="AC14" s="26">
        <v>7226</v>
      </c>
      <c r="AD14" s="26">
        <v>7259</v>
      </c>
      <c r="AE14" s="26">
        <v>7371</v>
      </c>
      <c r="AF14" s="26">
        <v>7492</v>
      </c>
      <c r="AG14" s="26">
        <f>UMBRIA!AH221</f>
        <v>7632</v>
      </c>
      <c r="AH14" s="92"/>
      <c r="AI14" s="92"/>
      <c r="AJ14" s="92"/>
      <c r="AK14" s="92"/>
      <c r="AL14" s="92"/>
    </row>
    <row r="15" spans="1:38" ht="17" thickTop="1" thickBot="1">
      <c r="A15" s="30">
        <v>13</v>
      </c>
      <c r="B15" s="21">
        <v>10787</v>
      </c>
      <c r="C15" s="21">
        <v>10879</v>
      </c>
      <c r="D15" s="21">
        <v>10445</v>
      </c>
      <c r="E15" s="21">
        <v>10629</v>
      </c>
      <c r="F15" s="21">
        <v>10510</v>
      </c>
      <c r="G15" s="21">
        <v>10483</v>
      </c>
      <c r="H15" s="21">
        <v>10473</v>
      </c>
      <c r="I15" s="21">
        <v>10047</v>
      </c>
      <c r="J15" s="21">
        <v>9634</v>
      </c>
      <c r="K15" s="21">
        <v>9132</v>
      </c>
      <c r="L15" s="25">
        <v>8740</v>
      </c>
      <c r="M15" s="25">
        <v>8100</v>
      </c>
      <c r="N15" s="25">
        <v>7833</v>
      </c>
      <c r="O15" s="25">
        <v>7835</v>
      </c>
      <c r="P15" s="25">
        <v>7509</v>
      </c>
      <c r="Q15" s="25">
        <v>7764</v>
      </c>
      <c r="R15" s="25">
        <v>7094</v>
      </c>
      <c r="S15" s="25">
        <v>7244</v>
      </c>
      <c r="T15" s="25">
        <v>7024</v>
      </c>
      <c r="U15" s="25">
        <v>6755</v>
      </c>
      <c r="V15" s="26">
        <v>7267</v>
      </c>
      <c r="W15" s="26">
        <v>7154</v>
      </c>
      <c r="X15" s="26">
        <v>7207</v>
      </c>
      <c r="Y15" s="26">
        <v>7156</v>
      </c>
      <c r="Z15" s="26">
        <v>7462</v>
      </c>
      <c r="AA15" s="26">
        <v>7187</v>
      </c>
      <c r="AB15" s="26">
        <v>7082</v>
      </c>
      <c r="AC15" s="26">
        <v>7222</v>
      </c>
      <c r="AD15" s="26">
        <v>7321</v>
      </c>
      <c r="AE15" s="26">
        <v>7310</v>
      </c>
      <c r="AF15" s="26">
        <v>7417</v>
      </c>
      <c r="AG15" s="26">
        <f>UMBRIA!AH222</f>
        <v>7534</v>
      </c>
      <c r="AH15" s="92"/>
      <c r="AI15" s="92"/>
      <c r="AJ15" s="92"/>
      <c r="AK15" s="92"/>
      <c r="AL15" s="92"/>
    </row>
    <row r="16" spans="1:38" ht="17" thickTop="1" thickBot="1">
      <c r="A16" s="30">
        <v>14</v>
      </c>
      <c r="B16" s="21">
        <v>10722</v>
      </c>
      <c r="C16" s="21">
        <v>10803</v>
      </c>
      <c r="D16" s="21">
        <v>10915</v>
      </c>
      <c r="E16" s="21">
        <v>10483</v>
      </c>
      <c r="F16" s="21">
        <v>10672</v>
      </c>
      <c r="G16" s="21">
        <v>10533</v>
      </c>
      <c r="H16" s="21">
        <v>10501</v>
      </c>
      <c r="I16" s="21">
        <v>10497</v>
      </c>
      <c r="J16" s="21">
        <v>10068</v>
      </c>
      <c r="K16" s="21">
        <v>9658</v>
      </c>
      <c r="L16" s="25">
        <v>9109</v>
      </c>
      <c r="M16" s="25">
        <v>8765</v>
      </c>
      <c r="N16" s="25">
        <v>8150</v>
      </c>
      <c r="O16" s="25">
        <v>7890</v>
      </c>
      <c r="P16" s="25">
        <v>7876</v>
      </c>
      <c r="Q16" s="25">
        <v>7593</v>
      </c>
      <c r="R16" s="25">
        <v>7820</v>
      </c>
      <c r="S16" s="25">
        <v>7162</v>
      </c>
      <c r="T16" s="25">
        <v>7331</v>
      </c>
      <c r="U16" s="25">
        <v>7108</v>
      </c>
      <c r="V16" s="26">
        <v>6815</v>
      </c>
      <c r="W16" s="26">
        <v>7319</v>
      </c>
      <c r="X16" s="26">
        <v>7199</v>
      </c>
      <c r="Y16" s="26">
        <v>7279</v>
      </c>
      <c r="Z16" s="26">
        <v>7263</v>
      </c>
      <c r="AA16" s="26">
        <v>7552</v>
      </c>
      <c r="AB16" s="26">
        <v>7308</v>
      </c>
      <c r="AC16" s="26">
        <v>7210</v>
      </c>
      <c r="AD16" s="26">
        <v>7308</v>
      </c>
      <c r="AE16" s="26">
        <v>7389</v>
      </c>
      <c r="AF16" s="26">
        <v>7314</v>
      </c>
      <c r="AG16" s="26">
        <f>UMBRIA!AH223</f>
        <v>7452</v>
      </c>
      <c r="AH16" s="92"/>
      <c r="AI16" s="92"/>
      <c r="AJ16" s="92"/>
      <c r="AK16" s="92"/>
      <c r="AL16" s="92"/>
    </row>
    <row r="17" spans="1:38" ht="17" thickTop="1" thickBot="1">
      <c r="A17" s="30">
        <v>15</v>
      </c>
      <c r="B17" s="21">
        <v>11195</v>
      </c>
      <c r="C17" s="21">
        <v>10739</v>
      </c>
      <c r="D17" s="21">
        <v>10807</v>
      </c>
      <c r="E17" s="21">
        <v>10931</v>
      </c>
      <c r="F17" s="21">
        <v>10494</v>
      </c>
      <c r="G17" s="21">
        <v>10695</v>
      </c>
      <c r="H17" s="21">
        <v>10551</v>
      </c>
      <c r="I17" s="21">
        <v>10530</v>
      </c>
      <c r="J17" s="21">
        <v>10523</v>
      </c>
      <c r="K17" s="21">
        <v>10090</v>
      </c>
      <c r="L17" s="25">
        <v>9644</v>
      </c>
      <c r="M17" s="25">
        <v>9121</v>
      </c>
      <c r="N17" s="25">
        <v>8778</v>
      </c>
      <c r="O17" s="25">
        <v>8206</v>
      </c>
      <c r="P17" s="25">
        <v>7938</v>
      </c>
      <c r="Q17" s="25">
        <v>7956</v>
      </c>
      <c r="R17" s="25">
        <v>7680</v>
      </c>
      <c r="S17" s="25">
        <v>7878</v>
      </c>
      <c r="T17" s="25">
        <v>7234</v>
      </c>
      <c r="U17" s="25">
        <v>7418</v>
      </c>
      <c r="V17" s="26">
        <v>7160</v>
      </c>
      <c r="W17" s="26">
        <v>6855</v>
      </c>
      <c r="X17" s="26">
        <v>7368</v>
      </c>
      <c r="Y17" s="26">
        <v>7292</v>
      </c>
      <c r="Z17" s="26">
        <v>7352</v>
      </c>
      <c r="AA17" s="26">
        <v>7308</v>
      </c>
      <c r="AB17" s="26">
        <v>7670</v>
      </c>
      <c r="AC17" s="26">
        <v>7418</v>
      </c>
      <c r="AD17" s="26">
        <v>7314</v>
      </c>
      <c r="AE17" s="26">
        <v>7386</v>
      </c>
      <c r="AF17" s="26">
        <v>7374</v>
      </c>
      <c r="AG17" s="26">
        <f>UMBRIA!AH224</f>
        <v>7364</v>
      </c>
      <c r="AH17" s="92"/>
      <c r="AI17" s="92"/>
      <c r="AJ17" s="92"/>
      <c r="AK17" s="92"/>
      <c r="AL17" s="92"/>
    </row>
    <row r="18" spans="1:38" ht="17" thickTop="1" thickBot="1">
      <c r="A18" s="30">
        <v>16</v>
      </c>
      <c r="B18" s="21">
        <v>11691</v>
      </c>
      <c r="C18" s="21">
        <v>11219</v>
      </c>
      <c r="D18" s="21">
        <v>10750</v>
      </c>
      <c r="E18" s="21">
        <v>10834</v>
      </c>
      <c r="F18" s="21">
        <v>10949</v>
      </c>
      <c r="G18" s="21">
        <v>10500</v>
      </c>
      <c r="H18" s="21">
        <v>10737</v>
      </c>
      <c r="I18" s="21">
        <v>10599</v>
      </c>
      <c r="J18" s="21">
        <v>10555</v>
      </c>
      <c r="K18" s="21">
        <v>10564</v>
      </c>
      <c r="L18" s="25">
        <v>10124</v>
      </c>
      <c r="M18" s="25">
        <v>9658</v>
      </c>
      <c r="N18" s="25">
        <v>9154</v>
      </c>
      <c r="O18" s="25">
        <v>8804</v>
      </c>
      <c r="P18" s="25">
        <v>8245</v>
      </c>
      <c r="Q18" s="25">
        <v>8020</v>
      </c>
      <c r="R18" s="25">
        <v>8046</v>
      </c>
      <c r="S18" s="25">
        <v>7751</v>
      </c>
      <c r="T18" s="25">
        <v>7966</v>
      </c>
      <c r="U18" s="25">
        <v>7293</v>
      </c>
      <c r="V18" s="26">
        <v>7492</v>
      </c>
      <c r="W18" s="26">
        <v>7147</v>
      </c>
      <c r="X18" s="26">
        <v>6890</v>
      </c>
      <c r="Y18" s="26">
        <v>7460</v>
      </c>
      <c r="Z18" s="26">
        <v>7400</v>
      </c>
      <c r="AA18" s="26">
        <v>7408</v>
      </c>
      <c r="AB18" s="26">
        <v>7413</v>
      </c>
      <c r="AC18" s="26">
        <v>7768</v>
      </c>
      <c r="AD18" s="26">
        <v>7507</v>
      </c>
      <c r="AE18" s="26">
        <v>7375</v>
      </c>
      <c r="AF18" s="26">
        <v>7411</v>
      </c>
      <c r="AG18" s="26">
        <f>UMBRIA!AH225</f>
        <v>7420</v>
      </c>
      <c r="AH18" s="92"/>
      <c r="AI18" s="92"/>
      <c r="AJ18" s="92"/>
      <c r="AK18" s="92"/>
      <c r="AL18" s="92"/>
    </row>
    <row r="19" spans="1:38" ht="17" thickTop="1" thickBot="1">
      <c r="A19" s="30">
        <v>17</v>
      </c>
      <c r="B19" s="21">
        <v>11805</v>
      </c>
      <c r="C19" s="21">
        <v>11702</v>
      </c>
      <c r="D19" s="21">
        <v>11221</v>
      </c>
      <c r="E19" s="21">
        <v>10754</v>
      </c>
      <c r="F19" s="21">
        <v>10845</v>
      </c>
      <c r="G19" s="21">
        <v>10989</v>
      </c>
      <c r="H19" s="21">
        <v>10517</v>
      </c>
      <c r="I19" s="21">
        <v>10761</v>
      </c>
      <c r="J19" s="21">
        <v>10643</v>
      </c>
      <c r="K19" s="21">
        <v>10577</v>
      </c>
      <c r="L19" s="25">
        <v>10633</v>
      </c>
      <c r="M19" s="25">
        <v>10147</v>
      </c>
      <c r="N19" s="25">
        <v>9707</v>
      </c>
      <c r="O19" s="25">
        <v>9200</v>
      </c>
      <c r="P19" s="25">
        <v>8834</v>
      </c>
      <c r="Q19" s="25">
        <v>8329</v>
      </c>
      <c r="R19" s="25">
        <v>8107</v>
      </c>
      <c r="S19" s="25">
        <v>8115</v>
      </c>
      <c r="T19" s="25">
        <v>7833</v>
      </c>
      <c r="U19" s="25">
        <v>8048</v>
      </c>
      <c r="V19" s="26">
        <v>7349</v>
      </c>
      <c r="W19" s="26">
        <v>7513</v>
      </c>
      <c r="X19" s="26">
        <v>7190</v>
      </c>
      <c r="Y19" s="26">
        <v>6945</v>
      </c>
      <c r="Z19" s="26">
        <v>7559</v>
      </c>
      <c r="AA19" s="26">
        <v>7455</v>
      </c>
      <c r="AB19" s="26">
        <v>7503</v>
      </c>
      <c r="AC19" s="26">
        <v>7536</v>
      </c>
      <c r="AD19" s="26">
        <v>7855</v>
      </c>
      <c r="AE19" s="26">
        <v>7567</v>
      </c>
      <c r="AF19" s="26">
        <v>7371</v>
      </c>
      <c r="AG19" s="26">
        <f>UMBRIA!AH226</f>
        <v>7447</v>
      </c>
      <c r="AH19" s="92"/>
      <c r="AI19" s="92"/>
      <c r="AJ19" s="92"/>
      <c r="AK19" s="92"/>
      <c r="AL19" s="92"/>
    </row>
    <row r="20" spans="1:38" ht="17" thickTop="1" thickBot="1">
      <c r="A20" s="30">
        <v>18</v>
      </c>
      <c r="B20" s="21">
        <v>11089</v>
      </c>
      <c r="C20" s="21">
        <v>11827</v>
      </c>
      <c r="D20" s="21">
        <v>11742</v>
      </c>
      <c r="E20" s="21">
        <v>11248</v>
      </c>
      <c r="F20" s="21">
        <v>10756</v>
      </c>
      <c r="G20" s="21">
        <v>10884</v>
      </c>
      <c r="H20" s="21">
        <v>11007</v>
      </c>
      <c r="I20" s="21">
        <v>10551</v>
      </c>
      <c r="J20" s="21">
        <v>10825</v>
      </c>
      <c r="K20" s="21">
        <v>10707</v>
      </c>
      <c r="L20" s="25">
        <v>10665</v>
      </c>
      <c r="M20" s="25">
        <v>10658</v>
      </c>
      <c r="N20" s="25">
        <v>10181</v>
      </c>
      <c r="O20" s="25">
        <v>9750</v>
      </c>
      <c r="P20" s="25">
        <v>9231</v>
      </c>
      <c r="Q20" s="25">
        <v>8897</v>
      </c>
      <c r="R20" s="25">
        <v>8417</v>
      </c>
      <c r="S20" s="25">
        <v>8190</v>
      </c>
      <c r="T20" s="25">
        <v>8209</v>
      </c>
      <c r="U20" s="25">
        <v>7945</v>
      </c>
      <c r="V20" s="26">
        <v>8108</v>
      </c>
      <c r="W20" s="26">
        <v>7408</v>
      </c>
      <c r="X20" s="26">
        <v>7587</v>
      </c>
      <c r="Y20" s="26">
        <v>7363</v>
      </c>
      <c r="Z20" s="26">
        <v>7123</v>
      </c>
      <c r="AA20" s="26">
        <v>7671</v>
      </c>
      <c r="AB20" s="26">
        <v>7642</v>
      </c>
      <c r="AC20" s="26">
        <v>7624</v>
      </c>
      <c r="AD20" s="26">
        <v>7687</v>
      </c>
      <c r="AE20" s="26">
        <v>7978</v>
      </c>
      <c r="AF20" s="26">
        <v>7600</v>
      </c>
      <c r="AG20" s="26">
        <f>UMBRIA!AH227</f>
        <v>7457</v>
      </c>
      <c r="AH20" s="92"/>
      <c r="AI20" s="92"/>
      <c r="AJ20" s="92"/>
      <c r="AK20" s="92"/>
      <c r="AL20" s="92"/>
    </row>
    <row r="21" spans="1:38" ht="17" thickTop="1" thickBot="1">
      <c r="A21" s="30">
        <v>19</v>
      </c>
      <c r="B21" s="21">
        <v>10971</v>
      </c>
      <c r="C21" s="21">
        <v>11113</v>
      </c>
      <c r="D21" s="21">
        <v>11852</v>
      </c>
      <c r="E21" s="21">
        <v>11804</v>
      </c>
      <c r="F21" s="21">
        <v>11262</v>
      </c>
      <c r="G21" s="21">
        <v>10785</v>
      </c>
      <c r="H21" s="21">
        <v>10924</v>
      </c>
      <c r="I21" s="21">
        <v>11063</v>
      </c>
      <c r="J21" s="21">
        <v>10592</v>
      </c>
      <c r="K21" s="21">
        <v>10912</v>
      </c>
      <c r="L21" s="25">
        <v>10823</v>
      </c>
      <c r="M21" s="25">
        <v>10683</v>
      </c>
      <c r="N21" s="25">
        <v>10692</v>
      </c>
      <c r="O21" s="25">
        <v>10249</v>
      </c>
      <c r="P21" s="25">
        <v>9803</v>
      </c>
      <c r="Q21" s="25">
        <v>9315</v>
      </c>
      <c r="R21" s="25">
        <v>8975</v>
      </c>
      <c r="S21" s="25">
        <v>8535</v>
      </c>
      <c r="T21" s="25">
        <v>8289</v>
      </c>
      <c r="U21" s="25">
        <v>8348</v>
      </c>
      <c r="V21" s="26">
        <v>8051</v>
      </c>
      <c r="W21" s="26">
        <v>8151</v>
      </c>
      <c r="X21" s="26">
        <v>7539</v>
      </c>
      <c r="Y21" s="26">
        <v>7649</v>
      </c>
      <c r="Z21" s="26">
        <v>7458</v>
      </c>
      <c r="AA21" s="26">
        <v>7244</v>
      </c>
      <c r="AB21" s="26">
        <v>7883</v>
      </c>
      <c r="AC21" s="26">
        <v>7851</v>
      </c>
      <c r="AD21" s="26">
        <v>7825</v>
      </c>
      <c r="AE21" s="26">
        <v>7866</v>
      </c>
      <c r="AF21" s="26">
        <v>8055</v>
      </c>
      <c r="AG21" s="26">
        <f>UMBRIA!AH228</f>
        <v>7738</v>
      </c>
      <c r="AH21" s="92"/>
      <c r="AI21" s="92"/>
      <c r="AJ21" s="92"/>
      <c r="AK21" s="92"/>
      <c r="AL21" s="92"/>
    </row>
    <row r="22" spans="1:38" ht="17" thickTop="1" thickBot="1">
      <c r="A22" s="30">
        <v>20</v>
      </c>
      <c r="B22" s="21">
        <v>11156</v>
      </c>
      <c r="C22" s="21">
        <v>10995</v>
      </c>
      <c r="D22" s="21">
        <v>11156</v>
      </c>
      <c r="E22" s="21">
        <v>11956</v>
      </c>
      <c r="F22" s="21">
        <v>11845</v>
      </c>
      <c r="G22" s="21">
        <v>11292</v>
      </c>
      <c r="H22" s="21">
        <v>10822</v>
      </c>
      <c r="I22" s="21">
        <v>11010</v>
      </c>
      <c r="J22" s="21">
        <v>11126</v>
      </c>
      <c r="K22" s="21">
        <v>10618</v>
      </c>
      <c r="L22" s="25">
        <v>11107</v>
      </c>
      <c r="M22" s="25">
        <v>10845</v>
      </c>
      <c r="N22" s="25">
        <v>10768</v>
      </c>
      <c r="O22" s="25">
        <v>10761</v>
      </c>
      <c r="P22" s="25">
        <v>10317</v>
      </c>
      <c r="Q22" s="25">
        <v>9888</v>
      </c>
      <c r="R22" s="25">
        <v>9401</v>
      </c>
      <c r="S22" s="25">
        <v>9069</v>
      </c>
      <c r="T22" s="25">
        <v>8672</v>
      </c>
      <c r="U22" s="25">
        <v>8436</v>
      </c>
      <c r="V22" s="26">
        <v>8446</v>
      </c>
      <c r="W22" s="26">
        <v>8115</v>
      </c>
      <c r="X22" s="26">
        <v>8343</v>
      </c>
      <c r="Y22" s="26">
        <v>7664</v>
      </c>
      <c r="Z22" s="26">
        <v>7791</v>
      </c>
      <c r="AA22" s="26">
        <v>7515</v>
      </c>
      <c r="AB22" s="26">
        <v>7560</v>
      </c>
      <c r="AC22" s="26">
        <v>8176</v>
      </c>
      <c r="AD22" s="26">
        <v>8061</v>
      </c>
      <c r="AE22" s="26">
        <v>8051</v>
      </c>
      <c r="AF22" s="26">
        <v>7947</v>
      </c>
      <c r="AG22" s="26">
        <f>UMBRIA!AH229</f>
        <v>8162</v>
      </c>
      <c r="AH22" s="92"/>
      <c r="AI22" s="92"/>
      <c r="AJ22" s="92"/>
      <c r="AK22" s="92"/>
      <c r="AL22" s="92"/>
    </row>
    <row r="23" spans="1:38" ht="17" thickTop="1" thickBot="1">
      <c r="A23" s="30">
        <v>21</v>
      </c>
      <c r="B23" s="21">
        <v>11121</v>
      </c>
      <c r="C23" s="21">
        <v>11192</v>
      </c>
      <c r="D23" s="21">
        <v>11053</v>
      </c>
      <c r="E23" s="21">
        <v>11208</v>
      </c>
      <c r="F23" s="21">
        <v>11984</v>
      </c>
      <c r="G23" s="21">
        <v>11901</v>
      </c>
      <c r="H23" s="21">
        <v>11301</v>
      </c>
      <c r="I23" s="21">
        <v>10862</v>
      </c>
      <c r="J23" s="21">
        <v>11063</v>
      </c>
      <c r="K23" s="21">
        <v>11210</v>
      </c>
      <c r="L23" s="25">
        <v>10738</v>
      </c>
      <c r="M23" s="25">
        <v>11083</v>
      </c>
      <c r="N23" s="25">
        <v>10918</v>
      </c>
      <c r="O23" s="25">
        <v>10843</v>
      </c>
      <c r="P23" s="25">
        <v>10803</v>
      </c>
      <c r="Q23" s="25">
        <v>10437</v>
      </c>
      <c r="R23" s="25">
        <v>10001</v>
      </c>
      <c r="S23" s="25">
        <v>9509</v>
      </c>
      <c r="T23" s="25">
        <v>9189</v>
      </c>
      <c r="U23" s="25">
        <v>8841</v>
      </c>
      <c r="V23" s="26">
        <v>8557</v>
      </c>
      <c r="W23" s="26">
        <v>8504</v>
      </c>
      <c r="X23" s="26">
        <v>8341</v>
      </c>
      <c r="Y23" s="26">
        <v>8546</v>
      </c>
      <c r="Z23" s="26">
        <v>7828</v>
      </c>
      <c r="AA23" s="26">
        <v>7895</v>
      </c>
      <c r="AB23" s="26">
        <v>7842</v>
      </c>
      <c r="AC23" s="26">
        <v>7913</v>
      </c>
      <c r="AD23" s="26">
        <v>8402</v>
      </c>
      <c r="AE23" s="26">
        <v>8317</v>
      </c>
      <c r="AF23" s="26">
        <v>8261</v>
      </c>
      <c r="AG23" s="26">
        <f>UMBRIA!AH230</f>
        <v>8094</v>
      </c>
      <c r="AH23" s="92"/>
      <c r="AI23" s="92"/>
      <c r="AJ23" s="92"/>
      <c r="AK23" s="92"/>
      <c r="AL23" s="92"/>
    </row>
    <row r="24" spans="1:38" ht="17" thickTop="1" thickBot="1">
      <c r="A24" s="30">
        <v>22</v>
      </c>
      <c r="B24" s="21">
        <v>10699</v>
      </c>
      <c r="C24" s="21">
        <v>11147</v>
      </c>
      <c r="D24" s="21">
        <v>11207</v>
      </c>
      <c r="E24" s="21">
        <v>11097</v>
      </c>
      <c r="F24" s="21">
        <v>11227</v>
      </c>
      <c r="G24" s="21">
        <v>12010</v>
      </c>
      <c r="H24" s="21">
        <v>11900</v>
      </c>
      <c r="I24" s="21">
        <v>11358</v>
      </c>
      <c r="J24" s="21">
        <v>10927</v>
      </c>
      <c r="K24" s="21">
        <v>11182</v>
      </c>
      <c r="L24" s="25">
        <v>11348</v>
      </c>
      <c r="M24" s="25">
        <v>10755</v>
      </c>
      <c r="N24" s="25">
        <v>11153</v>
      </c>
      <c r="O24" s="25">
        <v>10974</v>
      </c>
      <c r="P24" s="25">
        <v>10895</v>
      </c>
      <c r="Q24" s="25">
        <v>10922</v>
      </c>
      <c r="R24" s="25">
        <v>10540</v>
      </c>
      <c r="S24" s="25">
        <v>10116</v>
      </c>
      <c r="T24" s="25">
        <v>9630</v>
      </c>
      <c r="U24" s="25">
        <v>9366</v>
      </c>
      <c r="V24" s="26">
        <v>8959</v>
      </c>
      <c r="W24" s="26">
        <v>8650</v>
      </c>
      <c r="X24" s="26">
        <v>8777</v>
      </c>
      <c r="Y24" s="26">
        <v>8510</v>
      </c>
      <c r="Z24" s="26">
        <v>8684</v>
      </c>
      <c r="AA24" s="26">
        <v>8010</v>
      </c>
      <c r="AB24" s="26">
        <v>8292</v>
      </c>
      <c r="AC24" s="26">
        <v>8189</v>
      </c>
      <c r="AD24" s="26">
        <v>8162</v>
      </c>
      <c r="AE24" s="26">
        <v>8670</v>
      </c>
      <c r="AF24" s="26">
        <v>8501</v>
      </c>
      <c r="AG24" s="26">
        <f>UMBRIA!AH231</f>
        <v>8411</v>
      </c>
      <c r="AH24" s="92"/>
      <c r="AI24" s="92"/>
      <c r="AJ24" s="92"/>
      <c r="AK24" s="92"/>
      <c r="AL24" s="92"/>
    </row>
    <row r="25" spans="1:38" ht="17" thickTop="1" thickBot="1">
      <c r="A25" s="30">
        <v>23</v>
      </c>
      <c r="B25" s="21">
        <v>10249</v>
      </c>
      <c r="C25" s="21">
        <v>10748</v>
      </c>
      <c r="D25" s="21">
        <v>11198</v>
      </c>
      <c r="E25" s="21">
        <v>11238</v>
      </c>
      <c r="F25" s="21">
        <v>11110</v>
      </c>
      <c r="G25" s="21">
        <v>11272</v>
      </c>
      <c r="H25" s="21">
        <v>12059</v>
      </c>
      <c r="I25" s="21">
        <v>12000</v>
      </c>
      <c r="J25" s="21">
        <v>11468</v>
      </c>
      <c r="K25" s="21">
        <v>11011</v>
      </c>
      <c r="L25" s="25">
        <v>11368</v>
      </c>
      <c r="M25" s="25">
        <v>11371</v>
      </c>
      <c r="N25" s="25">
        <v>10828</v>
      </c>
      <c r="O25" s="25">
        <v>11232</v>
      </c>
      <c r="P25" s="25">
        <v>11050</v>
      </c>
      <c r="Q25" s="25">
        <v>10987</v>
      </c>
      <c r="R25" s="25">
        <v>10999</v>
      </c>
      <c r="S25" s="25">
        <v>10647</v>
      </c>
      <c r="T25" s="25">
        <v>10260</v>
      </c>
      <c r="U25" s="25">
        <v>9795</v>
      </c>
      <c r="V25" s="26">
        <v>9501</v>
      </c>
      <c r="W25" s="26">
        <v>9082</v>
      </c>
      <c r="X25" s="26">
        <v>8985</v>
      </c>
      <c r="Y25" s="26">
        <v>8979</v>
      </c>
      <c r="Z25" s="26">
        <v>8627</v>
      </c>
      <c r="AA25" s="26">
        <v>8825</v>
      </c>
      <c r="AB25" s="26">
        <v>8378</v>
      </c>
      <c r="AC25" s="26">
        <v>8632</v>
      </c>
      <c r="AD25" s="26">
        <v>8465</v>
      </c>
      <c r="AE25" s="26">
        <v>8438</v>
      </c>
      <c r="AF25" s="26">
        <v>8916</v>
      </c>
      <c r="AG25" s="26">
        <f>UMBRIA!AH232</f>
        <v>8650</v>
      </c>
      <c r="AH25" s="92"/>
      <c r="AI25" s="92"/>
      <c r="AJ25" s="92"/>
      <c r="AK25" s="92"/>
      <c r="AL25" s="92"/>
    </row>
    <row r="26" spans="1:38" ht="17" thickTop="1" thickBot="1">
      <c r="A26" s="30">
        <v>24</v>
      </c>
      <c r="B26" s="21">
        <v>10267</v>
      </c>
      <c r="C26" s="21">
        <v>10276</v>
      </c>
      <c r="D26" s="21">
        <v>10783</v>
      </c>
      <c r="E26" s="21">
        <v>11244</v>
      </c>
      <c r="F26" s="21">
        <v>11237</v>
      </c>
      <c r="G26" s="21">
        <v>11133</v>
      </c>
      <c r="H26" s="21">
        <v>11278</v>
      </c>
      <c r="I26" s="21">
        <v>12171</v>
      </c>
      <c r="J26" s="21">
        <v>12072</v>
      </c>
      <c r="K26" s="21">
        <v>11581</v>
      </c>
      <c r="L26" s="25">
        <v>11156</v>
      </c>
      <c r="M26" s="25">
        <v>11376</v>
      </c>
      <c r="N26" s="25">
        <v>11480</v>
      </c>
      <c r="O26" s="25">
        <v>10931</v>
      </c>
      <c r="P26" s="25">
        <v>11296</v>
      </c>
      <c r="Q26" s="25">
        <v>11177</v>
      </c>
      <c r="R26" s="25">
        <v>11115</v>
      </c>
      <c r="S26" s="25">
        <v>11125</v>
      </c>
      <c r="T26" s="25">
        <v>10798</v>
      </c>
      <c r="U26" s="25">
        <v>10444</v>
      </c>
      <c r="V26" s="26">
        <v>9921</v>
      </c>
      <c r="W26" s="26">
        <v>9595</v>
      </c>
      <c r="X26" s="26">
        <v>9494</v>
      </c>
      <c r="Y26" s="26">
        <v>9251</v>
      </c>
      <c r="Z26" s="26">
        <v>9122</v>
      </c>
      <c r="AA26" s="26">
        <v>8722</v>
      </c>
      <c r="AB26" s="26">
        <v>9168</v>
      </c>
      <c r="AC26" s="26">
        <v>8719</v>
      </c>
      <c r="AD26" s="26">
        <v>8869</v>
      </c>
      <c r="AE26" s="26">
        <v>8744</v>
      </c>
      <c r="AF26" s="26">
        <v>8694</v>
      </c>
      <c r="AG26" s="26">
        <f>UMBRIA!AH233</f>
        <v>9185</v>
      </c>
      <c r="AH26" s="92"/>
      <c r="AI26" s="92"/>
      <c r="AJ26" s="92"/>
      <c r="AK26" s="92"/>
      <c r="AL26" s="92"/>
    </row>
    <row r="27" spans="1:38" ht="17" thickTop="1" thickBot="1">
      <c r="A27" s="30">
        <v>25</v>
      </c>
      <c r="B27" s="21">
        <v>10552</v>
      </c>
      <c r="C27" s="21">
        <v>10247</v>
      </c>
      <c r="D27" s="21">
        <v>10318</v>
      </c>
      <c r="E27" s="21">
        <v>10792</v>
      </c>
      <c r="F27" s="21">
        <v>11256</v>
      </c>
      <c r="G27" s="21">
        <v>11266</v>
      </c>
      <c r="H27" s="21">
        <v>11161</v>
      </c>
      <c r="I27" s="21">
        <v>11377</v>
      </c>
      <c r="J27" s="21">
        <v>12231</v>
      </c>
      <c r="K27" s="21">
        <v>12181</v>
      </c>
      <c r="L27" s="25">
        <v>11799</v>
      </c>
      <c r="M27" s="25">
        <v>11174</v>
      </c>
      <c r="N27" s="25">
        <v>11474</v>
      </c>
      <c r="O27" s="25">
        <v>11560</v>
      </c>
      <c r="P27" s="25">
        <v>11038</v>
      </c>
      <c r="Q27" s="25">
        <v>11401</v>
      </c>
      <c r="R27" s="25">
        <v>11296</v>
      </c>
      <c r="S27" s="25">
        <v>11268</v>
      </c>
      <c r="T27" s="25">
        <v>11284</v>
      </c>
      <c r="U27" s="25">
        <v>11032</v>
      </c>
      <c r="V27" s="26">
        <v>10581</v>
      </c>
      <c r="W27" s="26">
        <v>10103</v>
      </c>
      <c r="X27" s="26">
        <v>9967</v>
      </c>
      <c r="Y27" s="26">
        <v>9785</v>
      </c>
      <c r="Z27" s="26">
        <v>9388</v>
      </c>
      <c r="AA27" s="26">
        <v>9274</v>
      </c>
      <c r="AB27" s="26">
        <v>9104</v>
      </c>
      <c r="AC27" s="26">
        <v>9575</v>
      </c>
      <c r="AD27" s="26">
        <v>8910</v>
      </c>
      <c r="AE27" s="26">
        <v>9127</v>
      </c>
      <c r="AF27" s="26">
        <v>8946</v>
      </c>
      <c r="AG27" s="26">
        <f>UMBRIA!AH234</f>
        <v>8948</v>
      </c>
      <c r="AH27" s="92"/>
      <c r="AI27" s="92"/>
      <c r="AJ27" s="92"/>
      <c r="AK27" s="92"/>
      <c r="AL27" s="92"/>
    </row>
    <row r="28" spans="1:38" ht="17" thickTop="1" thickBot="1">
      <c r="A28" s="30">
        <v>26</v>
      </c>
      <c r="B28" s="21">
        <v>10438</v>
      </c>
      <c r="C28" s="21">
        <v>10566</v>
      </c>
      <c r="D28" s="21">
        <v>10273</v>
      </c>
      <c r="E28" s="21">
        <v>10331</v>
      </c>
      <c r="F28" s="21">
        <v>10803</v>
      </c>
      <c r="G28" s="21">
        <v>11253</v>
      </c>
      <c r="H28" s="21">
        <v>11298</v>
      </c>
      <c r="I28" s="21">
        <v>11241</v>
      </c>
      <c r="J28" s="21">
        <v>11407</v>
      </c>
      <c r="K28" s="21">
        <v>12328</v>
      </c>
      <c r="L28" s="25">
        <v>12393</v>
      </c>
      <c r="M28" s="25">
        <v>11806</v>
      </c>
      <c r="N28" s="25">
        <v>11331</v>
      </c>
      <c r="O28" s="25">
        <v>11591</v>
      </c>
      <c r="P28" s="25">
        <v>11653</v>
      </c>
      <c r="Q28" s="25">
        <v>11203</v>
      </c>
      <c r="R28" s="25">
        <v>11528</v>
      </c>
      <c r="S28" s="25">
        <v>11399</v>
      </c>
      <c r="T28" s="25">
        <v>11435</v>
      </c>
      <c r="U28" s="25">
        <v>11440</v>
      </c>
      <c r="V28" s="26">
        <v>11182</v>
      </c>
      <c r="W28" s="26">
        <v>10744</v>
      </c>
      <c r="X28" s="26">
        <v>10542</v>
      </c>
      <c r="Y28" s="26">
        <v>10264</v>
      </c>
      <c r="Z28" s="26">
        <v>9958</v>
      </c>
      <c r="AA28" s="26">
        <v>9538</v>
      </c>
      <c r="AB28" s="26">
        <v>9640</v>
      </c>
      <c r="AC28" s="26">
        <v>9497</v>
      </c>
      <c r="AD28" s="26">
        <v>9777</v>
      </c>
      <c r="AE28" s="26">
        <v>9138</v>
      </c>
      <c r="AF28" s="26">
        <v>9302</v>
      </c>
      <c r="AG28" s="26">
        <f>UMBRIA!AH235</f>
        <v>9289</v>
      </c>
      <c r="AH28" s="92"/>
      <c r="AI28" s="92"/>
      <c r="AJ28" s="92"/>
      <c r="AK28" s="92"/>
      <c r="AL28" s="92"/>
    </row>
    <row r="29" spans="1:38" ht="17" thickTop="1" thickBot="1">
      <c r="A29" s="30">
        <v>27</v>
      </c>
      <c r="B29" s="21">
        <v>10365</v>
      </c>
      <c r="C29" s="21">
        <v>10447</v>
      </c>
      <c r="D29" s="21">
        <v>10584</v>
      </c>
      <c r="E29" s="21">
        <v>10266</v>
      </c>
      <c r="F29" s="21">
        <v>10322</v>
      </c>
      <c r="G29" s="21">
        <v>10839</v>
      </c>
      <c r="H29" s="21">
        <v>11263</v>
      </c>
      <c r="I29" s="21">
        <v>11356</v>
      </c>
      <c r="J29" s="21">
        <v>11295</v>
      </c>
      <c r="K29" s="21">
        <v>11451</v>
      </c>
      <c r="L29" s="25">
        <v>12503</v>
      </c>
      <c r="M29" s="25">
        <v>12387</v>
      </c>
      <c r="N29" s="25">
        <v>11908</v>
      </c>
      <c r="O29" s="25">
        <v>11440</v>
      </c>
      <c r="P29" s="25">
        <v>11674</v>
      </c>
      <c r="Q29" s="25">
        <v>11796</v>
      </c>
      <c r="R29" s="25">
        <v>11303</v>
      </c>
      <c r="S29" s="25">
        <v>11696</v>
      </c>
      <c r="T29" s="25">
        <v>11512</v>
      </c>
      <c r="U29" s="25">
        <v>11588</v>
      </c>
      <c r="V29" s="26">
        <v>11611</v>
      </c>
      <c r="W29" s="26">
        <v>11326</v>
      </c>
      <c r="X29" s="26">
        <v>11196</v>
      </c>
      <c r="Y29" s="26">
        <v>10806</v>
      </c>
      <c r="Z29" s="26">
        <v>10441</v>
      </c>
      <c r="AA29" s="26">
        <v>10108</v>
      </c>
      <c r="AB29" s="26">
        <v>9926</v>
      </c>
      <c r="AC29" s="26">
        <v>9986</v>
      </c>
      <c r="AD29" s="26">
        <v>9678</v>
      </c>
      <c r="AE29" s="26">
        <v>9974</v>
      </c>
      <c r="AF29" s="26">
        <v>9344</v>
      </c>
      <c r="AG29" s="26">
        <f>UMBRIA!AH236</f>
        <v>9722</v>
      </c>
      <c r="AH29" s="92"/>
      <c r="AI29" s="92"/>
      <c r="AJ29" s="92"/>
      <c r="AK29" s="92"/>
      <c r="AL29" s="92"/>
    </row>
    <row r="30" spans="1:38" ht="17" thickTop="1" thickBot="1">
      <c r="A30" s="30">
        <v>28</v>
      </c>
      <c r="B30" s="21">
        <v>10269</v>
      </c>
      <c r="C30" s="21">
        <v>10386</v>
      </c>
      <c r="D30" s="21">
        <v>10449</v>
      </c>
      <c r="E30" s="21">
        <v>10648</v>
      </c>
      <c r="F30" s="21">
        <v>10261</v>
      </c>
      <c r="G30" s="21">
        <v>10344</v>
      </c>
      <c r="H30" s="21">
        <v>10877</v>
      </c>
      <c r="I30" s="21">
        <v>11325</v>
      </c>
      <c r="J30" s="21">
        <v>11399</v>
      </c>
      <c r="K30" s="21">
        <v>11350</v>
      </c>
      <c r="L30" s="25">
        <v>11610</v>
      </c>
      <c r="M30" s="25">
        <v>12515</v>
      </c>
      <c r="N30" s="25">
        <v>12504</v>
      </c>
      <c r="O30" s="25">
        <v>12006</v>
      </c>
      <c r="P30" s="25">
        <v>11549</v>
      </c>
      <c r="Q30" s="25">
        <v>11757</v>
      </c>
      <c r="R30" s="25">
        <v>11923</v>
      </c>
      <c r="S30" s="25">
        <v>11404</v>
      </c>
      <c r="T30" s="25">
        <v>11838</v>
      </c>
      <c r="U30" s="25">
        <v>11667</v>
      </c>
      <c r="V30" s="26">
        <v>11780</v>
      </c>
      <c r="W30" s="26">
        <v>11831</v>
      </c>
      <c r="X30" s="26">
        <v>11803</v>
      </c>
      <c r="Y30" s="26">
        <v>11458</v>
      </c>
      <c r="Z30" s="26">
        <v>11059</v>
      </c>
      <c r="AA30" s="26">
        <v>10600</v>
      </c>
      <c r="AB30" s="26">
        <v>10459</v>
      </c>
      <c r="AC30" s="26">
        <v>10239</v>
      </c>
      <c r="AD30" s="26">
        <v>10126</v>
      </c>
      <c r="AE30" s="26">
        <v>9875</v>
      </c>
      <c r="AF30" s="26">
        <v>10125</v>
      </c>
      <c r="AG30" s="26">
        <f>UMBRIA!AH237</f>
        <v>9716</v>
      </c>
      <c r="AH30" s="92"/>
      <c r="AI30" s="92"/>
      <c r="AJ30" s="92"/>
      <c r="AK30" s="92"/>
      <c r="AL30" s="92"/>
    </row>
    <row r="31" spans="1:38" ht="17" thickTop="1" thickBot="1">
      <c r="A31" s="30">
        <v>29</v>
      </c>
      <c r="B31" s="21">
        <v>9879</v>
      </c>
      <c r="C31" s="21">
        <v>10281</v>
      </c>
      <c r="D31" s="21">
        <v>10374</v>
      </c>
      <c r="E31" s="21">
        <v>10454</v>
      </c>
      <c r="F31" s="21">
        <v>10638</v>
      </c>
      <c r="G31" s="21">
        <v>10290</v>
      </c>
      <c r="H31" s="21">
        <v>10395</v>
      </c>
      <c r="I31" s="21">
        <v>10948</v>
      </c>
      <c r="J31" s="21">
        <v>11353</v>
      </c>
      <c r="K31" s="21">
        <v>11487</v>
      </c>
      <c r="L31" s="25">
        <v>11525</v>
      </c>
      <c r="M31" s="25">
        <v>11616</v>
      </c>
      <c r="N31" s="25">
        <v>12635</v>
      </c>
      <c r="O31" s="25">
        <v>12596</v>
      </c>
      <c r="P31" s="25">
        <v>12081</v>
      </c>
      <c r="Q31" s="25">
        <v>11633</v>
      </c>
      <c r="R31" s="25">
        <v>11823</v>
      </c>
      <c r="S31" s="25">
        <v>12018</v>
      </c>
      <c r="T31" s="25">
        <v>11544</v>
      </c>
      <c r="U31" s="25">
        <v>11979</v>
      </c>
      <c r="V31" s="26">
        <v>11798</v>
      </c>
      <c r="W31" s="26">
        <v>11992</v>
      </c>
      <c r="X31" s="26">
        <v>12291</v>
      </c>
      <c r="Y31" s="26">
        <v>12128</v>
      </c>
      <c r="Z31" s="26">
        <v>11616</v>
      </c>
      <c r="AA31" s="26">
        <v>11206</v>
      </c>
      <c r="AB31" s="26">
        <v>11001</v>
      </c>
      <c r="AC31" s="26">
        <v>10709</v>
      </c>
      <c r="AD31" s="26">
        <v>10350</v>
      </c>
      <c r="AE31" s="26">
        <v>10200</v>
      </c>
      <c r="AF31" s="26">
        <v>10045</v>
      </c>
      <c r="AG31" s="26">
        <f>UMBRIA!AH238</f>
        <v>10448</v>
      </c>
      <c r="AH31" s="92"/>
      <c r="AI31" s="92"/>
      <c r="AJ31" s="92"/>
      <c r="AK31" s="92"/>
      <c r="AL31" s="92"/>
    </row>
    <row r="32" spans="1:38" ht="17" thickTop="1" thickBot="1">
      <c r="A32" s="30">
        <v>30</v>
      </c>
      <c r="B32" s="21">
        <v>10455</v>
      </c>
      <c r="C32" s="21">
        <v>9868</v>
      </c>
      <c r="D32" s="21">
        <v>10294</v>
      </c>
      <c r="E32" s="21">
        <v>10365</v>
      </c>
      <c r="F32" s="21">
        <v>10447</v>
      </c>
      <c r="G32" s="21">
        <v>10659</v>
      </c>
      <c r="H32" s="21">
        <v>10310</v>
      </c>
      <c r="I32" s="21">
        <v>10431</v>
      </c>
      <c r="J32" s="21">
        <v>10989</v>
      </c>
      <c r="K32" s="21">
        <v>11386</v>
      </c>
      <c r="L32" s="25">
        <v>11628</v>
      </c>
      <c r="M32" s="25">
        <v>11527</v>
      </c>
      <c r="N32" s="25">
        <v>11706</v>
      </c>
      <c r="O32" s="25">
        <v>12716</v>
      </c>
      <c r="P32" s="25">
        <v>12651</v>
      </c>
      <c r="Q32" s="25">
        <v>12177</v>
      </c>
      <c r="R32" s="25">
        <v>11750</v>
      </c>
      <c r="S32" s="25">
        <v>11924</v>
      </c>
      <c r="T32" s="25">
        <v>12153</v>
      </c>
      <c r="U32" s="25">
        <v>11721</v>
      </c>
      <c r="V32" s="26">
        <v>12094</v>
      </c>
      <c r="W32" s="26">
        <v>12036</v>
      </c>
      <c r="X32" s="26">
        <v>12425</v>
      </c>
      <c r="Y32" s="26">
        <v>12659</v>
      </c>
      <c r="Z32" s="26">
        <v>12379</v>
      </c>
      <c r="AA32" s="26">
        <v>11763</v>
      </c>
      <c r="AB32" s="26">
        <v>11593</v>
      </c>
      <c r="AC32" s="26">
        <v>11318</v>
      </c>
      <c r="AD32" s="26">
        <v>10818</v>
      </c>
      <c r="AE32" s="26">
        <v>10452</v>
      </c>
      <c r="AF32" s="26">
        <v>10412</v>
      </c>
      <c r="AG32" s="26">
        <f>UMBRIA!AH239</f>
        <v>10281</v>
      </c>
      <c r="AH32" s="92"/>
      <c r="AI32" s="92"/>
      <c r="AJ32" s="92"/>
      <c r="AK32" s="92"/>
      <c r="AL32" s="92"/>
    </row>
    <row r="33" spans="1:38" ht="17" thickTop="1" thickBot="1">
      <c r="A33" s="30">
        <v>31</v>
      </c>
      <c r="B33" s="21">
        <v>10817</v>
      </c>
      <c r="C33" s="21">
        <v>10463</v>
      </c>
      <c r="D33" s="21">
        <v>9876</v>
      </c>
      <c r="E33" s="21">
        <v>10336</v>
      </c>
      <c r="F33" s="21">
        <v>10375</v>
      </c>
      <c r="G33" s="21">
        <v>10450</v>
      </c>
      <c r="H33" s="21">
        <v>10693</v>
      </c>
      <c r="I33" s="21">
        <v>10317</v>
      </c>
      <c r="J33" s="21">
        <v>10465</v>
      </c>
      <c r="K33" s="21">
        <v>11023</v>
      </c>
      <c r="L33" s="25">
        <v>11499</v>
      </c>
      <c r="M33" s="25">
        <v>11620</v>
      </c>
      <c r="N33" s="25">
        <v>11577</v>
      </c>
      <c r="O33" s="25">
        <v>11814</v>
      </c>
      <c r="P33" s="25">
        <v>12772</v>
      </c>
      <c r="Q33" s="25">
        <v>12739</v>
      </c>
      <c r="R33" s="25">
        <v>12214</v>
      </c>
      <c r="S33" s="25">
        <v>11835</v>
      </c>
      <c r="T33" s="25">
        <v>12006</v>
      </c>
      <c r="U33" s="25">
        <v>12295</v>
      </c>
      <c r="V33" s="26">
        <v>11877</v>
      </c>
      <c r="W33" s="26">
        <v>12295</v>
      </c>
      <c r="X33" s="26">
        <v>12421</v>
      </c>
      <c r="Y33" s="26">
        <v>12727</v>
      </c>
      <c r="Z33" s="26">
        <v>12842</v>
      </c>
      <c r="AA33" s="26">
        <v>12487</v>
      </c>
      <c r="AB33" s="26">
        <v>12102</v>
      </c>
      <c r="AC33" s="26">
        <v>11782</v>
      </c>
      <c r="AD33" s="26">
        <v>11456</v>
      </c>
      <c r="AE33" s="26">
        <v>10974</v>
      </c>
      <c r="AF33" s="26">
        <v>10571</v>
      </c>
      <c r="AG33" s="26">
        <f>UMBRIA!AH240</f>
        <v>10700</v>
      </c>
      <c r="AH33" s="92"/>
      <c r="AI33" s="92"/>
      <c r="AJ33" s="92"/>
      <c r="AK33" s="92"/>
      <c r="AL33" s="92"/>
    </row>
    <row r="34" spans="1:38" ht="17" thickTop="1" thickBot="1">
      <c r="A34" s="30">
        <v>32</v>
      </c>
      <c r="B34" s="21">
        <v>11266</v>
      </c>
      <c r="C34" s="21">
        <v>10818</v>
      </c>
      <c r="D34" s="21">
        <v>10474</v>
      </c>
      <c r="E34" s="21">
        <v>9875</v>
      </c>
      <c r="F34" s="21">
        <v>10331</v>
      </c>
      <c r="G34" s="21">
        <v>10422</v>
      </c>
      <c r="H34" s="21">
        <v>10469</v>
      </c>
      <c r="I34" s="21">
        <v>10717</v>
      </c>
      <c r="J34" s="21">
        <v>10333</v>
      </c>
      <c r="K34" s="21">
        <v>10502</v>
      </c>
      <c r="L34" s="25">
        <v>11108</v>
      </c>
      <c r="M34" s="25">
        <v>11513</v>
      </c>
      <c r="N34" s="25">
        <v>11696</v>
      </c>
      <c r="O34" s="25">
        <v>11633</v>
      </c>
      <c r="P34" s="25">
        <v>11853</v>
      </c>
      <c r="Q34" s="25">
        <v>12851</v>
      </c>
      <c r="R34" s="25">
        <v>12794</v>
      </c>
      <c r="S34" s="25">
        <v>12272</v>
      </c>
      <c r="T34" s="25">
        <v>11914</v>
      </c>
      <c r="U34" s="25">
        <v>12135</v>
      </c>
      <c r="V34" s="26">
        <v>12427</v>
      </c>
      <c r="W34" s="26">
        <v>12042</v>
      </c>
      <c r="X34" s="26">
        <v>12658</v>
      </c>
      <c r="Y34" s="26">
        <v>12584</v>
      </c>
      <c r="Z34" s="26">
        <v>12872</v>
      </c>
      <c r="AA34" s="26">
        <v>12874</v>
      </c>
      <c r="AB34" s="26">
        <v>12737</v>
      </c>
      <c r="AC34" s="26">
        <v>12361</v>
      </c>
      <c r="AD34" s="26">
        <v>11877</v>
      </c>
      <c r="AE34" s="26">
        <v>11505</v>
      </c>
      <c r="AF34" s="26">
        <v>11037</v>
      </c>
      <c r="AG34" s="26">
        <f>UMBRIA!AH241</f>
        <v>10711</v>
      </c>
      <c r="AH34" s="92"/>
      <c r="AI34" s="92"/>
      <c r="AJ34" s="92"/>
      <c r="AK34" s="92"/>
      <c r="AL34" s="92"/>
    </row>
    <row r="35" spans="1:38" ht="17" thickTop="1" thickBot="1">
      <c r="A35" s="30">
        <v>33</v>
      </c>
      <c r="B35" s="21">
        <v>12167</v>
      </c>
      <c r="C35" s="21">
        <v>11259</v>
      </c>
      <c r="D35" s="21">
        <v>10824</v>
      </c>
      <c r="E35" s="21">
        <v>10500</v>
      </c>
      <c r="F35" s="21">
        <v>9859</v>
      </c>
      <c r="G35" s="21">
        <v>10338</v>
      </c>
      <c r="H35" s="21">
        <v>10443</v>
      </c>
      <c r="I35" s="21">
        <v>10477</v>
      </c>
      <c r="J35" s="21">
        <v>10748</v>
      </c>
      <c r="K35" s="21">
        <v>10352</v>
      </c>
      <c r="L35" s="25">
        <v>10618</v>
      </c>
      <c r="M35" s="25">
        <v>11132</v>
      </c>
      <c r="N35" s="25">
        <v>11589</v>
      </c>
      <c r="O35" s="25">
        <v>11751</v>
      </c>
      <c r="P35" s="25">
        <v>11707</v>
      </c>
      <c r="Q35" s="25">
        <v>11944</v>
      </c>
      <c r="R35" s="25">
        <v>12891</v>
      </c>
      <c r="S35" s="25">
        <v>12837</v>
      </c>
      <c r="T35" s="25">
        <v>12346</v>
      </c>
      <c r="U35" s="25">
        <v>12000</v>
      </c>
      <c r="V35" s="26">
        <v>12197</v>
      </c>
      <c r="W35" s="26">
        <v>12599</v>
      </c>
      <c r="X35" s="26">
        <v>12355</v>
      </c>
      <c r="Y35" s="26">
        <v>12775</v>
      </c>
      <c r="Z35" s="26">
        <v>12686</v>
      </c>
      <c r="AA35" s="26">
        <v>12868</v>
      </c>
      <c r="AB35" s="26">
        <v>13116</v>
      </c>
      <c r="AC35" s="26">
        <v>12839</v>
      </c>
      <c r="AD35" s="26">
        <v>12381</v>
      </c>
      <c r="AE35" s="26">
        <v>11916</v>
      </c>
      <c r="AF35" s="26">
        <v>11611</v>
      </c>
      <c r="AG35" s="26">
        <f>UMBRIA!AH242</f>
        <v>11200</v>
      </c>
      <c r="AH35" s="92"/>
      <c r="AI35" s="92"/>
      <c r="AJ35" s="92"/>
      <c r="AK35" s="92"/>
      <c r="AL35" s="92"/>
    </row>
    <row r="36" spans="1:38" ht="17" thickTop="1" thickBot="1">
      <c r="A36" s="30">
        <v>34</v>
      </c>
      <c r="B36" s="21">
        <v>11323</v>
      </c>
      <c r="C36" s="21">
        <v>12158</v>
      </c>
      <c r="D36" s="21">
        <v>11248</v>
      </c>
      <c r="E36" s="21">
        <v>10827</v>
      </c>
      <c r="F36" s="21">
        <v>10510</v>
      </c>
      <c r="G36" s="21">
        <v>9866</v>
      </c>
      <c r="H36" s="21">
        <v>10344</v>
      </c>
      <c r="I36" s="21">
        <v>10483</v>
      </c>
      <c r="J36" s="21">
        <v>10515</v>
      </c>
      <c r="K36" s="21">
        <v>10781</v>
      </c>
      <c r="L36" s="25">
        <v>10423</v>
      </c>
      <c r="M36" s="25">
        <v>10617</v>
      </c>
      <c r="N36" s="25">
        <v>11179</v>
      </c>
      <c r="O36" s="25">
        <v>11660</v>
      </c>
      <c r="P36" s="25">
        <v>11787</v>
      </c>
      <c r="Q36" s="25">
        <v>11766</v>
      </c>
      <c r="R36" s="25">
        <v>12020</v>
      </c>
      <c r="S36" s="25">
        <v>12909</v>
      </c>
      <c r="T36" s="25">
        <v>12888</v>
      </c>
      <c r="U36" s="25">
        <v>12452</v>
      </c>
      <c r="V36" s="26">
        <v>12132</v>
      </c>
      <c r="W36" s="26">
        <v>12346</v>
      </c>
      <c r="X36" s="26">
        <v>12885</v>
      </c>
      <c r="Y36" s="26">
        <v>12518</v>
      </c>
      <c r="Z36" s="26">
        <v>12903</v>
      </c>
      <c r="AA36" s="26">
        <v>12682</v>
      </c>
      <c r="AB36" s="26">
        <v>13110</v>
      </c>
      <c r="AC36" s="26">
        <v>13337</v>
      </c>
      <c r="AD36" s="26">
        <v>12886</v>
      </c>
      <c r="AE36" s="26">
        <v>12377</v>
      </c>
      <c r="AF36" s="26">
        <v>11983</v>
      </c>
      <c r="AG36" s="26">
        <f>UMBRIA!AH243</f>
        <v>11718</v>
      </c>
      <c r="AH36" s="92"/>
      <c r="AI36" s="92"/>
      <c r="AJ36" s="92"/>
      <c r="AK36" s="92"/>
      <c r="AL36" s="92"/>
    </row>
    <row r="37" spans="1:38" ht="17" thickTop="1" thickBot="1">
      <c r="A37" s="30">
        <v>35</v>
      </c>
      <c r="B37" s="21">
        <v>11112</v>
      </c>
      <c r="C37" s="21">
        <v>11338</v>
      </c>
      <c r="D37" s="21">
        <v>12171</v>
      </c>
      <c r="E37" s="21">
        <v>11256</v>
      </c>
      <c r="F37" s="21">
        <v>10828</v>
      </c>
      <c r="G37" s="21">
        <v>10538</v>
      </c>
      <c r="H37" s="21">
        <v>9881</v>
      </c>
      <c r="I37" s="21">
        <v>10340</v>
      </c>
      <c r="J37" s="21">
        <v>10528</v>
      </c>
      <c r="K37" s="21">
        <v>10557</v>
      </c>
      <c r="L37" s="25">
        <v>10898</v>
      </c>
      <c r="M37" s="25">
        <v>10426</v>
      </c>
      <c r="N37" s="25">
        <v>10698</v>
      </c>
      <c r="O37" s="25">
        <v>11234</v>
      </c>
      <c r="P37" s="25">
        <v>11705</v>
      </c>
      <c r="Q37" s="25">
        <v>11827</v>
      </c>
      <c r="R37" s="25">
        <v>11801</v>
      </c>
      <c r="S37" s="25">
        <v>12050</v>
      </c>
      <c r="T37" s="25">
        <v>12986</v>
      </c>
      <c r="U37" s="25">
        <v>12975</v>
      </c>
      <c r="V37" s="26">
        <v>12550</v>
      </c>
      <c r="W37" s="26">
        <v>12267</v>
      </c>
      <c r="X37" s="26">
        <v>12689</v>
      </c>
      <c r="Y37" s="26">
        <v>13041</v>
      </c>
      <c r="Z37" s="26">
        <v>12633</v>
      </c>
      <c r="AA37" s="26">
        <v>12932</v>
      </c>
      <c r="AB37" s="26">
        <v>12968</v>
      </c>
      <c r="AC37" s="26">
        <v>13231</v>
      </c>
      <c r="AD37" s="26">
        <v>13422</v>
      </c>
      <c r="AE37" s="26">
        <v>12892</v>
      </c>
      <c r="AF37" s="26">
        <v>12414</v>
      </c>
      <c r="AG37" s="26">
        <f>UMBRIA!AH244</f>
        <v>12148</v>
      </c>
      <c r="AH37" s="92"/>
      <c r="AI37" s="92"/>
      <c r="AJ37" s="92"/>
      <c r="AK37" s="92"/>
      <c r="AL37" s="92"/>
    </row>
    <row r="38" spans="1:38" ht="17" thickTop="1" thickBot="1">
      <c r="A38" s="30">
        <v>36</v>
      </c>
      <c r="B38" s="21">
        <v>9102</v>
      </c>
      <c r="C38" s="21">
        <v>11121</v>
      </c>
      <c r="D38" s="21">
        <v>11352</v>
      </c>
      <c r="E38" s="21">
        <v>12161</v>
      </c>
      <c r="F38" s="21">
        <v>11276</v>
      </c>
      <c r="G38" s="21">
        <v>10848</v>
      </c>
      <c r="H38" s="21">
        <v>10542</v>
      </c>
      <c r="I38" s="21">
        <v>9908</v>
      </c>
      <c r="J38" s="21">
        <v>10365</v>
      </c>
      <c r="K38" s="21">
        <v>10568</v>
      </c>
      <c r="L38" s="25">
        <v>10662</v>
      </c>
      <c r="M38" s="25">
        <v>10915</v>
      </c>
      <c r="N38" s="25">
        <v>10465</v>
      </c>
      <c r="O38" s="25">
        <v>10724</v>
      </c>
      <c r="P38" s="25">
        <v>11253</v>
      </c>
      <c r="Q38" s="25">
        <v>11757</v>
      </c>
      <c r="R38" s="25">
        <v>11885</v>
      </c>
      <c r="S38" s="25">
        <v>11863</v>
      </c>
      <c r="T38" s="25">
        <v>12143</v>
      </c>
      <c r="U38" s="25">
        <v>13075</v>
      </c>
      <c r="V38" s="26">
        <v>13059</v>
      </c>
      <c r="W38" s="26">
        <v>12725</v>
      </c>
      <c r="X38" s="26">
        <v>12602</v>
      </c>
      <c r="Y38" s="26">
        <v>12863</v>
      </c>
      <c r="Z38" s="26">
        <v>13162</v>
      </c>
      <c r="AA38" s="26">
        <v>12711</v>
      </c>
      <c r="AB38" s="26">
        <v>13237</v>
      </c>
      <c r="AC38" s="26">
        <v>13159</v>
      </c>
      <c r="AD38" s="26">
        <v>13345</v>
      </c>
      <c r="AE38" s="26">
        <v>13465</v>
      </c>
      <c r="AF38" s="26">
        <v>12960</v>
      </c>
      <c r="AG38" s="26">
        <f>UMBRIA!AH245</f>
        <v>12607</v>
      </c>
      <c r="AH38" s="92"/>
      <c r="AI38" s="92"/>
      <c r="AJ38" s="92"/>
      <c r="AK38" s="92"/>
      <c r="AL38" s="92"/>
    </row>
    <row r="39" spans="1:38" ht="17" thickTop="1" thickBot="1">
      <c r="A39" s="30">
        <v>37</v>
      </c>
      <c r="B39" s="21">
        <v>9753</v>
      </c>
      <c r="C39" s="21">
        <v>9105</v>
      </c>
      <c r="D39" s="21">
        <v>11134</v>
      </c>
      <c r="E39" s="21">
        <v>11366</v>
      </c>
      <c r="F39" s="21">
        <v>12181</v>
      </c>
      <c r="G39" s="21">
        <v>11314</v>
      </c>
      <c r="H39" s="21">
        <v>10831</v>
      </c>
      <c r="I39" s="21">
        <v>10585</v>
      </c>
      <c r="J39" s="21">
        <v>9936</v>
      </c>
      <c r="K39" s="21">
        <v>10381</v>
      </c>
      <c r="L39" s="25">
        <v>10663</v>
      </c>
      <c r="M39" s="25">
        <v>10673</v>
      </c>
      <c r="N39" s="25">
        <v>10980</v>
      </c>
      <c r="O39" s="25">
        <v>10515</v>
      </c>
      <c r="P39" s="25">
        <v>10748</v>
      </c>
      <c r="Q39" s="25">
        <v>11305</v>
      </c>
      <c r="R39" s="25">
        <v>11777</v>
      </c>
      <c r="S39" s="25">
        <v>11918</v>
      </c>
      <c r="T39" s="25">
        <v>11926</v>
      </c>
      <c r="U39" s="25">
        <v>12212</v>
      </c>
      <c r="V39" s="26">
        <v>13140</v>
      </c>
      <c r="W39" s="26">
        <v>13152</v>
      </c>
      <c r="X39" s="26">
        <v>13009</v>
      </c>
      <c r="Y39" s="26">
        <v>12823</v>
      </c>
      <c r="Z39" s="26">
        <v>13013</v>
      </c>
      <c r="AA39" s="26">
        <v>13211</v>
      </c>
      <c r="AB39" s="26">
        <v>12980</v>
      </c>
      <c r="AC39" s="26">
        <v>13360</v>
      </c>
      <c r="AD39" s="26">
        <v>13266</v>
      </c>
      <c r="AE39" s="26">
        <v>13436</v>
      </c>
      <c r="AF39" s="26">
        <v>13537</v>
      </c>
      <c r="AG39" s="26">
        <f>UMBRIA!AH246</f>
        <v>13110</v>
      </c>
      <c r="AH39" s="92"/>
      <c r="AI39" s="92"/>
      <c r="AJ39" s="92"/>
      <c r="AK39" s="92"/>
      <c r="AL39" s="92"/>
    </row>
    <row r="40" spans="1:38" ht="17" thickTop="1" thickBot="1">
      <c r="A40" s="30">
        <v>38</v>
      </c>
      <c r="B40" s="21">
        <v>10309</v>
      </c>
      <c r="C40" s="21">
        <v>9755</v>
      </c>
      <c r="D40" s="21">
        <v>9115</v>
      </c>
      <c r="E40" s="21">
        <v>11106</v>
      </c>
      <c r="F40" s="21">
        <v>11377</v>
      </c>
      <c r="G40" s="21">
        <v>12202</v>
      </c>
      <c r="H40" s="21">
        <v>11322</v>
      </c>
      <c r="I40" s="21">
        <v>10851</v>
      </c>
      <c r="J40" s="21">
        <v>10573</v>
      </c>
      <c r="K40" s="21">
        <v>9966</v>
      </c>
      <c r="L40" s="25">
        <v>10462</v>
      </c>
      <c r="M40" s="25">
        <v>10663</v>
      </c>
      <c r="N40" s="25">
        <v>10722</v>
      </c>
      <c r="O40" s="25">
        <v>10980</v>
      </c>
      <c r="P40" s="25">
        <v>10543</v>
      </c>
      <c r="Q40" s="25">
        <v>10799</v>
      </c>
      <c r="R40" s="25">
        <v>11359</v>
      </c>
      <c r="S40" s="25">
        <v>11803</v>
      </c>
      <c r="T40" s="25">
        <v>11969</v>
      </c>
      <c r="U40" s="25">
        <v>11969</v>
      </c>
      <c r="V40" s="26">
        <v>12284</v>
      </c>
      <c r="W40" s="26">
        <v>13251</v>
      </c>
      <c r="X40" s="26">
        <v>13387</v>
      </c>
      <c r="Y40" s="26">
        <v>13173</v>
      </c>
      <c r="Z40" s="26">
        <v>12912</v>
      </c>
      <c r="AA40" s="26">
        <v>13045</v>
      </c>
      <c r="AB40" s="26">
        <v>13480</v>
      </c>
      <c r="AC40" s="26">
        <v>13130</v>
      </c>
      <c r="AD40" s="26">
        <v>13464</v>
      </c>
      <c r="AE40" s="26">
        <v>13336</v>
      </c>
      <c r="AF40" s="26">
        <v>13456</v>
      </c>
      <c r="AG40" s="26">
        <f>UMBRIA!AH247</f>
        <v>13677</v>
      </c>
      <c r="AH40" s="92"/>
      <c r="AI40" s="92"/>
      <c r="AJ40" s="92"/>
      <c r="AK40" s="92"/>
      <c r="AL40" s="92"/>
    </row>
    <row r="41" spans="1:38" ht="17" thickTop="1" thickBot="1">
      <c r="A41" s="30">
        <v>39</v>
      </c>
      <c r="B41" s="21">
        <v>9746</v>
      </c>
      <c r="C41" s="21">
        <v>10330</v>
      </c>
      <c r="D41" s="21">
        <v>9748</v>
      </c>
      <c r="E41" s="21">
        <v>9125</v>
      </c>
      <c r="F41" s="21">
        <v>11111</v>
      </c>
      <c r="G41" s="21">
        <v>11386</v>
      </c>
      <c r="H41" s="21">
        <v>12201</v>
      </c>
      <c r="I41" s="21">
        <v>11332</v>
      </c>
      <c r="J41" s="21">
        <v>10894</v>
      </c>
      <c r="K41" s="21">
        <v>10599</v>
      </c>
      <c r="L41" s="25">
        <v>10054</v>
      </c>
      <c r="M41" s="25">
        <v>10458</v>
      </c>
      <c r="N41" s="25">
        <v>10703</v>
      </c>
      <c r="O41" s="25">
        <v>10766</v>
      </c>
      <c r="P41" s="25">
        <v>10979</v>
      </c>
      <c r="Q41" s="25">
        <v>10575</v>
      </c>
      <c r="R41" s="25">
        <v>10817</v>
      </c>
      <c r="S41" s="25">
        <v>11408</v>
      </c>
      <c r="T41" s="25">
        <v>11867</v>
      </c>
      <c r="U41" s="25">
        <v>12031</v>
      </c>
      <c r="V41" s="26">
        <v>12020</v>
      </c>
      <c r="W41" s="26">
        <v>12394</v>
      </c>
      <c r="X41" s="26">
        <v>13490</v>
      </c>
      <c r="Y41" s="26">
        <v>13548</v>
      </c>
      <c r="Z41" s="26">
        <v>13300</v>
      </c>
      <c r="AA41" s="26">
        <v>12941</v>
      </c>
      <c r="AB41" s="26">
        <v>13306</v>
      </c>
      <c r="AC41" s="26">
        <v>13624</v>
      </c>
      <c r="AD41" s="26">
        <v>13239</v>
      </c>
      <c r="AE41" s="26">
        <v>13546</v>
      </c>
      <c r="AF41" s="26">
        <v>13374</v>
      </c>
      <c r="AG41" s="26">
        <f>UMBRIA!AH248</f>
        <v>13540</v>
      </c>
      <c r="AH41" s="92"/>
      <c r="AI41" s="92"/>
      <c r="AJ41" s="92"/>
      <c r="AK41" s="92"/>
      <c r="AL41" s="92"/>
    </row>
    <row r="42" spans="1:38" ht="17" thickTop="1" thickBot="1">
      <c r="A42" s="30">
        <v>40</v>
      </c>
      <c r="B42" s="21">
        <v>9974</v>
      </c>
      <c r="C42" s="21">
        <v>9750</v>
      </c>
      <c r="D42" s="21">
        <v>10353</v>
      </c>
      <c r="E42" s="21">
        <v>9757</v>
      </c>
      <c r="F42" s="21">
        <v>9136</v>
      </c>
      <c r="G42" s="21">
        <v>11120</v>
      </c>
      <c r="H42" s="21">
        <v>11408</v>
      </c>
      <c r="I42" s="21">
        <v>12230</v>
      </c>
      <c r="J42" s="21">
        <v>11338</v>
      </c>
      <c r="K42" s="21">
        <v>10902</v>
      </c>
      <c r="L42" s="25">
        <v>10684</v>
      </c>
      <c r="M42" s="25">
        <v>10049</v>
      </c>
      <c r="N42" s="25">
        <v>10509</v>
      </c>
      <c r="O42" s="25">
        <v>10725</v>
      </c>
      <c r="P42" s="25">
        <v>10776</v>
      </c>
      <c r="Q42" s="25">
        <v>11026</v>
      </c>
      <c r="R42" s="25">
        <v>10587</v>
      </c>
      <c r="S42" s="25">
        <v>10873</v>
      </c>
      <c r="T42" s="25">
        <v>11453</v>
      </c>
      <c r="U42" s="25">
        <v>11954</v>
      </c>
      <c r="V42" s="26">
        <v>12054</v>
      </c>
      <c r="W42" s="26">
        <v>12091</v>
      </c>
      <c r="X42" s="26">
        <v>12647</v>
      </c>
      <c r="Y42" s="26">
        <v>13648</v>
      </c>
      <c r="Z42" s="26">
        <v>13632</v>
      </c>
      <c r="AA42" s="26">
        <v>13345</v>
      </c>
      <c r="AB42" s="26">
        <v>13243</v>
      </c>
      <c r="AC42" s="26">
        <v>13513</v>
      </c>
      <c r="AD42" s="26">
        <v>13705</v>
      </c>
      <c r="AE42" s="26">
        <v>13251</v>
      </c>
      <c r="AF42" s="26">
        <v>13536</v>
      </c>
      <c r="AG42" s="26">
        <f>UMBRIA!AH249</f>
        <v>13493</v>
      </c>
      <c r="AH42" s="92"/>
      <c r="AI42" s="92"/>
      <c r="AJ42" s="92"/>
      <c r="AK42" s="92"/>
      <c r="AL42" s="92"/>
    </row>
    <row r="43" spans="1:38" ht="17" thickTop="1" thickBot="1">
      <c r="A43" s="30">
        <v>41</v>
      </c>
      <c r="B43" s="21">
        <v>11438</v>
      </c>
      <c r="C43" s="21">
        <v>9981</v>
      </c>
      <c r="D43" s="21">
        <v>9757</v>
      </c>
      <c r="E43" s="21">
        <v>10366</v>
      </c>
      <c r="F43" s="21">
        <v>9732</v>
      </c>
      <c r="G43" s="21">
        <v>9151</v>
      </c>
      <c r="H43" s="21">
        <v>11117</v>
      </c>
      <c r="I43" s="21">
        <v>11408</v>
      </c>
      <c r="J43" s="21">
        <v>12239</v>
      </c>
      <c r="K43" s="21">
        <v>11352</v>
      </c>
      <c r="L43" s="25">
        <v>11014</v>
      </c>
      <c r="M43" s="25">
        <v>10689</v>
      </c>
      <c r="N43" s="25">
        <v>10073</v>
      </c>
      <c r="O43" s="25">
        <v>10525</v>
      </c>
      <c r="P43" s="25">
        <v>10745</v>
      </c>
      <c r="Q43" s="25">
        <v>10808</v>
      </c>
      <c r="R43" s="25">
        <v>11045</v>
      </c>
      <c r="S43" s="25">
        <v>10591</v>
      </c>
      <c r="T43" s="25">
        <v>10906</v>
      </c>
      <c r="U43" s="25">
        <v>11523</v>
      </c>
      <c r="V43" s="26">
        <v>12017</v>
      </c>
      <c r="W43" s="26">
        <v>12104</v>
      </c>
      <c r="X43" s="26">
        <v>12319</v>
      </c>
      <c r="Y43" s="26">
        <v>12787</v>
      </c>
      <c r="Z43" s="26">
        <v>13762</v>
      </c>
      <c r="AA43" s="26">
        <v>13692</v>
      </c>
      <c r="AB43" s="26">
        <v>13504</v>
      </c>
      <c r="AC43" s="26">
        <v>13415</v>
      </c>
      <c r="AD43" s="26">
        <v>13666</v>
      </c>
      <c r="AE43" s="26">
        <v>13772</v>
      </c>
      <c r="AF43" s="26">
        <v>13250</v>
      </c>
      <c r="AG43" s="26">
        <f>UMBRIA!AH250</f>
        <v>13598</v>
      </c>
      <c r="AH43" s="92"/>
      <c r="AI43" s="92"/>
      <c r="AJ43" s="92"/>
      <c r="AK43" s="92"/>
      <c r="AL43" s="92"/>
    </row>
    <row r="44" spans="1:38" ht="17" thickTop="1" thickBot="1">
      <c r="A44" s="30">
        <v>42</v>
      </c>
      <c r="B44" s="21">
        <v>11252</v>
      </c>
      <c r="C44" s="21">
        <v>11431</v>
      </c>
      <c r="D44" s="21">
        <v>10004</v>
      </c>
      <c r="E44" s="21">
        <v>9765</v>
      </c>
      <c r="F44" s="21">
        <v>10372</v>
      </c>
      <c r="G44" s="21">
        <v>9752</v>
      </c>
      <c r="H44" s="21">
        <v>9151</v>
      </c>
      <c r="I44" s="21">
        <v>11139</v>
      </c>
      <c r="J44" s="21">
        <v>11426</v>
      </c>
      <c r="K44" s="21">
        <v>12268</v>
      </c>
      <c r="L44" s="25">
        <v>11457</v>
      </c>
      <c r="M44" s="25">
        <v>11020</v>
      </c>
      <c r="N44" s="25">
        <v>10733</v>
      </c>
      <c r="O44" s="25">
        <v>10111</v>
      </c>
      <c r="P44" s="25">
        <v>10537</v>
      </c>
      <c r="Q44" s="25">
        <v>10756</v>
      </c>
      <c r="R44" s="25">
        <v>10840</v>
      </c>
      <c r="S44" s="25">
        <v>11076</v>
      </c>
      <c r="T44" s="25">
        <v>10616</v>
      </c>
      <c r="U44" s="25">
        <v>10925</v>
      </c>
      <c r="V44" s="26">
        <v>11565</v>
      </c>
      <c r="W44" s="26">
        <v>12102</v>
      </c>
      <c r="X44" s="26">
        <v>12336</v>
      </c>
      <c r="Y44" s="26">
        <v>12469</v>
      </c>
      <c r="Z44" s="26">
        <v>12914</v>
      </c>
      <c r="AA44" s="26">
        <v>13816</v>
      </c>
      <c r="AB44" s="26">
        <v>13897</v>
      </c>
      <c r="AC44" s="26">
        <v>13610</v>
      </c>
      <c r="AD44" s="26">
        <v>13525</v>
      </c>
      <c r="AE44" s="26">
        <v>13750</v>
      </c>
      <c r="AF44" s="26">
        <v>13756</v>
      </c>
      <c r="AG44" s="26">
        <f>UMBRIA!AH251</f>
        <v>13359</v>
      </c>
      <c r="AH44" s="92"/>
      <c r="AI44" s="92"/>
      <c r="AJ44" s="92"/>
      <c r="AK44" s="92"/>
      <c r="AL44" s="92"/>
    </row>
    <row r="45" spans="1:38" ht="17" thickTop="1" thickBot="1">
      <c r="A45" s="30">
        <v>43</v>
      </c>
      <c r="B45" s="21">
        <v>11796</v>
      </c>
      <c r="C45" s="21">
        <v>11254</v>
      </c>
      <c r="D45" s="21">
        <v>11425</v>
      </c>
      <c r="E45" s="21">
        <v>10014</v>
      </c>
      <c r="F45" s="21">
        <v>9756</v>
      </c>
      <c r="G45" s="21">
        <v>10394</v>
      </c>
      <c r="H45" s="21">
        <v>9747</v>
      </c>
      <c r="I45" s="21">
        <v>9169</v>
      </c>
      <c r="J45" s="21">
        <v>11150</v>
      </c>
      <c r="K45" s="21">
        <v>11445</v>
      </c>
      <c r="L45" s="25">
        <v>12340</v>
      </c>
      <c r="M45" s="25">
        <v>11466</v>
      </c>
      <c r="N45" s="25">
        <v>11044</v>
      </c>
      <c r="O45" s="25">
        <v>10779</v>
      </c>
      <c r="P45" s="25">
        <v>10119</v>
      </c>
      <c r="Q45" s="25">
        <v>10555</v>
      </c>
      <c r="R45" s="25">
        <v>10754</v>
      </c>
      <c r="S45" s="25">
        <v>10854</v>
      </c>
      <c r="T45" s="25">
        <v>11101</v>
      </c>
      <c r="U45" s="25">
        <v>10657</v>
      </c>
      <c r="V45" s="26">
        <v>10943</v>
      </c>
      <c r="W45" s="26">
        <v>11608</v>
      </c>
      <c r="X45" s="26">
        <v>12350</v>
      </c>
      <c r="Y45" s="26">
        <v>12491</v>
      </c>
      <c r="Z45" s="26">
        <v>12565</v>
      </c>
      <c r="AA45" s="26">
        <v>12954</v>
      </c>
      <c r="AB45" s="26">
        <v>14001</v>
      </c>
      <c r="AC45" s="26">
        <v>14038</v>
      </c>
      <c r="AD45" s="26">
        <v>13690</v>
      </c>
      <c r="AE45" s="26">
        <v>13579</v>
      </c>
      <c r="AF45" s="26">
        <v>13767</v>
      </c>
      <c r="AG45" s="26">
        <f>UMBRIA!AH252</f>
        <v>13804</v>
      </c>
      <c r="AH45" s="92"/>
      <c r="AI45" s="92"/>
      <c r="AJ45" s="92"/>
      <c r="AK45" s="92"/>
      <c r="AL45" s="92"/>
    </row>
    <row r="46" spans="1:38" ht="17" thickTop="1" thickBot="1">
      <c r="A46" s="30">
        <v>44</v>
      </c>
      <c r="B46" s="21">
        <v>10882</v>
      </c>
      <c r="C46" s="21">
        <v>11791</v>
      </c>
      <c r="D46" s="21">
        <v>11260</v>
      </c>
      <c r="E46" s="21">
        <v>11413</v>
      </c>
      <c r="F46" s="21">
        <v>10015</v>
      </c>
      <c r="G46" s="21">
        <v>9761</v>
      </c>
      <c r="H46" s="21">
        <v>10387</v>
      </c>
      <c r="I46" s="21">
        <v>9749</v>
      </c>
      <c r="J46" s="21">
        <v>9188</v>
      </c>
      <c r="K46" s="21">
        <v>11169</v>
      </c>
      <c r="L46" s="25">
        <v>11524</v>
      </c>
      <c r="M46" s="25">
        <v>12340</v>
      </c>
      <c r="N46" s="25">
        <v>11476</v>
      </c>
      <c r="O46" s="25">
        <v>11054</v>
      </c>
      <c r="P46" s="25">
        <v>10797</v>
      </c>
      <c r="Q46" s="25">
        <v>10145</v>
      </c>
      <c r="R46" s="25">
        <v>10546</v>
      </c>
      <c r="S46" s="25">
        <v>10773</v>
      </c>
      <c r="T46" s="25">
        <v>10871</v>
      </c>
      <c r="U46" s="25">
        <v>11122</v>
      </c>
      <c r="V46" s="26">
        <v>10672</v>
      </c>
      <c r="W46" s="26">
        <v>11007</v>
      </c>
      <c r="X46" s="26">
        <v>11821</v>
      </c>
      <c r="Y46" s="26">
        <v>12466</v>
      </c>
      <c r="Z46" s="26">
        <v>12596</v>
      </c>
      <c r="AA46" s="26">
        <v>12616</v>
      </c>
      <c r="AB46" s="26">
        <v>13150</v>
      </c>
      <c r="AC46" s="26">
        <v>14113</v>
      </c>
      <c r="AD46" s="26">
        <v>14107</v>
      </c>
      <c r="AE46" s="26">
        <v>13692</v>
      </c>
      <c r="AF46" s="26">
        <v>13560</v>
      </c>
      <c r="AG46" s="26">
        <f>UMBRIA!AH253</f>
        <v>13865</v>
      </c>
      <c r="AH46" s="92"/>
      <c r="AI46" s="92"/>
      <c r="AJ46" s="92"/>
      <c r="AK46" s="92"/>
      <c r="AL46" s="92"/>
    </row>
    <row r="47" spans="1:38" ht="17" thickTop="1" thickBot="1">
      <c r="A47" s="30">
        <v>45</v>
      </c>
      <c r="B47" s="21">
        <v>10364</v>
      </c>
      <c r="C47" s="21">
        <v>10865</v>
      </c>
      <c r="D47" s="21">
        <v>11778</v>
      </c>
      <c r="E47" s="21">
        <v>11242</v>
      </c>
      <c r="F47" s="21">
        <v>11414</v>
      </c>
      <c r="G47" s="21">
        <v>10004</v>
      </c>
      <c r="H47" s="21">
        <v>9745</v>
      </c>
      <c r="I47" s="21">
        <v>10392</v>
      </c>
      <c r="J47" s="21">
        <v>9741</v>
      </c>
      <c r="K47" s="21">
        <v>9185</v>
      </c>
      <c r="L47" s="25">
        <v>11223</v>
      </c>
      <c r="M47" s="25">
        <v>11497</v>
      </c>
      <c r="N47" s="25">
        <v>12332</v>
      </c>
      <c r="O47" s="25">
        <v>11483</v>
      </c>
      <c r="P47" s="25">
        <v>11066</v>
      </c>
      <c r="Q47" s="25">
        <v>10836</v>
      </c>
      <c r="R47" s="25">
        <v>10159</v>
      </c>
      <c r="S47" s="25">
        <v>10560</v>
      </c>
      <c r="T47" s="25">
        <v>10776</v>
      </c>
      <c r="U47" s="25">
        <v>10882</v>
      </c>
      <c r="V47" s="26">
        <v>11149</v>
      </c>
      <c r="W47" s="26">
        <v>10761</v>
      </c>
      <c r="X47" s="26">
        <v>11232</v>
      </c>
      <c r="Y47" s="26">
        <v>11935</v>
      </c>
      <c r="Z47" s="26">
        <v>12530</v>
      </c>
      <c r="AA47" s="26">
        <v>12618</v>
      </c>
      <c r="AB47" s="26">
        <v>12780</v>
      </c>
      <c r="AC47" s="26">
        <v>13262</v>
      </c>
      <c r="AD47" s="26">
        <v>14232</v>
      </c>
      <c r="AE47" s="26">
        <v>14189</v>
      </c>
      <c r="AF47" s="26">
        <v>13633</v>
      </c>
      <c r="AG47" s="26">
        <f>UMBRIA!AH254</f>
        <v>13569</v>
      </c>
      <c r="AH47" s="92"/>
      <c r="AI47" s="92"/>
      <c r="AJ47" s="92"/>
      <c r="AK47" s="92"/>
      <c r="AL47" s="92"/>
    </row>
    <row r="48" spans="1:38" ht="17" thickTop="1" thickBot="1">
      <c r="A48" s="30">
        <v>46</v>
      </c>
      <c r="B48" s="21">
        <v>10834</v>
      </c>
      <c r="C48" s="21">
        <v>10348</v>
      </c>
      <c r="D48" s="21">
        <v>10840</v>
      </c>
      <c r="E48" s="21">
        <v>11778</v>
      </c>
      <c r="F48" s="21">
        <v>11232</v>
      </c>
      <c r="G48" s="21">
        <v>11412</v>
      </c>
      <c r="H48" s="21">
        <v>9996</v>
      </c>
      <c r="I48" s="21">
        <v>9743</v>
      </c>
      <c r="J48" s="21">
        <v>10385</v>
      </c>
      <c r="K48" s="21">
        <v>9748</v>
      </c>
      <c r="L48" s="25">
        <v>9233</v>
      </c>
      <c r="M48" s="25">
        <v>11218</v>
      </c>
      <c r="N48" s="25">
        <v>11508</v>
      </c>
      <c r="O48" s="25">
        <v>12333</v>
      </c>
      <c r="P48" s="25">
        <v>11477</v>
      </c>
      <c r="Q48" s="25">
        <v>11078</v>
      </c>
      <c r="R48" s="25">
        <v>10863</v>
      </c>
      <c r="S48" s="25">
        <v>10179</v>
      </c>
      <c r="T48" s="25">
        <v>10556</v>
      </c>
      <c r="U48" s="25">
        <v>10787</v>
      </c>
      <c r="V48" s="26">
        <v>10913</v>
      </c>
      <c r="W48" s="26">
        <v>11200</v>
      </c>
      <c r="X48" s="26">
        <v>10967</v>
      </c>
      <c r="Y48" s="26">
        <v>11339</v>
      </c>
      <c r="Z48" s="26">
        <v>11972</v>
      </c>
      <c r="AA48" s="26">
        <v>12565</v>
      </c>
      <c r="AB48" s="26">
        <v>12749</v>
      </c>
      <c r="AC48" s="26">
        <v>12891</v>
      </c>
      <c r="AD48" s="26">
        <v>13329</v>
      </c>
      <c r="AE48" s="26">
        <v>14291</v>
      </c>
      <c r="AF48" s="26">
        <v>14082</v>
      </c>
      <c r="AG48" s="26">
        <f>UMBRIA!AH255</f>
        <v>13622</v>
      </c>
      <c r="AH48" s="92"/>
      <c r="AI48" s="92"/>
      <c r="AJ48" s="92"/>
      <c r="AK48" s="92"/>
      <c r="AL48" s="92"/>
    </row>
    <row r="49" spans="1:38" ht="17" thickTop="1" thickBot="1">
      <c r="A49" s="30">
        <v>47</v>
      </c>
      <c r="B49" s="21">
        <v>10803</v>
      </c>
      <c r="C49" s="21">
        <v>10813</v>
      </c>
      <c r="D49" s="21">
        <v>10315</v>
      </c>
      <c r="E49" s="21">
        <v>10831</v>
      </c>
      <c r="F49" s="21">
        <v>11771</v>
      </c>
      <c r="G49" s="21">
        <v>11237</v>
      </c>
      <c r="H49" s="21">
        <v>11397</v>
      </c>
      <c r="I49" s="21">
        <v>10011</v>
      </c>
      <c r="J49" s="21">
        <v>9749</v>
      </c>
      <c r="K49" s="21">
        <v>10401</v>
      </c>
      <c r="L49" s="25">
        <v>9819</v>
      </c>
      <c r="M49" s="25">
        <v>9236</v>
      </c>
      <c r="N49" s="25">
        <v>11220</v>
      </c>
      <c r="O49" s="25">
        <v>11519</v>
      </c>
      <c r="P49" s="25">
        <v>12314</v>
      </c>
      <c r="Q49" s="25">
        <v>11503</v>
      </c>
      <c r="R49" s="25">
        <v>11093</v>
      </c>
      <c r="S49" s="25">
        <v>10873</v>
      </c>
      <c r="T49" s="25">
        <v>10188</v>
      </c>
      <c r="U49" s="25">
        <v>10590</v>
      </c>
      <c r="V49" s="26">
        <v>10785</v>
      </c>
      <c r="W49" s="26">
        <v>10974</v>
      </c>
      <c r="X49" s="26">
        <v>11366</v>
      </c>
      <c r="Y49" s="26">
        <v>11075</v>
      </c>
      <c r="Z49" s="26">
        <v>11383</v>
      </c>
      <c r="AA49" s="26">
        <v>11980</v>
      </c>
      <c r="AB49" s="26">
        <v>12741</v>
      </c>
      <c r="AC49" s="26">
        <v>12915</v>
      </c>
      <c r="AD49" s="26">
        <v>12945</v>
      </c>
      <c r="AE49" s="26">
        <v>13350</v>
      </c>
      <c r="AF49" s="26">
        <v>14238</v>
      </c>
      <c r="AG49" s="26">
        <f>UMBRIA!AH256</f>
        <v>14095</v>
      </c>
      <c r="AH49" s="92"/>
      <c r="AI49" s="92"/>
      <c r="AJ49" s="92"/>
      <c r="AK49" s="92"/>
      <c r="AL49" s="92"/>
    </row>
    <row r="50" spans="1:38" ht="17" thickTop="1" thickBot="1">
      <c r="A50" s="30">
        <v>48</v>
      </c>
      <c r="B50" s="21">
        <v>10882</v>
      </c>
      <c r="C50" s="21">
        <v>10773</v>
      </c>
      <c r="D50" s="21">
        <v>10803</v>
      </c>
      <c r="E50" s="21">
        <v>10308</v>
      </c>
      <c r="F50" s="21">
        <v>10799</v>
      </c>
      <c r="G50" s="21">
        <v>11763</v>
      </c>
      <c r="H50" s="21">
        <v>11205</v>
      </c>
      <c r="I50" s="21">
        <v>11396</v>
      </c>
      <c r="J50" s="21">
        <v>10002</v>
      </c>
      <c r="K50" s="21">
        <v>9764</v>
      </c>
      <c r="L50" s="25">
        <v>10459</v>
      </c>
      <c r="M50" s="25">
        <v>9794</v>
      </c>
      <c r="N50" s="25">
        <v>9256</v>
      </c>
      <c r="O50" s="25">
        <v>11223</v>
      </c>
      <c r="P50" s="25">
        <v>11511</v>
      </c>
      <c r="Q50" s="25">
        <v>12312</v>
      </c>
      <c r="R50" s="25">
        <v>11484</v>
      </c>
      <c r="S50" s="25">
        <v>11126</v>
      </c>
      <c r="T50" s="25">
        <v>10903</v>
      </c>
      <c r="U50" s="25">
        <v>10195</v>
      </c>
      <c r="V50" s="26">
        <v>10575</v>
      </c>
      <c r="W50" s="26">
        <v>10806</v>
      </c>
      <c r="X50" s="26">
        <v>11118</v>
      </c>
      <c r="Y50" s="26">
        <v>11444</v>
      </c>
      <c r="Z50" s="26">
        <v>11099</v>
      </c>
      <c r="AA50" s="26">
        <v>11398</v>
      </c>
      <c r="AB50" s="26">
        <v>12168</v>
      </c>
      <c r="AC50" s="26">
        <v>12853</v>
      </c>
      <c r="AD50" s="26">
        <v>12954</v>
      </c>
      <c r="AE50" s="26">
        <v>12999</v>
      </c>
      <c r="AF50" s="26">
        <v>13297</v>
      </c>
      <c r="AG50" s="26">
        <f>UMBRIA!AH257</f>
        <v>14238</v>
      </c>
      <c r="AH50" s="92"/>
      <c r="AI50" s="92"/>
      <c r="AJ50" s="92"/>
      <c r="AK50" s="92"/>
      <c r="AL50" s="92"/>
    </row>
    <row r="51" spans="1:38" ht="17" thickTop="1" thickBot="1">
      <c r="A51" s="30">
        <v>49</v>
      </c>
      <c r="B51" s="21">
        <v>10519</v>
      </c>
      <c r="C51" s="21">
        <v>10840</v>
      </c>
      <c r="D51" s="21">
        <v>10750</v>
      </c>
      <c r="E51" s="21">
        <v>10780</v>
      </c>
      <c r="F51" s="21">
        <v>10279</v>
      </c>
      <c r="G51" s="21">
        <v>10790</v>
      </c>
      <c r="H51" s="21">
        <v>11746</v>
      </c>
      <c r="I51" s="21">
        <v>11209</v>
      </c>
      <c r="J51" s="21">
        <v>11395</v>
      </c>
      <c r="K51" s="21">
        <v>10014</v>
      </c>
      <c r="L51" s="25">
        <v>9824</v>
      </c>
      <c r="M51" s="25">
        <v>10445</v>
      </c>
      <c r="N51" s="25">
        <v>9788</v>
      </c>
      <c r="O51" s="25">
        <v>9266</v>
      </c>
      <c r="P51" s="25">
        <v>11240</v>
      </c>
      <c r="Q51" s="25">
        <v>11512</v>
      </c>
      <c r="R51" s="25">
        <v>12309</v>
      </c>
      <c r="S51" s="25">
        <v>11484</v>
      </c>
      <c r="T51" s="25">
        <v>11146</v>
      </c>
      <c r="U51" s="25">
        <v>10923</v>
      </c>
      <c r="V51" s="26">
        <v>10227</v>
      </c>
      <c r="W51" s="26">
        <v>10628</v>
      </c>
      <c r="X51" s="26">
        <v>10954</v>
      </c>
      <c r="Y51" s="26">
        <v>11172</v>
      </c>
      <c r="Z51" s="26">
        <v>11482</v>
      </c>
      <c r="AA51" s="26">
        <v>11107</v>
      </c>
      <c r="AB51" s="26">
        <v>11540</v>
      </c>
      <c r="AC51" s="26">
        <v>12267</v>
      </c>
      <c r="AD51" s="26">
        <v>12890</v>
      </c>
      <c r="AE51" s="26">
        <v>13003</v>
      </c>
      <c r="AF51" s="26">
        <v>12964</v>
      </c>
      <c r="AG51" s="26">
        <f>UMBRIA!AH258</f>
        <v>13250</v>
      </c>
      <c r="AH51" s="92"/>
      <c r="AI51" s="92"/>
      <c r="AJ51" s="92"/>
      <c r="AK51" s="92"/>
      <c r="AL51" s="92"/>
    </row>
    <row r="52" spans="1:38" ht="17" thickTop="1" thickBot="1">
      <c r="A52" s="30">
        <v>50</v>
      </c>
      <c r="B52" s="21">
        <v>11332</v>
      </c>
      <c r="C52" s="21">
        <v>10461</v>
      </c>
      <c r="D52" s="21">
        <v>10811</v>
      </c>
      <c r="E52" s="21">
        <v>10721</v>
      </c>
      <c r="F52" s="21">
        <v>10761</v>
      </c>
      <c r="G52" s="21">
        <v>10257</v>
      </c>
      <c r="H52" s="21">
        <v>10762</v>
      </c>
      <c r="I52" s="21">
        <v>11746</v>
      </c>
      <c r="J52" s="21">
        <v>11188</v>
      </c>
      <c r="K52" s="21">
        <v>11380</v>
      </c>
      <c r="L52" s="25">
        <v>10059</v>
      </c>
      <c r="M52" s="25">
        <v>9798</v>
      </c>
      <c r="N52" s="25">
        <v>10446</v>
      </c>
      <c r="O52" s="25">
        <v>9778</v>
      </c>
      <c r="P52" s="25">
        <v>9261</v>
      </c>
      <c r="Q52" s="25">
        <v>11228</v>
      </c>
      <c r="R52" s="25">
        <v>11495</v>
      </c>
      <c r="S52" s="25">
        <v>12296</v>
      </c>
      <c r="T52" s="25">
        <v>11486</v>
      </c>
      <c r="U52" s="25">
        <v>11166</v>
      </c>
      <c r="V52" s="26">
        <v>10935</v>
      </c>
      <c r="W52" s="26">
        <v>10247</v>
      </c>
      <c r="X52" s="26">
        <v>10723</v>
      </c>
      <c r="Y52" s="26">
        <v>11010</v>
      </c>
      <c r="Z52" s="26">
        <v>11206</v>
      </c>
      <c r="AA52" s="26">
        <v>11495</v>
      </c>
      <c r="AB52" s="26">
        <v>11230</v>
      </c>
      <c r="AC52" s="26">
        <v>11634</v>
      </c>
      <c r="AD52" s="26">
        <v>12306</v>
      </c>
      <c r="AE52" s="26">
        <v>12901</v>
      </c>
      <c r="AF52" s="26">
        <v>13001</v>
      </c>
      <c r="AG52" s="26">
        <f>UMBRIA!AH259</f>
        <v>12936</v>
      </c>
      <c r="AH52" s="92"/>
      <c r="AI52" s="92"/>
      <c r="AJ52" s="92"/>
      <c r="AK52" s="92"/>
      <c r="AL52" s="92"/>
    </row>
    <row r="53" spans="1:38" ht="17" thickTop="1" thickBot="1">
      <c r="A53" s="30">
        <v>51</v>
      </c>
      <c r="B53" s="21">
        <v>12070</v>
      </c>
      <c r="C53" s="21">
        <v>11285</v>
      </c>
      <c r="D53" s="21">
        <v>10431</v>
      </c>
      <c r="E53" s="21">
        <v>10799</v>
      </c>
      <c r="F53" s="21">
        <v>10705</v>
      </c>
      <c r="G53" s="21">
        <v>10742</v>
      </c>
      <c r="H53" s="21">
        <v>10226</v>
      </c>
      <c r="I53" s="21">
        <v>10753</v>
      </c>
      <c r="J53" s="21">
        <v>11749</v>
      </c>
      <c r="K53" s="21">
        <v>11206</v>
      </c>
      <c r="L53" s="25">
        <v>11422</v>
      </c>
      <c r="M53" s="25">
        <v>10067</v>
      </c>
      <c r="N53" s="25">
        <v>9796</v>
      </c>
      <c r="O53" s="25">
        <v>10428</v>
      </c>
      <c r="P53" s="25">
        <v>9769</v>
      </c>
      <c r="Q53" s="25">
        <v>9253</v>
      </c>
      <c r="R53" s="25">
        <v>11226</v>
      </c>
      <c r="S53" s="25">
        <v>11453</v>
      </c>
      <c r="T53" s="25">
        <v>12287</v>
      </c>
      <c r="U53" s="25">
        <v>11495</v>
      </c>
      <c r="V53" s="26">
        <v>11167</v>
      </c>
      <c r="W53" s="26">
        <v>10904</v>
      </c>
      <c r="X53" s="26">
        <v>10332</v>
      </c>
      <c r="Y53" s="26">
        <v>10800</v>
      </c>
      <c r="Z53" s="26">
        <v>11047</v>
      </c>
      <c r="AA53" s="26">
        <v>11190</v>
      </c>
      <c r="AB53" s="26">
        <v>11577</v>
      </c>
      <c r="AC53" s="26">
        <v>11339</v>
      </c>
      <c r="AD53" s="26">
        <v>11654</v>
      </c>
      <c r="AE53" s="26">
        <v>12321</v>
      </c>
      <c r="AF53" s="26">
        <v>12848</v>
      </c>
      <c r="AG53" s="26">
        <f>UMBRIA!AH260</f>
        <v>12979</v>
      </c>
      <c r="AH53" s="92"/>
      <c r="AI53" s="92"/>
      <c r="AJ53" s="92"/>
      <c r="AK53" s="92"/>
      <c r="AL53" s="92"/>
    </row>
    <row r="54" spans="1:38" ht="17" thickTop="1" thickBot="1">
      <c r="A54" s="30">
        <v>52</v>
      </c>
      <c r="B54" s="21">
        <v>10984</v>
      </c>
      <c r="C54" s="21">
        <v>12019</v>
      </c>
      <c r="D54" s="21">
        <v>11260</v>
      </c>
      <c r="E54" s="21">
        <v>10408</v>
      </c>
      <c r="F54" s="21">
        <v>10808</v>
      </c>
      <c r="G54" s="21">
        <v>10696</v>
      </c>
      <c r="H54" s="21">
        <v>10706</v>
      </c>
      <c r="I54" s="21">
        <v>10201</v>
      </c>
      <c r="J54" s="21">
        <v>10739</v>
      </c>
      <c r="K54" s="21">
        <v>11747</v>
      </c>
      <c r="L54" s="25">
        <v>11235</v>
      </c>
      <c r="M54" s="25">
        <v>11387</v>
      </c>
      <c r="N54" s="25">
        <v>10066</v>
      </c>
      <c r="O54" s="25">
        <v>9803</v>
      </c>
      <c r="P54" s="25">
        <v>10417</v>
      </c>
      <c r="Q54" s="25">
        <v>9742</v>
      </c>
      <c r="R54" s="25">
        <v>9244</v>
      </c>
      <c r="S54" s="25">
        <v>11210</v>
      </c>
      <c r="T54" s="25">
        <v>11449</v>
      </c>
      <c r="U54" s="25">
        <v>12262</v>
      </c>
      <c r="V54" s="26">
        <v>11465</v>
      </c>
      <c r="W54" s="26">
        <v>11151</v>
      </c>
      <c r="X54" s="26">
        <v>11004</v>
      </c>
      <c r="Y54" s="26">
        <v>10368</v>
      </c>
      <c r="Z54" s="26">
        <v>10826</v>
      </c>
      <c r="AA54" s="26">
        <v>11059</v>
      </c>
      <c r="AB54" s="26">
        <v>11301</v>
      </c>
      <c r="AC54" s="26">
        <v>11640</v>
      </c>
      <c r="AD54" s="26">
        <v>11417</v>
      </c>
      <c r="AE54" s="26">
        <v>11688</v>
      </c>
      <c r="AF54" s="26">
        <v>12272</v>
      </c>
      <c r="AG54" s="26">
        <f>UMBRIA!AH261</f>
        <v>12760</v>
      </c>
      <c r="AH54" s="92"/>
      <c r="AI54" s="92"/>
      <c r="AJ54" s="92"/>
      <c r="AK54" s="92"/>
      <c r="AL54" s="92"/>
    </row>
    <row r="55" spans="1:38" ht="17" thickTop="1" thickBot="1">
      <c r="A55" s="30">
        <v>53</v>
      </c>
      <c r="B55" s="21">
        <v>11220</v>
      </c>
      <c r="C55" s="21">
        <v>10938</v>
      </c>
      <c r="D55" s="21">
        <v>11982</v>
      </c>
      <c r="E55" s="21">
        <v>11226</v>
      </c>
      <c r="F55" s="21">
        <v>10381</v>
      </c>
      <c r="G55" s="21">
        <v>10771</v>
      </c>
      <c r="H55" s="21">
        <v>10660</v>
      </c>
      <c r="I55" s="21">
        <v>10666</v>
      </c>
      <c r="J55" s="21">
        <v>10178</v>
      </c>
      <c r="K55" s="21">
        <v>10712</v>
      </c>
      <c r="L55" s="25">
        <v>11780</v>
      </c>
      <c r="M55" s="25">
        <v>11189</v>
      </c>
      <c r="N55" s="25">
        <v>11372</v>
      </c>
      <c r="O55" s="25">
        <v>10087</v>
      </c>
      <c r="P55" s="25">
        <v>9805</v>
      </c>
      <c r="Q55" s="25">
        <v>10412</v>
      </c>
      <c r="R55" s="25">
        <v>9733</v>
      </c>
      <c r="S55" s="25">
        <v>9243</v>
      </c>
      <c r="T55" s="25">
        <v>11188</v>
      </c>
      <c r="U55" s="25">
        <v>11434</v>
      </c>
      <c r="V55" s="26">
        <v>12250</v>
      </c>
      <c r="W55" s="26">
        <v>11503</v>
      </c>
      <c r="X55" s="26">
        <v>11229</v>
      </c>
      <c r="Y55" s="26">
        <v>11044</v>
      </c>
      <c r="Z55" s="26">
        <v>10376</v>
      </c>
      <c r="AA55" s="26">
        <v>10835</v>
      </c>
      <c r="AB55" s="26">
        <v>11151</v>
      </c>
      <c r="AC55" s="26">
        <v>11394</v>
      </c>
      <c r="AD55" s="26">
        <v>11701</v>
      </c>
      <c r="AE55" s="26">
        <v>11455</v>
      </c>
      <c r="AF55" s="26">
        <v>11604</v>
      </c>
      <c r="AG55" s="26">
        <f>UMBRIA!AH262</f>
        <v>12224</v>
      </c>
      <c r="AH55" s="92"/>
      <c r="AI55" s="92"/>
      <c r="AJ55" s="92"/>
      <c r="AK55" s="92"/>
      <c r="AL55" s="92"/>
    </row>
    <row r="56" spans="1:38" ht="17" thickTop="1" thickBot="1">
      <c r="A56" s="30">
        <v>54</v>
      </c>
      <c r="B56" s="21">
        <v>11834</v>
      </c>
      <c r="C56" s="21">
        <v>11190</v>
      </c>
      <c r="D56" s="21">
        <v>10859</v>
      </c>
      <c r="E56" s="21">
        <v>11953</v>
      </c>
      <c r="F56" s="21">
        <v>11211</v>
      </c>
      <c r="G56" s="21">
        <v>10334</v>
      </c>
      <c r="H56" s="21">
        <v>10746</v>
      </c>
      <c r="I56" s="21">
        <v>10653</v>
      </c>
      <c r="J56" s="21">
        <v>10646</v>
      </c>
      <c r="K56" s="21">
        <v>10162</v>
      </c>
      <c r="L56" s="25">
        <v>10737</v>
      </c>
      <c r="M56" s="25">
        <v>11733</v>
      </c>
      <c r="N56" s="25">
        <v>11195</v>
      </c>
      <c r="O56" s="25">
        <v>11368</v>
      </c>
      <c r="P56" s="25">
        <v>10069</v>
      </c>
      <c r="Q56" s="25">
        <v>9807</v>
      </c>
      <c r="R56" s="25">
        <v>10401</v>
      </c>
      <c r="S56" s="25">
        <v>9731</v>
      </c>
      <c r="T56" s="25">
        <v>9238</v>
      </c>
      <c r="U56" s="25">
        <v>11182</v>
      </c>
      <c r="V56" s="26">
        <v>11414</v>
      </c>
      <c r="W56" s="26">
        <v>12297</v>
      </c>
      <c r="X56" s="26">
        <v>11573</v>
      </c>
      <c r="Y56" s="26">
        <v>11264</v>
      </c>
      <c r="Z56" s="26">
        <v>11055</v>
      </c>
      <c r="AA56" s="26">
        <v>10361</v>
      </c>
      <c r="AB56" s="26">
        <v>10867</v>
      </c>
      <c r="AC56" s="26">
        <v>11215</v>
      </c>
      <c r="AD56" s="26">
        <v>11429</v>
      </c>
      <c r="AE56" s="26">
        <v>11682</v>
      </c>
      <c r="AF56" s="26">
        <v>11460</v>
      </c>
      <c r="AG56" s="26">
        <f>UMBRIA!AH263</f>
        <v>11617</v>
      </c>
      <c r="AH56" s="92"/>
      <c r="AI56" s="92"/>
      <c r="AJ56" s="92"/>
      <c r="AK56" s="92"/>
      <c r="AL56" s="92"/>
    </row>
    <row r="57" spans="1:38" ht="17" thickTop="1" thickBot="1">
      <c r="A57" s="30">
        <v>55</v>
      </c>
      <c r="B57" s="21">
        <v>11945</v>
      </c>
      <c r="C57" s="21">
        <v>11742</v>
      </c>
      <c r="D57" s="21">
        <v>11158</v>
      </c>
      <c r="E57" s="21">
        <v>10828</v>
      </c>
      <c r="F57" s="21">
        <v>11902</v>
      </c>
      <c r="G57" s="21">
        <v>11185</v>
      </c>
      <c r="H57" s="21">
        <v>10301</v>
      </c>
      <c r="I57" s="21">
        <v>10741</v>
      </c>
      <c r="J57" s="21">
        <v>10629</v>
      </c>
      <c r="K57" s="21">
        <v>10628</v>
      </c>
      <c r="L57" s="25">
        <v>10170</v>
      </c>
      <c r="M57" s="25">
        <v>10692</v>
      </c>
      <c r="N57" s="25">
        <v>11728</v>
      </c>
      <c r="O57" s="25">
        <v>11176</v>
      </c>
      <c r="P57" s="25">
        <v>11360</v>
      </c>
      <c r="Q57" s="25">
        <v>10067</v>
      </c>
      <c r="R57" s="25">
        <v>9820</v>
      </c>
      <c r="S57" s="25">
        <v>10414</v>
      </c>
      <c r="T57" s="25">
        <v>9700</v>
      </c>
      <c r="U57" s="25">
        <v>9237</v>
      </c>
      <c r="V57" s="26">
        <v>11171</v>
      </c>
      <c r="W57" s="26">
        <v>11485</v>
      </c>
      <c r="X57" s="26">
        <v>12411</v>
      </c>
      <c r="Y57" s="26">
        <v>11600</v>
      </c>
      <c r="Z57" s="26">
        <v>11255</v>
      </c>
      <c r="AA57" s="26">
        <v>11003</v>
      </c>
      <c r="AB57" s="26">
        <v>10393</v>
      </c>
      <c r="AC57" s="26">
        <v>10950</v>
      </c>
      <c r="AD57" s="26">
        <v>11240</v>
      </c>
      <c r="AE57" s="26">
        <v>11469</v>
      </c>
      <c r="AF57" s="26">
        <v>11672</v>
      </c>
      <c r="AG57" s="26">
        <f>UMBRIA!AH264</f>
        <v>11379</v>
      </c>
      <c r="AH57" s="92"/>
      <c r="AI57" s="92"/>
      <c r="AJ57" s="92"/>
      <c r="AK57" s="92"/>
      <c r="AL57" s="92"/>
    </row>
    <row r="58" spans="1:38" ht="17" thickTop="1" thickBot="1">
      <c r="A58" s="30">
        <v>56</v>
      </c>
      <c r="B58" s="21">
        <v>11958</v>
      </c>
      <c r="C58" s="21">
        <v>11890</v>
      </c>
      <c r="D58" s="21">
        <v>11696</v>
      </c>
      <c r="E58" s="21">
        <v>11103</v>
      </c>
      <c r="F58" s="21">
        <v>10761</v>
      </c>
      <c r="G58" s="21">
        <v>11868</v>
      </c>
      <c r="H58" s="21">
        <v>11157</v>
      </c>
      <c r="I58" s="21">
        <v>10263</v>
      </c>
      <c r="J58" s="21">
        <v>10738</v>
      </c>
      <c r="K58" s="21">
        <v>10605</v>
      </c>
      <c r="L58" s="25">
        <v>10662</v>
      </c>
      <c r="M58" s="25">
        <v>10131</v>
      </c>
      <c r="N58" s="25">
        <v>10675</v>
      </c>
      <c r="O58" s="25">
        <v>11726</v>
      </c>
      <c r="P58" s="25">
        <v>11159</v>
      </c>
      <c r="Q58" s="25">
        <v>11334</v>
      </c>
      <c r="R58" s="25">
        <v>10085</v>
      </c>
      <c r="S58" s="25">
        <v>9814</v>
      </c>
      <c r="T58" s="25">
        <v>10410</v>
      </c>
      <c r="U58" s="25">
        <v>9690</v>
      </c>
      <c r="V58" s="26">
        <v>9236</v>
      </c>
      <c r="W58" s="26">
        <v>11187</v>
      </c>
      <c r="X58" s="26">
        <v>11539</v>
      </c>
      <c r="Y58" s="26">
        <v>12422</v>
      </c>
      <c r="Z58" s="26">
        <v>11616</v>
      </c>
      <c r="AA58" s="26">
        <v>11248</v>
      </c>
      <c r="AB58" s="26">
        <v>11030</v>
      </c>
      <c r="AC58" s="26">
        <v>10424</v>
      </c>
      <c r="AD58" s="26">
        <v>10990</v>
      </c>
      <c r="AE58" s="26">
        <v>11255</v>
      </c>
      <c r="AF58" s="26">
        <v>11433</v>
      </c>
      <c r="AG58" s="26">
        <f>UMBRIA!AH265</f>
        <v>11515</v>
      </c>
      <c r="AH58" s="92"/>
      <c r="AI58" s="92"/>
      <c r="AJ58" s="92"/>
      <c r="AK58" s="92"/>
      <c r="AL58" s="92"/>
    </row>
    <row r="59" spans="1:38" ht="17" thickTop="1" thickBot="1">
      <c r="A59" s="30">
        <v>57</v>
      </c>
      <c r="B59" s="21">
        <v>11650</v>
      </c>
      <c r="C59" s="21">
        <v>11887</v>
      </c>
      <c r="D59" s="21">
        <v>11813</v>
      </c>
      <c r="E59" s="21">
        <v>11639</v>
      </c>
      <c r="F59" s="21">
        <v>11077</v>
      </c>
      <c r="G59" s="21">
        <v>10690</v>
      </c>
      <c r="H59" s="21">
        <v>11831</v>
      </c>
      <c r="I59" s="21">
        <v>11128</v>
      </c>
      <c r="J59" s="21">
        <v>10224</v>
      </c>
      <c r="K59" s="21">
        <v>10744</v>
      </c>
      <c r="L59" s="25">
        <v>10630</v>
      </c>
      <c r="M59" s="25">
        <v>10624</v>
      </c>
      <c r="N59" s="25">
        <v>10125</v>
      </c>
      <c r="O59" s="25">
        <v>10665</v>
      </c>
      <c r="P59" s="25">
        <v>11688</v>
      </c>
      <c r="Q59" s="25">
        <v>11144</v>
      </c>
      <c r="R59" s="25">
        <v>11325</v>
      </c>
      <c r="S59" s="25">
        <v>10086</v>
      </c>
      <c r="T59" s="25">
        <v>9790</v>
      </c>
      <c r="U59" s="25">
        <v>10418</v>
      </c>
      <c r="V59" s="26">
        <v>9674</v>
      </c>
      <c r="W59" s="26">
        <v>9241</v>
      </c>
      <c r="X59" s="26">
        <v>11242</v>
      </c>
      <c r="Y59" s="26">
        <v>11563</v>
      </c>
      <c r="Z59" s="26">
        <v>12437</v>
      </c>
      <c r="AA59" s="26">
        <v>11618</v>
      </c>
      <c r="AB59" s="26">
        <v>11232</v>
      </c>
      <c r="AC59" s="26">
        <v>11062</v>
      </c>
      <c r="AD59" s="26">
        <v>10442</v>
      </c>
      <c r="AE59" s="26">
        <v>11000</v>
      </c>
      <c r="AF59" s="26">
        <v>11244</v>
      </c>
      <c r="AG59" s="26">
        <f>UMBRIA!AH266</f>
        <v>11360</v>
      </c>
      <c r="AH59" s="92"/>
      <c r="AI59" s="92"/>
      <c r="AJ59" s="92"/>
      <c r="AK59" s="92"/>
      <c r="AL59" s="92"/>
    </row>
    <row r="60" spans="1:38" ht="17" thickTop="1" thickBot="1">
      <c r="A60" s="30">
        <v>58</v>
      </c>
      <c r="B60" s="21">
        <v>12032</v>
      </c>
      <c r="C60" s="21">
        <v>11561</v>
      </c>
      <c r="D60" s="21">
        <v>11831</v>
      </c>
      <c r="E60" s="21">
        <v>11748</v>
      </c>
      <c r="F60" s="21">
        <v>11574</v>
      </c>
      <c r="G60" s="21">
        <v>11054</v>
      </c>
      <c r="H60" s="21">
        <v>10626</v>
      </c>
      <c r="I60" s="21">
        <v>11790</v>
      </c>
      <c r="J60" s="21">
        <v>11094</v>
      </c>
      <c r="K60" s="21">
        <v>10204</v>
      </c>
      <c r="L60" s="25">
        <v>10794</v>
      </c>
      <c r="M60" s="25">
        <v>10584</v>
      </c>
      <c r="N60" s="25">
        <v>10602</v>
      </c>
      <c r="O60" s="25">
        <v>10085</v>
      </c>
      <c r="P60" s="25">
        <v>10626</v>
      </c>
      <c r="Q60" s="25">
        <v>11681</v>
      </c>
      <c r="R60" s="25">
        <v>11108</v>
      </c>
      <c r="S60" s="25">
        <v>11300</v>
      </c>
      <c r="T60" s="25">
        <v>10067</v>
      </c>
      <c r="U60" s="25">
        <v>9792</v>
      </c>
      <c r="V60" s="26">
        <v>10405</v>
      </c>
      <c r="W60" s="26">
        <v>9676</v>
      </c>
      <c r="X60" s="26">
        <v>9274</v>
      </c>
      <c r="Y60" s="26">
        <v>11266</v>
      </c>
      <c r="Z60" s="26">
        <v>11578</v>
      </c>
      <c r="AA60" s="26">
        <v>12416</v>
      </c>
      <c r="AB60" s="26">
        <v>11630</v>
      </c>
      <c r="AC60" s="26">
        <v>11236</v>
      </c>
      <c r="AD60" s="26">
        <v>11049</v>
      </c>
      <c r="AE60" s="26">
        <v>10427</v>
      </c>
      <c r="AF60" s="26">
        <v>10973</v>
      </c>
      <c r="AG60" s="26">
        <f>UMBRIA!AH267</f>
        <v>11109</v>
      </c>
      <c r="AH60" s="92"/>
      <c r="AI60" s="92"/>
      <c r="AJ60" s="92"/>
      <c r="AK60" s="92"/>
      <c r="AL60" s="92"/>
    </row>
    <row r="61" spans="1:38" ht="17" thickTop="1" thickBot="1">
      <c r="A61" s="30">
        <v>59</v>
      </c>
      <c r="B61" s="21">
        <v>11676</v>
      </c>
      <c r="C61" s="21">
        <v>11964</v>
      </c>
      <c r="D61" s="21">
        <v>11466</v>
      </c>
      <c r="E61" s="21">
        <v>11731</v>
      </c>
      <c r="F61" s="21">
        <v>11683</v>
      </c>
      <c r="G61" s="21">
        <v>11509</v>
      </c>
      <c r="H61" s="21">
        <v>10978</v>
      </c>
      <c r="I61" s="21">
        <v>10561</v>
      </c>
      <c r="J61" s="21">
        <v>11732</v>
      </c>
      <c r="K61" s="21">
        <v>11067</v>
      </c>
      <c r="L61" s="25">
        <v>10212</v>
      </c>
      <c r="M61" s="25">
        <v>10744</v>
      </c>
      <c r="N61" s="25">
        <v>10588</v>
      </c>
      <c r="O61" s="25">
        <v>10571</v>
      </c>
      <c r="P61" s="25">
        <v>10063</v>
      </c>
      <c r="Q61" s="25">
        <v>10602</v>
      </c>
      <c r="R61" s="25">
        <v>11623</v>
      </c>
      <c r="S61" s="25">
        <v>11068</v>
      </c>
      <c r="T61" s="25">
        <v>11279</v>
      </c>
      <c r="U61" s="25">
        <v>10050</v>
      </c>
      <c r="V61" s="26">
        <v>9756</v>
      </c>
      <c r="W61" s="26">
        <v>10373</v>
      </c>
      <c r="X61" s="26">
        <v>9703</v>
      </c>
      <c r="Y61" s="26">
        <v>9271</v>
      </c>
      <c r="Z61" s="26">
        <v>11300</v>
      </c>
      <c r="AA61" s="26">
        <v>11587</v>
      </c>
      <c r="AB61" s="26">
        <v>12402</v>
      </c>
      <c r="AC61" s="26">
        <v>11640</v>
      </c>
      <c r="AD61" s="26">
        <v>11231</v>
      </c>
      <c r="AE61" s="26">
        <v>10997</v>
      </c>
      <c r="AF61" s="26">
        <v>10338</v>
      </c>
      <c r="AG61" s="26">
        <f>UMBRIA!AH268</f>
        <v>10870</v>
      </c>
      <c r="AH61" s="92"/>
      <c r="AI61" s="92"/>
      <c r="AJ61" s="92"/>
      <c r="AK61" s="92"/>
      <c r="AL61" s="92"/>
    </row>
    <row r="62" spans="1:38" ht="17" thickTop="1" thickBot="1">
      <c r="A62" s="30">
        <v>60</v>
      </c>
      <c r="B62" s="21">
        <v>11986</v>
      </c>
      <c r="C62" s="21">
        <v>11607</v>
      </c>
      <c r="D62" s="21">
        <v>11896</v>
      </c>
      <c r="E62" s="21">
        <v>11391</v>
      </c>
      <c r="F62" s="21">
        <v>11662</v>
      </c>
      <c r="G62" s="21">
        <v>11620</v>
      </c>
      <c r="H62" s="21">
        <v>11444</v>
      </c>
      <c r="I62" s="21">
        <v>10916</v>
      </c>
      <c r="J62" s="21">
        <v>10498</v>
      </c>
      <c r="K62" s="21">
        <v>11693</v>
      </c>
      <c r="L62" s="25">
        <v>11095</v>
      </c>
      <c r="M62" s="25">
        <v>10136</v>
      </c>
      <c r="N62" s="25">
        <v>10710</v>
      </c>
      <c r="O62" s="25">
        <v>10559</v>
      </c>
      <c r="P62" s="25">
        <v>10527</v>
      </c>
      <c r="Q62" s="25">
        <v>10026</v>
      </c>
      <c r="R62" s="25">
        <v>10551</v>
      </c>
      <c r="S62" s="25">
        <v>11570</v>
      </c>
      <c r="T62" s="25">
        <v>11031</v>
      </c>
      <c r="U62" s="25">
        <v>11251</v>
      </c>
      <c r="V62" s="26">
        <v>10033</v>
      </c>
      <c r="W62" s="26">
        <v>9764</v>
      </c>
      <c r="X62" s="26">
        <v>10370</v>
      </c>
      <c r="Y62" s="26">
        <v>9703</v>
      </c>
      <c r="Z62" s="26">
        <v>9246</v>
      </c>
      <c r="AA62" s="26">
        <v>11310</v>
      </c>
      <c r="AB62" s="26">
        <v>11581</v>
      </c>
      <c r="AC62" s="26">
        <v>12421</v>
      </c>
      <c r="AD62" s="26">
        <v>11638</v>
      </c>
      <c r="AE62" s="26">
        <v>11186</v>
      </c>
      <c r="AF62" s="26">
        <v>10878</v>
      </c>
      <c r="AG62" s="26">
        <f>UMBRIA!AH269</f>
        <v>10369</v>
      </c>
      <c r="AH62" s="92"/>
      <c r="AI62" s="92"/>
      <c r="AJ62" s="92"/>
      <c r="AK62" s="92"/>
      <c r="AL62" s="92"/>
    </row>
    <row r="63" spans="1:38" ht="17" thickTop="1" thickBot="1">
      <c r="A63" s="30">
        <v>61</v>
      </c>
      <c r="B63" s="21">
        <v>11688</v>
      </c>
      <c r="C63" s="21">
        <v>11888</v>
      </c>
      <c r="D63" s="21">
        <v>11535</v>
      </c>
      <c r="E63" s="21">
        <v>11822</v>
      </c>
      <c r="F63" s="21">
        <v>11325</v>
      </c>
      <c r="G63" s="21">
        <v>11612</v>
      </c>
      <c r="H63" s="21">
        <v>11527</v>
      </c>
      <c r="I63" s="21">
        <v>11358</v>
      </c>
      <c r="J63" s="21">
        <v>10860</v>
      </c>
      <c r="K63" s="21">
        <v>10444</v>
      </c>
      <c r="L63" s="25">
        <v>11690</v>
      </c>
      <c r="M63" s="25">
        <v>11016</v>
      </c>
      <c r="N63" s="25">
        <v>10126</v>
      </c>
      <c r="O63" s="25">
        <v>10657</v>
      </c>
      <c r="P63" s="25">
        <v>10519</v>
      </c>
      <c r="Q63" s="25">
        <v>10492</v>
      </c>
      <c r="R63" s="25">
        <v>10005</v>
      </c>
      <c r="S63" s="25">
        <v>10527</v>
      </c>
      <c r="T63" s="25">
        <v>11509</v>
      </c>
      <c r="U63" s="25">
        <v>11028</v>
      </c>
      <c r="V63" s="26">
        <v>11221</v>
      </c>
      <c r="W63" s="26">
        <v>10015</v>
      </c>
      <c r="X63" s="26">
        <v>9756</v>
      </c>
      <c r="Y63" s="26">
        <v>10351</v>
      </c>
      <c r="Z63" s="26">
        <v>9725</v>
      </c>
      <c r="AA63" s="26">
        <v>9222</v>
      </c>
      <c r="AB63" s="26">
        <v>11281</v>
      </c>
      <c r="AC63" s="26">
        <v>11597</v>
      </c>
      <c r="AD63" s="26">
        <v>12427</v>
      </c>
      <c r="AE63" s="26">
        <v>11629</v>
      </c>
      <c r="AF63" s="26">
        <v>11092</v>
      </c>
      <c r="AG63" s="26">
        <f>UMBRIA!AH270</f>
        <v>10887</v>
      </c>
      <c r="AH63" s="92"/>
      <c r="AI63" s="92"/>
      <c r="AJ63" s="92"/>
      <c r="AK63" s="92"/>
      <c r="AL63" s="92"/>
    </row>
    <row r="64" spans="1:38" ht="17" thickTop="1" thickBot="1">
      <c r="A64" s="30">
        <v>62</v>
      </c>
      <c r="B64" s="21">
        <v>7987</v>
      </c>
      <c r="C64" s="21">
        <v>11563</v>
      </c>
      <c r="D64" s="21">
        <v>11758</v>
      </c>
      <c r="E64" s="21">
        <v>11421</v>
      </c>
      <c r="F64" s="21">
        <v>11721</v>
      </c>
      <c r="G64" s="21">
        <v>11240</v>
      </c>
      <c r="H64" s="21">
        <v>11527</v>
      </c>
      <c r="I64" s="21">
        <v>11453</v>
      </c>
      <c r="J64" s="21">
        <v>11282</v>
      </c>
      <c r="K64" s="21">
        <v>10802</v>
      </c>
      <c r="L64" s="25">
        <v>10432</v>
      </c>
      <c r="M64" s="25">
        <v>11593</v>
      </c>
      <c r="N64" s="25">
        <v>10971</v>
      </c>
      <c r="O64" s="25">
        <v>10077</v>
      </c>
      <c r="P64" s="25">
        <v>10570</v>
      </c>
      <c r="Q64" s="25">
        <v>10479</v>
      </c>
      <c r="R64" s="25">
        <v>10456</v>
      </c>
      <c r="S64" s="25">
        <v>9934</v>
      </c>
      <c r="T64" s="25">
        <v>10463</v>
      </c>
      <c r="U64" s="25">
        <v>11450</v>
      </c>
      <c r="V64" s="26">
        <v>10951</v>
      </c>
      <c r="W64" s="26">
        <v>11171</v>
      </c>
      <c r="X64" s="26">
        <v>9987</v>
      </c>
      <c r="Y64" s="26">
        <v>9729</v>
      </c>
      <c r="Z64" s="26">
        <v>10349</v>
      </c>
      <c r="AA64" s="26">
        <v>9700</v>
      </c>
      <c r="AB64" s="26">
        <v>9187</v>
      </c>
      <c r="AC64" s="26">
        <v>11281</v>
      </c>
      <c r="AD64" s="26">
        <v>11616</v>
      </c>
      <c r="AE64" s="26">
        <v>12419</v>
      </c>
      <c r="AF64" s="26">
        <v>11552</v>
      </c>
      <c r="AG64" s="26">
        <f>UMBRIA!AH271</f>
        <v>11067</v>
      </c>
      <c r="AH64" s="92"/>
      <c r="AI64" s="92"/>
      <c r="AJ64" s="92"/>
      <c r="AK64" s="92"/>
      <c r="AL64" s="92"/>
    </row>
    <row r="65" spans="1:38" ht="17" thickTop="1" thickBot="1">
      <c r="A65" s="30">
        <v>63</v>
      </c>
      <c r="B65" s="21">
        <v>5789</v>
      </c>
      <c r="C65" s="21">
        <v>7906</v>
      </c>
      <c r="D65" s="21">
        <v>11440</v>
      </c>
      <c r="E65" s="21">
        <v>11637</v>
      </c>
      <c r="F65" s="21">
        <v>11309</v>
      </c>
      <c r="G65" s="21">
        <v>11610</v>
      </c>
      <c r="H65" s="21">
        <v>11143</v>
      </c>
      <c r="I65" s="21">
        <v>11459</v>
      </c>
      <c r="J65" s="21">
        <v>11365</v>
      </c>
      <c r="K65" s="21">
        <v>11188</v>
      </c>
      <c r="L65" s="25">
        <v>10744</v>
      </c>
      <c r="M65" s="25">
        <v>10350</v>
      </c>
      <c r="N65" s="25">
        <v>11523</v>
      </c>
      <c r="O65" s="25">
        <v>10886</v>
      </c>
      <c r="P65" s="25">
        <v>9998</v>
      </c>
      <c r="Q65" s="25">
        <v>10483</v>
      </c>
      <c r="R65" s="25">
        <v>10421</v>
      </c>
      <c r="S65" s="25">
        <v>10418</v>
      </c>
      <c r="T65" s="25">
        <v>9867</v>
      </c>
      <c r="U65" s="25">
        <v>10424</v>
      </c>
      <c r="V65" s="26">
        <v>11397</v>
      </c>
      <c r="W65" s="26">
        <v>10953</v>
      </c>
      <c r="X65" s="26">
        <v>11142</v>
      </c>
      <c r="Y65" s="26">
        <v>9929</v>
      </c>
      <c r="Z65" s="26">
        <v>9687</v>
      </c>
      <c r="AA65" s="26">
        <v>10301</v>
      </c>
      <c r="AB65" s="26">
        <v>9664</v>
      </c>
      <c r="AC65" s="26">
        <v>9149</v>
      </c>
      <c r="AD65" s="26">
        <v>11282</v>
      </c>
      <c r="AE65" s="26">
        <v>11596</v>
      </c>
      <c r="AF65" s="26">
        <v>12279</v>
      </c>
      <c r="AG65" s="26">
        <f>UMBRIA!AH272</f>
        <v>11568</v>
      </c>
      <c r="AH65" s="92"/>
      <c r="AI65" s="92"/>
      <c r="AJ65" s="92"/>
      <c r="AK65" s="92"/>
      <c r="AL65" s="92"/>
    </row>
    <row r="66" spans="1:38" ht="17" thickTop="1" thickBot="1">
      <c r="A66" s="30">
        <v>64</v>
      </c>
      <c r="B66" s="21">
        <v>5887</v>
      </c>
      <c r="C66" s="21">
        <v>5704</v>
      </c>
      <c r="D66" s="21">
        <v>7800</v>
      </c>
      <c r="E66" s="21">
        <v>11317</v>
      </c>
      <c r="F66" s="21">
        <v>11503</v>
      </c>
      <c r="G66" s="21">
        <v>11189</v>
      </c>
      <c r="H66" s="21">
        <v>11498</v>
      </c>
      <c r="I66" s="21">
        <v>11034</v>
      </c>
      <c r="J66" s="21">
        <v>11361</v>
      </c>
      <c r="K66" s="21">
        <v>11259</v>
      </c>
      <c r="L66" s="25">
        <v>11153</v>
      </c>
      <c r="M66" s="25">
        <v>10610</v>
      </c>
      <c r="N66" s="25">
        <v>10273</v>
      </c>
      <c r="O66" s="25">
        <v>11418</v>
      </c>
      <c r="P66" s="25">
        <v>10810</v>
      </c>
      <c r="Q66" s="25">
        <v>9923</v>
      </c>
      <c r="R66" s="25">
        <v>10398</v>
      </c>
      <c r="S66" s="25">
        <v>10337</v>
      </c>
      <c r="T66" s="25">
        <v>10375</v>
      </c>
      <c r="U66" s="25">
        <v>9811</v>
      </c>
      <c r="V66" s="26">
        <v>10351</v>
      </c>
      <c r="W66" s="26">
        <v>11380</v>
      </c>
      <c r="X66" s="26">
        <v>10918</v>
      </c>
      <c r="Y66" s="26">
        <v>11086</v>
      </c>
      <c r="Z66" s="26">
        <v>9900</v>
      </c>
      <c r="AA66" s="26">
        <v>9631</v>
      </c>
      <c r="AB66" s="26">
        <v>10265</v>
      </c>
      <c r="AC66" s="26">
        <v>9652</v>
      </c>
      <c r="AD66" s="26">
        <v>9108</v>
      </c>
      <c r="AE66" s="26">
        <v>11254</v>
      </c>
      <c r="AF66" s="26">
        <v>11437</v>
      </c>
      <c r="AG66" s="26">
        <f>UMBRIA!AH273</f>
        <v>12232</v>
      </c>
      <c r="AH66" s="92"/>
      <c r="AI66" s="92"/>
      <c r="AJ66" s="92"/>
      <c r="AK66" s="92"/>
      <c r="AL66" s="92"/>
    </row>
    <row r="67" spans="1:38" ht="17" thickTop="1" thickBot="1">
      <c r="A67" s="30">
        <v>65</v>
      </c>
      <c r="B67" s="21">
        <v>7560</v>
      </c>
      <c r="C67" s="21">
        <v>5797</v>
      </c>
      <c r="D67" s="21">
        <v>5612</v>
      </c>
      <c r="E67" s="21">
        <v>7682</v>
      </c>
      <c r="F67" s="21">
        <v>11206</v>
      </c>
      <c r="G67" s="21">
        <v>11371</v>
      </c>
      <c r="H67" s="21">
        <v>11068</v>
      </c>
      <c r="I67" s="21">
        <v>11366</v>
      </c>
      <c r="J67" s="21">
        <v>10940</v>
      </c>
      <c r="K67" s="21">
        <v>11242</v>
      </c>
      <c r="L67" s="25">
        <v>11222</v>
      </c>
      <c r="M67" s="25">
        <v>11024</v>
      </c>
      <c r="N67" s="25">
        <v>10529</v>
      </c>
      <c r="O67" s="25">
        <v>10175</v>
      </c>
      <c r="P67" s="25">
        <v>11327</v>
      </c>
      <c r="Q67" s="25">
        <v>10738</v>
      </c>
      <c r="R67" s="25">
        <v>9859</v>
      </c>
      <c r="S67" s="25">
        <v>10312</v>
      </c>
      <c r="T67" s="25">
        <v>10269</v>
      </c>
      <c r="U67" s="25">
        <v>10304</v>
      </c>
      <c r="V67" s="26">
        <v>9728</v>
      </c>
      <c r="W67" s="26">
        <v>10304</v>
      </c>
      <c r="X67" s="26">
        <v>11361</v>
      </c>
      <c r="Y67" s="26">
        <v>10876</v>
      </c>
      <c r="Z67" s="26">
        <v>11044</v>
      </c>
      <c r="AA67" s="26">
        <v>9848</v>
      </c>
      <c r="AB67" s="26">
        <v>9586</v>
      </c>
      <c r="AC67" s="26">
        <v>10240</v>
      </c>
      <c r="AD67" s="26">
        <v>9618</v>
      </c>
      <c r="AE67" s="26">
        <v>9029</v>
      </c>
      <c r="AF67" s="26">
        <v>11116</v>
      </c>
      <c r="AG67" s="26">
        <f>UMBRIA!AH274</f>
        <v>11409</v>
      </c>
      <c r="AH67" s="92"/>
      <c r="AI67" s="92"/>
      <c r="AJ67" s="92"/>
      <c r="AK67" s="92"/>
      <c r="AL67" s="92"/>
    </row>
    <row r="68" spans="1:38" ht="17" thickTop="1" thickBot="1">
      <c r="A68" s="30">
        <v>66</v>
      </c>
      <c r="B68" s="21">
        <v>9360</v>
      </c>
      <c r="C68" s="21">
        <v>7449</v>
      </c>
      <c r="D68" s="21">
        <v>5705</v>
      </c>
      <c r="E68" s="21">
        <v>5529</v>
      </c>
      <c r="F68" s="21">
        <v>7547</v>
      </c>
      <c r="G68" s="21">
        <v>11056</v>
      </c>
      <c r="H68" s="21">
        <v>11268</v>
      </c>
      <c r="I68" s="21">
        <v>10919</v>
      </c>
      <c r="J68" s="21">
        <v>11238</v>
      </c>
      <c r="K68" s="21">
        <v>10821</v>
      </c>
      <c r="L68" s="25">
        <v>11175</v>
      </c>
      <c r="M68" s="25">
        <v>11043</v>
      </c>
      <c r="N68" s="25">
        <v>10907</v>
      </c>
      <c r="O68" s="25">
        <v>10406</v>
      </c>
      <c r="P68" s="25">
        <v>10083</v>
      </c>
      <c r="Q68" s="25">
        <v>11243</v>
      </c>
      <c r="R68" s="25">
        <v>10648</v>
      </c>
      <c r="S68" s="25">
        <v>9769</v>
      </c>
      <c r="T68" s="25">
        <v>10205</v>
      </c>
      <c r="U68" s="25">
        <v>10165</v>
      </c>
      <c r="V68" s="26">
        <v>10223</v>
      </c>
      <c r="W68" s="26">
        <v>9649</v>
      </c>
      <c r="X68" s="26">
        <v>10263</v>
      </c>
      <c r="Y68" s="26">
        <v>11336</v>
      </c>
      <c r="Z68" s="26">
        <v>10824</v>
      </c>
      <c r="AA68" s="26">
        <v>10982</v>
      </c>
      <c r="AB68" s="26">
        <v>9789</v>
      </c>
      <c r="AC68" s="26">
        <v>9543</v>
      </c>
      <c r="AD68" s="26">
        <v>10205</v>
      </c>
      <c r="AE68" s="26">
        <v>9560</v>
      </c>
      <c r="AF68" s="26">
        <v>8928</v>
      </c>
      <c r="AG68" s="26">
        <f>UMBRIA!AH275</f>
        <v>11047</v>
      </c>
      <c r="AH68" s="92"/>
      <c r="AI68" s="92"/>
      <c r="AJ68" s="92"/>
      <c r="AK68" s="92"/>
      <c r="AL68" s="92"/>
    </row>
    <row r="69" spans="1:38" ht="17" thickTop="1" thickBot="1">
      <c r="A69" s="30">
        <v>67</v>
      </c>
      <c r="B69" s="21">
        <v>9707</v>
      </c>
      <c r="C69" s="21">
        <v>9206</v>
      </c>
      <c r="D69" s="21">
        <v>7314</v>
      </c>
      <c r="E69" s="21">
        <v>5612</v>
      </c>
      <c r="F69" s="21">
        <v>5448</v>
      </c>
      <c r="G69" s="21">
        <v>7412</v>
      </c>
      <c r="H69" s="21">
        <v>10866</v>
      </c>
      <c r="I69" s="21">
        <v>11105</v>
      </c>
      <c r="J69" s="21">
        <v>10776</v>
      </c>
      <c r="K69" s="21">
        <v>11085</v>
      </c>
      <c r="L69" s="25">
        <v>10715</v>
      </c>
      <c r="M69" s="25">
        <v>11010</v>
      </c>
      <c r="N69" s="25">
        <v>10900</v>
      </c>
      <c r="O69" s="25">
        <v>10733</v>
      </c>
      <c r="P69" s="25">
        <v>10269</v>
      </c>
      <c r="Q69" s="25">
        <v>9994</v>
      </c>
      <c r="R69" s="25">
        <v>11154</v>
      </c>
      <c r="S69" s="25">
        <v>10524</v>
      </c>
      <c r="T69" s="25">
        <v>9671</v>
      </c>
      <c r="U69" s="25">
        <v>10107</v>
      </c>
      <c r="V69" s="26">
        <v>10094</v>
      </c>
      <c r="W69" s="26">
        <v>10121</v>
      </c>
      <c r="X69" s="26">
        <v>9601</v>
      </c>
      <c r="Y69" s="26">
        <v>10189</v>
      </c>
      <c r="Z69" s="26">
        <v>11270</v>
      </c>
      <c r="AA69" s="26">
        <v>10735</v>
      </c>
      <c r="AB69" s="26">
        <v>10931</v>
      </c>
      <c r="AC69" s="26">
        <v>9724</v>
      </c>
      <c r="AD69" s="26">
        <v>9467</v>
      </c>
      <c r="AE69" s="26">
        <v>10124</v>
      </c>
      <c r="AF69" s="26">
        <v>9469</v>
      </c>
      <c r="AG69" s="26">
        <f>UMBRIA!AH276</f>
        <v>8844</v>
      </c>
      <c r="AH69" s="92"/>
      <c r="AI69" s="92"/>
      <c r="AJ69" s="92"/>
      <c r="AK69" s="92"/>
      <c r="AL69" s="92"/>
    </row>
    <row r="70" spans="1:38" ht="17" thickTop="1" thickBot="1">
      <c r="A70" s="30">
        <v>68</v>
      </c>
      <c r="B70" s="21">
        <v>9037</v>
      </c>
      <c r="C70" s="21">
        <v>9516</v>
      </c>
      <c r="D70" s="21">
        <v>9034</v>
      </c>
      <c r="E70" s="21">
        <v>7153</v>
      </c>
      <c r="F70" s="21">
        <v>5522</v>
      </c>
      <c r="G70" s="21">
        <v>5363</v>
      </c>
      <c r="H70" s="21">
        <v>7264</v>
      </c>
      <c r="I70" s="21">
        <v>10674</v>
      </c>
      <c r="J70" s="21">
        <v>10915</v>
      </c>
      <c r="K70" s="21">
        <v>10615</v>
      </c>
      <c r="L70" s="25">
        <v>10972</v>
      </c>
      <c r="M70" s="25">
        <v>10544</v>
      </c>
      <c r="N70" s="25">
        <v>10848</v>
      </c>
      <c r="O70" s="25">
        <v>10751</v>
      </c>
      <c r="P70" s="25">
        <v>10578</v>
      </c>
      <c r="Q70" s="25">
        <v>10116</v>
      </c>
      <c r="R70" s="25">
        <v>9878</v>
      </c>
      <c r="S70" s="25">
        <v>11002</v>
      </c>
      <c r="T70" s="25">
        <v>10409</v>
      </c>
      <c r="U70" s="25">
        <v>9591</v>
      </c>
      <c r="V70" s="26">
        <v>9988</v>
      </c>
      <c r="W70" s="26">
        <v>9996</v>
      </c>
      <c r="X70" s="26">
        <v>10048</v>
      </c>
      <c r="Y70" s="26">
        <v>9516</v>
      </c>
      <c r="Z70" s="26">
        <v>10093</v>
      </c>
      <c r="AA70" s="26">
        <v>11182</v>
      </c>
      <c r="AB70" s="26">
        <v>10637</v>
      </c>
      <c r="AC70" s="26">
        <v>10846</v>
      </c>
      <c r="AD70" s="26">
        <v>9644</v>
      </c>
      <c r="AE70" s="26">
        <v>9395</v>
      </c>
      <c r="AF70" s="26">
        <v>9960</v>
      </c>
      <c r="AG70" s="26">
        <f>UMBRIA!AH277</f>
        <v>9407</v>
      </c>
      <c r="AH70" s="92"/>
      <c r="AI70" s="92"/>
      <c r="AJ70" s="92"/>
      <c r="AK70" s="92"/>
      <c r="AL70" s="92"/>
    </row>
    <row r="71" spans="1:38" ht="17" thickTop="1" thickBot="1">
      <c r="A71" s="30">
        <v>69</v>
      </c>
      <c r="B71" s="21">
        <v>9043</v>
      </c>
      <c r="C71" s="21">
        <v>8840</v>
      </c>
      <c r="D71" s="21">
        <v>9273</v>
      </c>
      <c r="E71" s="21">
        <v>8875</v>
      </c>
      <c r="F71" s="21">
        <v>7010</v>
      </c>
      <c r="G71" s="21">
        <v>5438</v>
      </c>
      <c r="H71" s="21">
        <v>5265</v>
      </c>
      <c r="I71" s="21">
        <v>7123</v>
      </c>
      <c r="J71" s="21">
        <v>10490</v>
      </c>
      <c r="K71" s="21">
        <v>10763</v>
      </c>
      <c r="L71" s="25">
        <v>10468</v>
      </c>
      <c r="M71" s="25">
        <v>10799</v>
      </c>
      <c r="N71" s="25">
        <v>10396</v>
      </c>
      <c r="O71" s="25">
        <v>10645</v>
      </c>
      <c r="P71" s="25">
        <v>10566</v>
      </c>
      <c r="Q71" s="25">
        <v>10446</v>
      </c>
      <c r="R71" s="25">
        <v>9950</v>
      </c>
      <c r="S71" s="25">
        <v>9763</v>
      </c>
      <c r="T71" s="25">
        <v>10832</v>
      </c>
      <c r="U71" s="25">
        <v>10299</v>
      </c>
      <c r="V71" s="26">
        <v>9482</v>
      </c>
      <c r="W71" s="26">
        <v>9879</v>
      </c>
      <c r="X71" s="26">
        <v>9896</v>
      </c>
      <c r="Y71" s="26">
        <v>9957</v>
      </c>
      <c r="Z71" s="26">
        <v>9429</v>
      </c>
      <c r="AA71" s="26">
        <v>10001</v>
      </c>
      <c r="AB71" s="26">
        <v>11070</v>
      </c>
      <c r="AC71" s="26">
        <v>10552</v>
      </c>
      <c r="AD71" s="26">
        <v>10780</v>
      </c>
      <c r="AE71" s="26">
        <v>9543</v>
      </c>
      <c r="AF71" s="26">
        <v>9229</v>
      </c>
      <c r="AG71" s="26">
        <f>UMBRIA!AH278</f>
        <v>9900</v>
      </c>
      <c r="AH71" s="92"/>
      <c r="AI71" s="92"/>
      <c r="AJ71" s="92"/>
      <c r="AK71" s="92"/>
      <c r="AL71" s="92"/>
    </row>
    <row r="72" spans="1:38" ht="17" thickTop="1" thickBot="1">
      <c r="A72" s="30">
        <v>70</v>
      </c>
      <c r="B72" s="21">
        <v>8130</v>
      </c>
      <c r="C72" s="21">
        <v>8831</v>
      </c>
      <c r="D72" s="21">
        <v>8602</v>
      </c>
      <c r="E72" s="21">
        <v>9052</v>
      </c>
      <c r="F72" s="21">
        <v>8667</v>
      </c>
      <c r="G72" s="21">
        <v>6845</v>
      </c>
      <c r="H72" s="21">
        <v>5313</v>
      </c>
      <c r="I72" s="21">
        <v>5155</v>
      </c>
      <c r="J72" s="21">
        <v>6958</v>
      </c>
      <c r="K72" s="21">
        <v>10302</v>
      </c>
      <c r="L72" s="25">
        <v>10640</v>
      </c>
      <c r="M72" s="25">
        <v>10261</v>
      </c>
      <c r="N72" s="25">
        <v>10598</v>
      </c>
      <c r="O72" s="25">
        <v>10248</v>
      </c>
      <c r="P72" s="25">
        <v>10473</v>
      </c>
      <c r="Q72" s="25">
        <v>10385</v>
      </c>
      <c r="R72" s="25">
        <v>10279</v>
      </c>
      <c r="S72" s="25">
        <v>9804</v>
      </c>
      <c r="T72" s="25">
        <v>9634</v>
      </c>
      <c r="U72" s="25">
        <v>10676</v>
      </c>
      <c r="V72" s="26">
        <v>10140</v>
      </c>
      <c r="W72" s="26">
        <v>9366</v>
      </c>
      <c r="X72" s="26">
        <v>9788</v>
      </c>
      <c r="Y72" s="26">
        <v>9805</v>
      </c>
      <c r="Z72" s="26">
        <v>9858</v>
      </c>
      <c r="AA72" s="26">
        <v>9339</v>
      </c>
      <c r="AB72" s="26">
        <v>9895</v>
      </c>
      <c r="AC72" s="26">
        <v>10960</v>
      </c>
      <c r="AD72" s="26">
        <v>10467</v>
      </c>
      <c r="AE72" s="26">
        <v>10653</v>
      </c>
      <c r="AF72" s="26">
        <v>9369</v>
      </c>
      <c r="AG72" s="26">
        <f>UMBRIA!AH279</f>
        <v>9139</v>
      </c>
      <c r="AH72" s="92"/>
      <c r="AI72" s="92"/>
      <c r="AJ72" s="92"/>
      <c r="AK72" s="92"/>
      <c r="AL72" s="92"/>
    </row>
    <row r="73" spans="1:38" ht="17" thickTop="1" thickBot="1">
      <c r="A73" s="30">
        <v>71</v>
      </c>
      <c r="B73" s="21">
        <v>8435</v>
      </c>
      <c r="C73" s="21">
        <v>7904</v>
      </c>
      <c r="D73" s="21">
        <v>8549</v>
      </c>
      <c r="E73" s="21">
        <v>8380</v>
      </c>
      <c r="F73" s="21">
        <v>8801</v>
      </c>
      <c r="G73" s="21">
        <v>8451</v>
      </c>
      <c r="H73" s="21">
        <v>6672</v>
      </c>
      <c r="I73" s="21">
        <v>5176</v>
      </c>
      <c r="J73" s="21">
        <v>5040</v>
      </c>
      <c r="K73" s="21">
        <v>6801</v>
      </c>
      <c r="L73" s="25">
        <v>10093</v>
      </c>
      <c r="M73" s="25">
        <v>10432</v>
      </c>
      <c r="N73" s="25">
        <v>10083</v>
      </c>
      <c r="O73" s="25">
        <v>10383</v>
      </c>
      <c r="P73" s="25">
        <v>10057</v>
      </c>
      <c r="Q73" s="25">
        <v>10271</v>
      </c>
      <c r="R73" s="25">
        <v>10175</v>
      </c>
      <c r="S73" s="25">
        <v>10046</v>
      </c>
      <c r="T73" s="25">
        <v>9624</v>
      </c>
      <c r="U73" s="25">
        <v>9502</v>
      </c>
      <c r="V73" s="26">
        <v>10537</v>
      </c>
      <c r="W73" s="26">
        <v>10016</v>
      </c>
      <c r="X73" s="26">
        <v>9221</v>
      </c>
      <c r="Y73" s="26">
        <v>9672</v>
      </c>
      <c r="Z73" s="26">
        <v>9678</v>
      </c>
      <c r="AA73" s="26">
        <v>9723</v>
      </c>
      <c r="AB73" s="26">
        <v>9238</v>
      </c>
      <c r="AC73" s="26">
        <v>9791</v>
      </c>
      <c r="AD73" s="26">
        <v>10842</v>
      </c>
      <c r="AE73" s="26">
        <v>10369</v>
      </c>
      <c r="AF73" s="26">
        <v>10413</v>
      </c>
      <c r="AG73" s="26">
        <f>UMBRIA!AH280</f>
        <v>9259</v>
      </c>
      <c r="AH73" s="92"/>
      <c r="AI73" s="92"/>
      <c r="AJ73" s="92"/>
      <c r="AK73" s="92"/>
      <c r="AL73" s="92"/>
    </row>
    <row r="74" spans="1:38" ht="17" thickTop="1" thickBot="1">
      <c r="A74" s="30">
        <v>72</v>
      </c>
      <c r="B74" s="21">
        <v>7146</v>
      </c>
      <c r="C74" s="21">
        <v>8206</v>
      </c>
      <c r="D74" s="21">
        <v>7664</v>
      </c>
      <c r="E74" s="21">
        <v>8297</v>
      </c>
      <c r="F74" s="21">
        <v>8157</v>
      </c>
      <c r="G74" s="21">
        <v>8576</v>
      </c>
      <c r="H74" s="21">
        <v>8209</v>
      </c>
      <c r="I74" s="21">
        <v>6524</v>
      </c>
      <c r="J74" s="21">
        <v>5053</v>
      </c>
      <c r="K74" s="21">
        <v>4923</v>
      </c>
      <c r="L74" s="25">
        <v>6673</v>
      </c>
      <c r="M74" s="25">
        <v>9834</v>
      </c>
      <c r="N74" s="25">
        <v>10194</v>
      </c>
      <c r="O74" s="25">
        <v>9863</v>
      </c>
      <c r="P74" s="25">
        <v>10142</v>
      </c>
      <c r="Q74" s="25">
        <v>9849</v>
      </c>
      <c r="R74" s="25">
        <v>10036</v>
      </c>
      <c r="S74" s="25">
        <v>9953</v>
      </c>
      <c r="T74" s="25">
        <v>9815</v>
      </c>
      <c r="U74" s="25">
        <v>9433</v>
      </c>
      <c r="V74" s="26">
        <v>9346</v>
      </c>
      <c r="W74" s="26">
        <v>10348</v>
      </c>
      <c r="X74" s="26">
        <v>9879</v>
      </c>
      <c r="Y74" s="26">
        <v>9078</v>
      </c>
      <c r="Z74" s="26">
        <v>9530</v>
      </c>
      <c r="AA74" s="26">
        <v>9573</v>
      </c>
      <c r="AB74" s="26">
        <v>9546</v>
      </c>
      <c r="AC74" s="26">
        <v>9106</v>
      </c>
      <c r="AD74" s="26">
        <v>9670</v>
      </c>
      <c r="AE74" s="26">
        <v>10721</v>
      </c>
      <c r="AF74" s="26">
        <v>10149</v>
      </c>
      <c r="AG74" s="26">
        <f>UMBRIA!AH281</f>
        <v>10291</v>
      </c>
      <c r="AH74" s="92"/>
      <c r="AI74" s="92"/>
      <c r="AJ74" s="92"/>
      <c r="AK74" s="92"/>
      <c r="AL74" s="92"/>
    </row>
    <row r="75" spans="1:38" ht="17" thickTop="1" thickBot="1">
      <c r="A75" s="30">
        <v>73</v>
      </c>
      <c r="B75" s="21">
        <v>6771</v>
      </c>
      <c r="C75" s="21">
        <v>6918</v>
      </c>
      <c r="D75" s="21">
        <v>7895</v>
      </c>
      <c r="E75" s="21">
        <v>7436</v>
      </c>
      <c r="F75" s="21">
        <v>8070</v>
      </c>
      <c r="G75" s="21">
        <v>7896</v>
      </c>
      <c r="H75" s="21">
        <v>8312</v>
      </c>
      <c r="I75" s="21">
        <v>7989</v>
      </c>
      <c r="J75" s="21">
        <v>6340</v>
      </c>
      <c r="K75" s="21">
        <v>4920</v>
      </c>
      <c r="L75" s="25">
        <v>4796</v>
      </c>
      <c r="M75" s="25">
        <v>6528</v>
      </c>
      <c r="N75" s="25">
        <v>9605</v>
      </c>
      <c r="O75" s="25">
        <v>9957</v>
      </c>
      <c r="P75" s="25">
        <v>9611</v>
      </c>
      <c r="Q75" s="25">
        <v>9875</v>
      </c>
      <c r="R75" s="25">
        <v>9645</v>
      </c>
      <c r="S75" s="25">
        <v>9779</v>
      </c>
      <c r="T75" s="25">
        <v>9713</v>
      </c>
      <c r="U75" s="25">
        <v>9585</v>
      </c>
      <c r="V75" s="26">
        <v>9223</v>
      </c>
      <c r="W75" s="26">
        <v>9161</v>
      </c>
      <c r="X75" s="26">
        <v>10179</v>
      </c>
      <c r="Y75" s="26">
        <v>9738</v>
      </c>
      <c r="Z75" s="26">
        <v>8910</v>
      </c>
      <c r="AA75" s="26">
        <v>9360</v>
      </c>
      <c r="AB75" s="26">
        <v>9444</v>
      </c>
      <c r="AC75" s="26">
        <v>9367</v>
      </c>
      <c r="AD75" s="26">
        <v>8973</v>
      </c>
      <c r="AE75" s="26">
        <v>9561</v>
      </c>
      <c r="AF75" s="26">
        <v>10427</v>
      </c>
      <c r="AG75" s="26">
        <f>UMBRIA!AH282</f>
        <v>9977</v>
      </c>
      <c r="AH75" s="92"/>
      <c r="AI75" s="92"/>
      <c r="AJ75" s="92"/>
      <c r="AK75" s="92"/>
      <c r="AL75" s="92"/>
    </row>
    <row r="76" spans="1:38" ht="17" thickTop="1" thickBot="1">
      <c r="A76" s="30">
        <v>74</v>
      </c>
      <c r="B76" s="21">
        <v>6074</v>
      </c>
      <c r="C76" s="21">
        <v>6496</v>
      </c>
      <c r="D76" s="21">
        <v>6624</v>
      </c>
      <c r="E76" s="21">
        <v>7626</v>
      </c>
      <c r="F76" s="21">
        <v>7164</v>
      </c>
      <c r="G76" s="21">
        <v>7786</v>
      </c>
      <c r="H76" s="21">
        <v>7609</v>
      </c>
      <c r="I76" s="21">
        <v>8032</v>
      </c>
      <c r="J76" s="21">
        <v>7741</v>
      </c>
      <c r="K76" s="21">
        <v>6152</v>
      </c>
      <c r="L76" s="25">
        <v>4768</v>
      </c>
      <c r="M76" s="25">
        <v>4661</v>
      </c>
      <c r="N76" s="25">
        <v>6334</v>
      </c>
      <c r="O76" s="25">
        <v>9363</v>
      </c>
      <c r="P76" s="25">
        <v>9711</v>
      </c>
      <c r="Q76" s="25">
        <v>9339</v>
      </c>
      <c r="R76" s="25">
        <v>9605</v>
      </c>
      <c r="S76" s="25">
        <v>9392</v>
      </c>
      <c r="T76" s="25">
        <v>9528</v>
      </c>
      <c r="U76" s="25">
        <v>9447</v>
      </c>
      <c r="V76" s="26">
        <v>9379</v>
      </c>
      <c r="W76" s="26">
        <v>9031</v>
      </c>
      <c r="X76" s="26">
        <v>8972</v>
      </c>
      <c r="Y76" s="26">
        <v>9987</v>
      </c>
      <c r="Z76" s="26">
        <v>9542</v>
      </c>
      <c r="AA76" s="26">
        <v>8742</v>
      </c>
      <c r="AB76" s="26">
        <v>9205</v>
      </c>
      <c r="AC76" s="26">
        <v>9270</v>
      </c>
      <c r="AD76" s="26">
        <v>9202</v>
      </c>
      <c r="AE76" s="26">
        <v>8829</v>
      </c>
      <c r="AF76" s="26">
        <v>9304</v>
      </c>
      <c r="AG76" s="26">
        <f>UMBRIA!AH283</f>
        <v>10260</v>
      </c>
      <c r="AH76" s="92"/>
      <c r="AI76" s="92"/>
      <c r="AJ76" s="92"/>
      <c r="AK76" s="92"/>
      <c r="AL76" s="92"/>
    </row>
    <row r="77" spans="1:38" ht="17" thickTop="1" thickBot="1">
      <c r="A77" s="30">
        <v>75</v>
      </c>
      <c r="B77" s="21">
        <v>5704</v>
      </c>
      <c r="C77" s="21">
        <v>5786</v>
      </c>
      <c r="D77" s="21">
        <v>6206</v>
      </c>
      <c r="E77" s="21">
        <v>6362</v>
      </c>
      <c r="F77" s="21">
        <v>7313</v>
      </c>
      <c r="G77" s="21">
        <v>6900</v>
      </c>
      <c r="H77" s="21">
        <v>7499</v>
      </c>
      <c r="I77" s="21">
        <v>7345</v>
      </c>
      <c r="J77" s="21">
        <v>7744</v>
      </c>
      <c r="K77" s="21">
        <v>7471</v>
      </c>
      <c r="L77" s="25">
        <v>5947</v>
      </c>
      <c r="M77" s="25">
        <v>4585</v>
      </c>
      <c r="N77" s="25">
        <v>4512</v>
      </c>
      <c r="O77" s="25">
        <v>6149</v>
      </c>
      <c r="P77" s="25">
        <v>9105</v>
      </c>
      <c r="Q77" s="25">
        <v>9445</v>
      </c>
      <c r="R77" s="25">
        <v>9079</v>
      </c>
      <c r="S77" s="25">
        <v>9321</v>
      </c>
      <c r="T77" s="25">
        <v>9112</v>
      </c>
      <c r="U77" s="25">
        <v>9259</v>
      </c>
      <c r="V77" s="26">
        <v>9178</v>
      </c>
      <c r="W77" s="26">
        <v>9176</v>
      </c>
      <c r="X77" s="26">
        <v>8796</v>
      </c>
      <c r="Y77" s="26">
        <v>8801</v>
      </c>
      <c r="Z77" s="26">
        <v>9765</v>
      </c>
      <c r="AA77" s="26">
        <v>9314</v>
      </c>
      <c r="AB77" s="26">
        <v>8545</v>
      </c>
      <c r="AC77" s="26">
        <v>8977</v>
      </c>
      <c r="AD77" s="26">
        <v>9069</v>
      </c>
      <c r="AE77" s="26">
        <v>9025</v>
      </c>
      <c r="AF77" s="26">
        <v>8554</v>
      </c>
      <c r="AG77" s="26">
        <f>UMBRIA!AH284</f>
        <v>9118</v>
      </c>
      <c r="AH77" s="92"/>
      <c r="AI77" s="92"/>
      <c r="AJ77" s="92"/>
      <c r="AK77" s="92"/>
      <c r="AL77" s="92"/>
    </row>
    <row r="78" spans="1:38" ht="17" thickTop="1" thickBot="1">
      <c r="A78" s="30">
        <v>76</v>
      </c>
      <c r="B78" s="21">
        <v>5143</v>
      </c>
      <c r="C78" s="21">
        <v>5408</v>
      </c>
      <c r="D78" s="21">
        <v>5505</v>
      </c>
      <c r="E78" s="21">
        <v>5930</v>
      </c>
      <c r="F78" s="21">
        <v>6076</v>
      </c>
      <c r="G78" s="21">
        <v>7007</v>
      </c>
      <c r="H78" s="21">
        <v>6600</v>
      </c>
      <c r="I78" s="21">
        <v>7226</v>
      </c>
      <c r="J78" s="21">
        <v>7044</v>
      </c>
      <c r="K78" s="21">
        <v>7440</v>
      </c>
      <c r="L78" s="25">
        <v>7177</v>
      </c>
      <c r="M78" s="25">
        <v>5728</v>
      </c>
      <c r="N78" s="25">
        <v>4439</v>
      </c>
      <c r="O78" s="25">
        <v>4352</v>
      </c>
      <c r="P78" s="25">
        <v>5921</v>
      </c>
      <c r="Q78" s="25">
        <v>8822</v>
      </c>
      <c r="R78" s="25">
        <v>9137</v>
      </c>
      <c r="S78" s="25">
        <v>8772</v>
      </c>
      <c r="T78" s="25">
        <v>9025</v>
      </c>
      <c r="U78" s="25">
        <v>8842</v>
      </c>
      <c r="V78" s="26">
        <v>8980</v>
      </c>
      <c r="W78" s="26">
        <v>8944</v>
      </c>
      <c r="X78" s="26">
        <v>8944</v>
      </c>
      <c r="Y78" s="26">
        <v>8560</v>
      </c>
      <c r="Z78" s="26">
        <v>8553</v>
      </c>
      <c r="AA78" s="26">
        <v>9522</v>
      </c>
      <c r="AB78" s="26">
        <v>9103</v>
      </c>
      <c r="AC78" s="26">
        <v>8337</v>
      </c>
      <c r="AD78" s="26">
        <v>8776</v>
      </c>
      <c r="AE78" s="26">
        <v>8900</v>
      </c>
      <c r="AF78" s="26">
        <v>8765</v>
      </c>
      <c r="AG78" s="26">
        <f>UMBRIA!AH285</f>
        <v>8374</v>
      </c>
      <c r="AH78" s="92"/>
      <c r="AI78" s="92"/>
      <c r="AJ78" s="92"/>
      <c r="AK78" s="92"/>
      <c r="AL78" s="92"/>
    </row>
    <row r="79" spans="1:38" ht="17" thickTop="1" thickBot="1">
      <c r="A79" s="30">
        <v>77</v>
      </c>
      <c r="B79" s="21">
        <v>4649</v>
      </c>
      <c r="C79" s="21">
        <v>4860</v>
      </c>
      <c r="D79" s="21">
        <v>5122</v>
      </c>
      <c r="E79" s="21">
        <v>5230</v>
      </c>
      <c r="F79" s="21">
        <v>5596</v>
      </c>
      <c r="G79" s="21">
        <v>5807</v>
      </c>
      <c r="H79" s="21">
        <v>6698</v>
      </c>
      <c r="I79" s="21">
        <v>6302</v>
      </c>
      <c r="J79" s="21">
        <v>6882</v>
      </c>
      <c r="K79" s="21">
        <v>6757</v>
      </c>
      <c r="L79" s="25">
        <v>7162</v>
      </c>
      <c r="M79" s="25">
        <v>6869</v>
      </c>
      <c r="N79" s="25">
        <v>5482</v>
      </c>
      <c r="O79" s="25">
        <v>4279</v>
      </c>
      <c r="P79" s="25">
        <v>4179</v>
      </c>
      <c r="Q79" s="25">
        <v>5668</v>
      </c>
      <c r="R79" s="25">
        <v>8492</v>
      </c>
      <c r="S79" s="25">
        <v>8780</v>
      </c>
      <c r="T79" s="25">
        <v>8464</v>
      </c>
      <c r="U79" s="25">
        <v>8727</v>
      </c>
      <c r="V79" s="26">
        <v>8546</v>
      </c>
      <c r="W79" s="26">
        <v>8701</v>
      </c>
      <c r="X79" s="26">
        <v>8692</v>
      </c>
      <c r="Y79" s="26">
        <v>8718</v>
      </c>
      <c r="Z79" s="26">
        <v>8267</v>
      </c>
      <c r="AA79" s="26">
        <v>8294</v>
      </c>
      <c r="AB79" s="26">
        <v>9247</v>
      </c>
      <c r="AC79" s="26">
        <v>8833</v>
      </c>
      <c r="AD79" s="26">
        <v>8105</v>
      </c>
      <c r="AE79" s="26">
        <v>8553</v>
      </c>
      <c r="AF79" s="26">
        <v>8602</v>
      </c>
      <c r="AG79" s="26">
        <f>UMBRIA!AH286</f>
        <v>8555</v>
      </c>
      <c r="AH79" s="92"/>
      <c r="AI79" s="92"/>
      <c r="AJ79" s="92"/>
      <c r="AK79" s="92"/>
      <c r="AL79" s="92"/>
    </row>
    <row r="80" spans="1:38" ht="17" thickTop="1" thickBot="1">
      <c r="A80" s="30">
        <v>78</v>
      </c>
      <c r="B80" s="21">
        <v>3928</v>
      </c>
      <c r="C80" s="21">
        <v>4346</v>
      </c>
      <c r="D80" s="21">
        <v>4570</v>
      </c>
      <c r="E80" s="21">
        <v>4831</v>
      </c>
      <c r="F80" s="21">
        <v>4910</v>
      </c>
      <c r="G80" s="21">
        <v>5294</v>
      </c>
      <c r="H80" s="21">
        <v>5501</v>
      </c>
      <c r="I80" s="21">
        <v>6392</v>
      </c>
      <c r="J80" s="21">
        <v>5984</v>
      </c>
      <c r="K80" s="21">
        <v>6554</v>
      </c>
      <c r="L80" s="25">
        <v>6459</v>
      </c>
      <c r="M80" s="25">
        <v>6813</v>
      </c>
      <c r="N80" s="25">
        <v>6530</v>
      </c>
      <c r="O80" s="25">
        <v>5246</v>
      </c>
      <c r="P80" s="25">
        <v>4117</v>
      </c>
      <c r="Q80" s="25">
        <v>3989</v>
      </c>
      <c r="R80" s="25">
        <v>5470</v>
      </c>
      <c r="S80" s="25">
        <v>8152</v>
      </c>
      <c r="T80" s="25">
        <v>8438</v>
      </c>
      <c r="U80" s="25">
        <v>8166</v>
      </c>
      <c r="V80" s="26">
        <v>8349</v>
      </c>
      <c r="W80" s="26">
        <v>8262</v>
      </c>
      <c r="X80" s="26">
        <v>8402</v>
      </c>
      <c r="Y80" s="26">
        <v>8413</v>
      </c>
      <c r="Z80" s="26">
        <v>8421</v>
      </c>
      <c r="AA80" s="26">
        <v>8018</v>
      </c>
      <c r="AB80" s="26">
        <v>8026</v>
      </c>
      <c r="AC80" s="26">
        <v>8919</v>
      </c>
      <c r="AD80" s="26">
        <v>8575</v>
      </c>
      <c r="AE80" s="26">
        <v>7907</v>
      </c>
      <c r="AF80" s="26">
        <v>8255</v>
      </c>
      <c r="AG80" s="26">
        <f>UMBRIA!AH287</f>
        <v>8375</v>
      </c>
      <c r="AH80" s="92"/>
      <c r="AI80" s="92"/>
      <c r="AJ80" s="92"/>
      <c r="AK80" s="92"/>
      <c r="AL80" s="92"/>
    </row>
    <row r="81" spans="1:88" ht="17" thickTop="1" thickBot="1">
      <c r="A81" s="30">
        <v>79</v>
      </c>
      <c r="B81" s="21">
        <v>3996</v>
      </c>
      <c r="C81" s="21">
        <v>3675</v>
      </c>
      <c r="D81" s="21">
        <v>4000</v>
      </c>
      <c r="E81" s="21">
        <v>4257</v>
      </c>
      <c r="F81" s="21">
        <v>4523</v>
      </c>
      <c r="G81" s="21">
        <v>4634</v>
      </c>
      <c r="H81" s="21">
        <v>4972</v>
      </c>
      <c r="I81" s="21">
        <v>5128</v>
      </c>
      <c r="J81" s="21">
        <v>6069</v>
      </c>
      <c r="K81" s="21">
        <v>5662</v>
      </c>
      <c r="L81" s="25">
        <v>6251</v>
      </c>
      <c r="M81" s="25">
        <v>6134</v>
      </c>
      <c r="N81" s="25">
        <v>6462</v>
      </c>
      <c r="O81" s="25">
        <v>6195</v>
      </c>
      <c r="P81" s="25">
        <v>4970</v>
      </c>
      <c r="Q81" s="25">
        <v>3896</v>
      </c>
      <c r="R81" s="25">
        <v>3824</v>
      </c>
      <c r="S81" s="25">
        <v>5201</v>
      </c>
      <c r="T81" s="25">
        <v>7793</v>
      </c>
      <c r="U81" s="25">
        <v>8087</v>
      </c>
      <c r="V81" s="26">
        <v>7779</v>
      </c>
      <c r="W81" s="26">
        <v>7996</v>
      </c>
      <c r="X81" s="26">
        <v>7971</v>
      </c>
      <c r="Y81" s="26">
        <v>8152</v>
      </c>
      <c r="Z81" s="26">
        <v>8096</v>
      </c>
      <c r="AA81" s="26">
        <v>8110</v>
      </c>
      <c r="AB81" s="26">
        <v>7729</v>
      </c>
      <c r="AC81" s="26">
        <v>7768</v>
      </c>
      <c r="AD81" s="26">
        <v>8586</v>
      </c>
      <c r="AE81" s="26">
        <v>8256</v>
      </c>
      <c r="AF81" s="26">
        <v>7603</v>
      </c>
      <c r="AG81" s="26">
        <f>UMBRIA!AH288</f>
        <v>7966</v>
      </c>
      <c r="AH81" s="92"/>
      <c r="AI81" s="92"/>
      <c r="AJ81" s="92"/>
      <c r="AK81" s="92"/>
      <c r="AL81" s="92"/>
    </row>
    <row r="82" spans="1:88" ht="17" thickTop="1" thickBot="1">
      <c r="A82" s="30">
        <v>80</v>
      </c>
      <c r="B82" s="21">
        <v>3347</v>
      </c>
      <c r="C82" s="21">
        <v>3713</v>
      </c>
      <c r="D82" s="21">
        <v>3384</v>
      </c>
      <c r="E82" s="21">
        <v>3732</v>
      </c>
      <c r="F82" s="21">
        <v>3979</v>
      </c>
      <c r="G82" s="21">
        <v>4194</v>
      </c>
      <c r="H82" s="21">
        <v>4308</v>
      </c>
      <c r="I82" s="21">
        <v>4645</v>
      </c>
      <c r="J82" s="21">
        <v>4837</v>
      </c>
      <c r="K82" s="21">
        <v>5735</v>
      </c>
      <c r="L82" s="25">
        <v>5395</v>
      </c>
      <c r="M82" s="25">
        <v>5905</v>
      </c>
      <c r="N82" s="25">
        <v>5814</v>
      </c>
      <c r="O82" s="25">
        <v>6119</v>
      </c>
      <c r="P82" s="25">
        <v>5884</v>
      </c>
      <c r="Q82" s="25">
        <v>4694</v>
      </c>
      <c r="R82" s="25">
        <v>3717</v>
      </c>
      <c r="S82" s="25">
        <v>3638</v>
      </c>
      <c r="T82" s="25">
        <v>4962</v>
      </c>
      <c r="U82" s="25">
        <v>7448</v>
      </c>
      <c r="V82" s="26">
        <v>7704</v>
      </c>
      <c r="W82" s="26">
        <v>7452</v>
      </c>
      <c r="X82" s="26">
        <v>7696</v>
      </c>
      <c r="Y82" s="26">
        <v>7638</v>
      </c>
      <c r="Z82" s="26">
        <v>7780</v>
      </c>
      <c r="AA82" s="26">
        <v>7794</v>
      </c>
      <c r="AB82" s="26">
        <v>7781</v>
      </c>
      <c r="AC82" s="26">
        <v>7422</v>
      </c>
      <c r="AD82" s="26">
        <v>7458</v>
      </c>
      <c r="AE82" s="26">
        <v>8272</v>
      </c>
      <c r="AF82" s="26">
        <v>7890</v>
      </c>
      <c r="AG82" s="26">
        <f>UMBRIA!AH289</f>
        <v>7306</v>
      </c>
      <c r="AH82" s="92"/>
      <c r="AI82" s="92"/>
      <c r="AJ82" s="92"/>
      <c r="AK82" s="92"/>
      <c r="AL82" s="92"/>
    </row>
    <row r="83" spans="1:88" ht="17" thickTop="1" thickBot="1">
      <c r="A83" s="30">
        <v>81</v>
      </c>
      <c r="B83" s="21">
        <v>3001</v>
      </c>
      <c r="C83" s="21">
        <v>3077</v>
      </c>
      <c r="D83" s="21">
        <v>3374</v>
      </c>
      <c r="E83" s="21">
        <v>3124</v>
      </c>
      <c r="F83" s="21">
        <v>3452</v>
      </c>
      <c r="G83" s="21">
        <v>3699</v>
      </c>
      <c r="H83" s="21">
        <v>3915</v>
      </c>
      <c r="I83" s="21">
        <v>4007</v>
      </c>
      <c r="J83" s="21">
        <v>4341</v>
      </c>
      <c r="K83" s="21">
        <v>4520</v>
      </c>
      <c r="L83" s="25">
        <v>5322</v>
      </c>
      <c r="M83" s="25">
        <v>5060</v>
      </c>
      <c r="N83" s="25">
        <v>5514</v>
      </c>
      <c r="O83" s="25">
        <v>5464</v>
      </c>
      <c r="P83" s="25">
        <v>5761</v>
      </c>
      <c r="Q83" s="25">
        <v>5532</v>
      </c>
      <c r="R83" s="25">
        <v>4390</v>
      </c>
      <c r="S83" s="25">
        <v>3486</v>
      </c>
      <c r="T83" s="25">
        <v>3452</v>
      </c>
      <c r="U83" s="25">
        <v>4679</v>
      </c>
      <c r="V83" s="26">
        <v>7039</v>
      </c>
      <c r="W83" s="26">
        <v>7297</v>
      </c>
      <c r="X83" s="26">
        <v>7072</v>
      </c>
      <c r="Y83" s="26">
        <v>7323</v>
      </c>
      <c r="Z83" s="26">
        <v>7264</v>
      </c>
      <c r="AA83" s="26">
        <v>7411</v>
      </c>
      <c r="AB83" s="26">
        <v>7471</v>
      </c>
      <c r="AC83" s="26">
        <v>7413</v>
      </c>
      <c r="AD83" s="26">
        <v>7128</v>
      </c>
      <c r="AE83" s="26">
        <v>7122</v>
      </c>
      <c r="AF83" s="26">
        <v>7826</v>
      </c>
      <c r="AG83" s="26">
        <f>UMBRIA!AH290</f>
        <v>7543</v>
      </c>
      <c r="AH83" s="92"/>
      <c r="AI83" s="92"/>
      <c r="AJ83" s="92"/>
      <c r="AK83" s="92"/>
      <c r="AL83" s="92"/>
    </row>
    <row r="84" spans="1:88" ht="17" thickTop="1" thickBot="1">
      <c r="A84" s="30">
        <v>82</v>
      </c>
      <c r="B84" s="21">
        <v>2655</v>
      </c>
      <c r="C84" s="21">
        <v>2722</v>
      </c>
      <c r="D84" s="21">
        <v>2804</v>
      </c>
      <c r="E84" s="21">
        <v>3091</v>
      </c>
      <c r="F84" s="21">
        <v>2853</v>
      </c>
      <c r="G84" s="21">
        <v>3141</v>
      </c>
      <c r="H84" s="21">
        <v>3396</v>
      </c>
      <c r="I84" s="21">
        <v>3601</v>
      </c>
      <c r="J84" s="21">
        <v>3692</v>
      </c>
      <c r="K84" s="21">
        <v>4025</v>
      </c>
      <c r="L84" s="25">
        <v>4210</v>
      </c>
      <c r="M84" s="25">
        <v>4916</v>
      </c>
      <c r="N84" s="25">
        <v>4742</v>
      </c>
      <c r="O84" s="25">
        <v>5162</v>
      </c>
      <c r="P84" s="25">
        <v>5119</v>
      </c>
      <c r="Q84" s="25">
        <v>5370</v>
      </c>
      <c r="R84" s="25">
        <v>5200</v>
      </c>
      <c r="S84" s="25">
        <v>4067</v>
      </c>
      <c r="T84" s="25">
        <v>3251</v>
      </c>
      <c r="U84" s="25">
        <v>3230</v>
      </c>
      <c r="V84" s="26">
        <v>4426</v>
      </c>
      <c r="W84" s="26">
        <v>6613</v>
      </c>
      <c r="X84" s="26">
        <v>6897</v>
      </c>
      <c r="Y84" s="26">
        <v>6706</v>
      </c>
      <c r="Z84" s="26">
        <v>6923</v>
      </c>
      <c r="AA84" s="26">
        <v>6922</v>
      </c>
      <c r="AB84" s="26">
        <v>6996</v>
      </c>
      <c r="AC84" s="26">
        <v>7053</v>
      </c>
      <c r="AD84" s="26">
        <v>7044</v>
      </c>
      <c r="AE84" s="26">
        <v>6741</v>
      </c>
      <c r="AF84" s="26">
        <v>6706</v>
      </c>
      <c r="AG84" s="26">
        <f>UMBRIA!AH291</f>
        <v>7416</v>
      </c>
      <c r="AH84" s="92"/>
      <c r="AI84" s="92"/>
      <c r="AJ84" s="92"/>
      <c r="AK84" s="92"/>
      <c r="AL84" s="92"/>
    </row>
    <row r="85" spans="1:88" ht="17" thickTop="1" thickBot="1">
      <c r="A85" s="30">
        <v>83</v>
      </c>
      <c r="B85" s="21">
        <v>2307</v>
      </c>
      <c r="C85" s="21">
        <v>2375</v>
      </c>
      <c r="D85" s="21">
        <v>2435</v>
      </c>
      <c r="E85" s="21">
        <v>2561</v>
      </c>
      <c r="F85" s="21">
        <v>2796</v>
      </c>
      <c r="G85" s="21">
        <v>2581</v>
      </c>
      <c r="H85" s="21">
        <v>2843</v>
      </c>
      <c r="I85" s="21">
        <v>3092</v>
      </c>
      <c r="J85" s="21">
        <v>3292</v>
      </c>
      <c r="K85" s="21">
        <v>3354</v>
      </c>
      <c r="L85" s="25">
        <v>3570</v>
      </c>
      <c r="M85" s="25">
        <v>3840</v>
      </c>
      <c r="N85" s="25">
        <v>4526</v>
      </c>
      <c r="O85" s="25">
        <v>4373</v>
      </c>
      <c r="P85" s="25">
        <v>4762</v>
      </c>
      <c r="Q85" s="25">
        <v>4765</v>
      </c>
      <c r="R85" s="25">
        <v>4987</v>
      </c>
      <c r="S85" s="25">
        <v>4792</v>
      </c>
      <c r="T85" s="25">
        <v>3715</v>
      </c>
      <c r="U85" s="25">
        <v>3019</v>
      </c>
      <c r="V85" s="26">
        <v>3036</v>
      </c>
      <c r="W85" s="26">
        <v>4160</v>
      </c>
      <c r="X85" s="26">
        <v>6191</v>
      </c>
      <c r="Y85" s="26">
        <v>6487</v>
      </c>
      <c r="Z85" s="26">
        <v>6269</v>
      </c>
      <c r="AA85" s="26">
        <v>6482</v>
      </c>
      <c r="AB85" s="26">
        <v>6468</v>
      </c>
      <c r="AC85" s="26">
        <v>6517</v>
      </c>
      <c r="AD85" s="26">
        <v>6589</v>
      </c>
      <c r="AE85" s="26">
        <v>6626</v>
      </c>
      <c r="AF85" s="26">
        <v>6313</v>
      </c>
      <c r="AG85" s="26">
        <f>UMBRIA!AH292</f>
        <v>6309</v>
      </c>
      <c r="AH85" s="92"/>
      <c r="AI85" s="92"/>
      <c r="AJ85" s="92"/>
      <c r="AK85" s="92"/>
      <c r="AL85" s="92"/>
    </row>
    <row r="86" spans="1:88" ht="17" thickTop="1" thickBot="1">
      <c r="A86" s="30">
        <v>84</v>
      </c>
      <c r="B86" s="21">
        <v>1959</v>
      </c>
      <c r="C86" s="21">
        <v>2049</v>
      </c>
      <c r="D86" s="21">
        <v>2094</v>
      </c>
      <c r="E86" s="21">
        <v>2160</v>
      </c>
      <c r="F86" s="21">
        <v>2315</v>
      </c>
      <c r="G86" s="21">
        <v>2475</v>
      </c>
      <c r="H86" s="21">
        <v>2338</v>
      </c>
      <c r="I86" s="21">
        <v>2574</v>
      </c>
      <c r="J86" s="21">
        <v>2811</v>
      </c>
      <c r="K86" s="21">
        <v>2963</v>
      </c>
      <c r="L86" s="25">
        <v>3074</v>
      </c>
      <c r="M86" s="25">
        <v>3257</v>
      </c>
      <c r="N86" s="25">
        <v>3507</v>
      </c>
      <c r="O86" s="25">
        <v>4157</v>
      </c>
      <c r="P86" s="25">
        <v>3998</v>
      </c>
      <c r="Q86" s="25">
        <v>4407</v>
      </c>
      <c r="R86" s="25">
        <v>4401</v>
      </c>
      <c r="S86" s="25">
        <v>4586</v>
      </c>
      <c r="T86" s="25">
        <v>4409</v>
      </c>
      <c r="U86" s="25">
        <v>3455</v>
      </c>
      <c r="V86" s="26">
        <v>2821</v>
      </c>
      <c r="W86" s="26">
        <v>2846</v>
      </c>
      <c r="X86" s="26">
        <v>3835</v>
      </c>
      <c r="Y86" s="26">
        <v>5736</v>
      </c>
      <c r="Z86" s="26">
        <v>6010</v>
      </c>
      <c r="AA86" s="26">
        <v>5814</v>
      </c>
      <c r="AB86" s="26">
        <v>6031</v>
      </c>
      <c r="AC86" s="26">
        <v>6000</v>
      </c>
      <c r="AD86" s="26">
        <v>6055</v>
      </c>
      <c r="AE86" s="26">
        <v>6169</v>
      </c>
      <c r="AF86" s="26">
        <v>6121</v>
      </c>
      <c r="AG86" s="26">
        <f>UMBRIA!AH293</f>
        <v>5877</v>
      </c>
      <c r="AH86" s="92"/>
      <c r="AI86" s="92"/>
      <c r="AJ86" s="92"/>
      <c r="AK86" s="92"/>
      <c r="AL86" s="92"/>
    </row>
    <row r="87" spans="1:88" ht="17" thickTop="1" thickBot="1">
      <c r="A87" s="30" t="s">
        <v>7</v>
      </c>
      <c r="B87" s="21">
        <v>7867</v>
      </c>
      <c r="C87" s="21">
        <v>8134</v>
      </c>
      <c r="D87" s="21">
        <v>8330</v>
      </c>
      <c r="E87" s="21">
        <v>8671</v>
      </c>
      <c r="F87" s="21">
        <v>8952</v>
      </c>
      <c r="G87" s="21">
        <v>9462</v>
      </c>
      <c r="H87" s="21">
        <v>10067</v>
      </c>
      <c r="I87" s="21">
        <v>10473</v>
      </c>
      <c r="J87" s="21">
        <v>11097</v>
      </c>
      <c r="K87" s="21">
        <v>11888</v>
      </c>
      <c r="L87" s="25">
        <v>12077</v>
      </c>
      <c r="M87" s="25">
        <v>12842</v>
      </c>
      <c r="N87" s="25">
        <v>13555</v>
      </c>
      <c r="O87" s="25">
        <v>14545</v>
      </c>
      <c r="P87" s="25">
        <v>16087</v>
      </c>
      <c r="Q87" s="25">
        <v>17337</v>
      </c>
      <c r="R87" s="25">
        <v>18797</v>
      </c>
      <c r="S87" s="25">
        <v>19946</v>
      </c>
      <c r="T87" s="25">
        <v>21267</v>
      </c>
      <c r="U87" s="25">
        <v>22338</v>
      </c>
      <c r="V87" s="26">
        <v>22309</v>
      </c>
      <c r="W87" s="26">
        <v>21647</v>
      </c>
      <c r="X87" s="26">
        <v>20739</v>
      </c>
      <c r="Y87" s="26">
        <v>21318</v>
      </c>
      <c r="Z87" s="26">
        <v>23154</v>
      </c>
      <c r="AA87" s="26">
        <v>25326</v>
      </c>
      <c r="AB87" s="26">
        <v>27090</v>
      </c>
      <c r="AC87" s="26">
        <v>28732</v>
      </c>
      <c r="AD87" s="26">
        <v>30402</v>
      </c>
      <c r="AE87" s="26">
        <v>32054</v>
      </c>
      <c r="AF87" s="26">
        <v>33564</v>
      </c>
      <c r="AG87" s="26">
        <f>UMBRIA!AH294</f>
        <v>34449</v>
      </c>
      <c r="AH87" s="92"/>
      <c r="AI87" s="92"/>
      <c r="AJ87" s="92"/>
      <c r="AK87" s="92"/>
      <c r="AL87" s="92"/>
    </row>
    <row r="88" spans="1:88" s="104" customFormat="1" ht="17" thickTop="1" thickBot="1">
      <c r="A88" s="99" t="s">
        <v>36</v>
      </c>
      <c r="B88" s="98">
        <v>807202</v>
      </c>
      <c r="C88" s="98">
        <v>807665</v>
      </c>
      <c r="D88" s="98">
        <v>807956</v>
      </c>
      <c r="E88" s="98">
        <v>808293</v>
      </c>
      <c r="F88" s="98">
        <v>808119</v>
      </c>
      <c r="G88" s="98">
        <v>808289</v>
      </c>
      <c r="H88" s="98">
        <v>807843</v>
      </c>
      <c r="I88" s="98">
        <v>808830</v>
      </c>
      <c r="J88" s="98">
        <v>809605</v>
      </c>
      <c r="K88" s="98">
        <v>810623</v>
      </c>
      <c r="L88" s="100">
        <v>811501</v>
      </c>
      <c r="M88" s="100">
        <v>810880</v>
      </c>
      <c r="N88" s="100">
        <v>812447</v>
      </c>
      <c r="O88" s="100">
        <v>813658</v>
      </c>
      <c r="P88" s="100">
        <v>814159</v>
      </c>
      <c r="Q88" s="100">
        <v>816100</v>
      </c>
      <c r="R88" s="100">
        <v>817643</v>
      </c>
      <c r="S88" s="100">
        <v>818734</v>
      </c>
      <c r="T88" s="100">
        <v>820835</v>
      </c>
      <c r="U88" s="100">
        <v>824187</v>
      </c>
      <c r="V88" s="101">
        <v>826104</v>
      </c>
      <c r="W88" s="101">
        <v>830302</v>
      </c>
      <c r="X88" s="101">
        <v>840567</v>
      </c>
      <c r="Y88" s="101">
        <v>848070</v>
      </c>
      <c r="Z88" s="101">
        <v>853259</v>
      </c>
      <c r="AA88" s="101">
        <v>856151</v>
      </c>
      <c r="AB88" s="101">
        <v>866930</v>
      </c>
      <c r="AC88" s="101">
        <v>875261</v>
      </c>
      <c r="AD88" s="101">
        <v>880202</v>
      </c>
      <c r="AE88" s="101">
        <v>884010</v>
      </c>
      <c r="AF88" s="101">
        <v>883215</v>
      </c>
      <c r="AG88" s="26">
        <f>UMBRIA!AH295</f>
        <v>886239</v>
      </c>
      <c r="AH88" s="92"/>
      <c r="AI88" s="92"/>
      <c r="AJ88" s="92"/>
      <c r="AK88" s="92"/>
      <c r="AL88" s="92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</row>
    <row r="89" spans="1:88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88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88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88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88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</row>
    <row r="94" spans="1:88" ht="22" thickTop="1" thickBot="1">
      <c r="A94" s="20" t="s">
        <v>18</v>
      </c>
      <c r="B94" s="21">
        <f>SUM(B2:B6)</f>
        <v>41158</v>
      </c>
      <c r="C94" s="21">
        <f t="shared" ref="C94:AE94" si="0">SUM(C2:C6)</f>
        <v>39531</v>
      </c>
      <c r="D94" s="21">
        <f t="shared" si="0"/>
        <v>38433</v>
      </c>
      <c r="E94" s="21">
        <f t="shared" si="0"/>
        <v>37187</v>
      </c>
      <c r="F94" s="21">
        <f t="shared" si="0"/>
        <v>36359</v>
      </c>
      <c r="G94" s="21">
        <f t="shared" si="0"/>
        <v>35308</v>
      </c>
      <c r="H94" s="21">
        <f t="shared" si="0"/>
        <v>34356</v>
      </c>
      <c r="I94" s="21">
        <f t="shared" si="0"/>
        <v>33599</v>
      </c>
      <c r="J94" s="21">
        <f t="shared" si="0"/>
        <v>33396</v>
      </c>
      <c r="K94" s="21">
        <f t="shared" si="0"/>
        <v>32918</v>
      </c>
      <c r="L94" s="21">
        <f t="shared" si="0"/>
        <v>31288</v>
      </c>
      <c r="M94" s="21">
        <f t="shared" si="0"/>
        <v>31863</v>
      </c>
      <c r="N94" s="21">
        <f t="shared" si="0"/>
        <v>31903</v>
      </c>
      <c r="O94" s="21">
        <f t="shared" si="0"/>
        <v>31862</v>
      </c>
      <c r="P94" s="21">
        <f t="shared" si="0"/>
        <v>31951</v>
      </c>
      <c r="Q94" s="21">
        <f t="shared" si="0"/>
        <v>32119</v>
      </c>
      <c r="R94" s="21">
        <f t="shared" si="0"/>
        <v>31849</v>
      </c>
      <c r="S94" s="21">
        <f t="shared" si="0"/>
        <v>31776</v>
      </c>
      <c r="T94" s="21">
        <f t="shared" si="0"/>
        <v>32126</v>
      </c>
      <c r="U94" s="21">
        <f t="shared" si="0"/>
        <v>32553</v>
      </c>
      <c r="V94" s="21">
        <f t="shared" si="0"/>
        <v>32748</v>
      </c>
      <c r="W94" s="21">
        <f t="shared" si="0"/>
        <v>33732</v>
      </c>
      <c r="X94" s="21">
        <f t="shared" si="0"/>
        <v>34692</v>
      </c>
      <c r="Y94" s="21">
        <f t="shared" si="0"/>
        <v>35648</v>
      </c>
      <c r="Z94" s="21">
        <f t="shared" si="0"/>
        <v>36630</v>
      </c>
      <c r="AA94" s="21">
        <f t="shared" si="0"/>
        <v>37507</v>
      </c>
      <c r="AB94" s="21">
        <f t="shared" si="0"/>
        <v>38562</v>
      </c>
      <c r="AC94" s="21">
        <f t="shared" si="0"/>
        <v>39513</v>
      </c>
      <c r="AD94" s="21">
        <f t="shared" si="0"/>
        <v>39750</v>
      </c>
      <c r="AE94" s="21">
        <f t="shared" si="0"/>
        <v>39736</v>
      </c>
      <c r="AF94" s="21">
        <f t="shared" ref="AF94:AG94" si="1">SUM(AF2:AF6)</f>
        <v>39284</v>
      </c>
      <c r="AG94" s="21">
        <f t="shared" si="1"/>
        <v>38813</v>
      </c>
      <c r="AH94" s="92"/>
      <c r="AI94" s="92"/>
      <c r="AJ94" s="92"/>
      <c r="AK94" s="92"/>
      <c r="AL94" s="92"/>
    </row>
    <row r="95" spans="1:88" ht="22" thickTop="1" thickBot="1">
      <c r="A95" s="20" t="s">
        <v>19</v>
      </c>
      <c r="B95" s="21">
        <f>SUM(B7:B11)</f>
        <v>50339</v>
      </c>
      <c r="C95" s="21">
        <f t="shared" ref="C95:AE95" si="2">SUM(C7:C11)</f>
        <v>49159</v>
      </c>
      <c r="D95" s="21">
        <f t="shared" si="2"/>
        <v>47546</v>
      </c>
      <c r="E95" s="21">
        <f t="shared" si="2"/>
        <v>45344</v>
      </c>
      <c r="F95" s="21">
        <f t="shared" si="2"/>
        <v>43175</v>
      </c>
      <c r="G95" s="21">
        <f t="shared" si="2"/>
        <v>41323</v>
      </c>
      <c r="H95" s="21">
        <f t="shared" si="2"/>
        <v>39689</v>
      </c>
      <c r="I95" s="21">
        <f t="shared" si="2"/>
        <v>38650</v>
      </c>
      <c r="J95" s="21">
        <f t="shared" si="2"/>
        <v>37551</v>
      </c>
      <c r="K95" s="21">
        <f t="shared" si="2"/>
        <v>36768</v>
      </c>
      <c r="L95" s="21">
        <f t="shared" si="2"/>
        <v>34833</v>
      </c>
      <c r="M95" s="21">
        <f t="shared" si="2"/>
        <v>34059</v>
      </c>
      <c r="N95" s="21">
        <f t="shared" si="2"/>
        <v>33334</v>
      </c>
      <c r="O95" s="21">
        <f t="shared" si="2"/>
        <v>33199</v>
      </c>
      <c r="P95" s="21">
        <f t="shared" si="2"/>
        <v>32805</v>
      </c>
      <c r="Q95" s="21">
        <f t="shared" si="2"/>
        <v>32904</v>
      </c>
      <c r="R95" s="21">
        <f t="shared" si="2"/>
        <v>33581</v>
      </c>
      <c r="S95" s="21">
        <f t="shared" si="2"/>
        <v>33604</v>
      </c>
      <c r="T95" s="21">
        <f t="shared" si="2"/>
        <v>33495</v>
      </c>
      <c r="U95" s="21">
        <f t="shared" si="2"/>
        <v>33443</v>
      </c>
      <c r="V95" s="21">
        <f t="shared" si="2"/>
        <v>33234</v>
      </c>
      <c r="W95" s="21">
        <f t="shared" si="2"/>
        <v>33079</v>
      </c>
      <c r="X95" s="21">
        <f t="shared" si="2"/>
        <v>33302</v>
      </c>
      <c r="Y95" s="21">
        <f t="shared" si="2"/>
        <v>33840</v>
      </c>
      <c r="Z95" s="21">
        <f t="shared" si="2"/>
        <v>34663</v>
      </c>
      <c r="AA95" s="21">
        <f t="shared" si="2"/>
        <v>35154</v>
      </c>
      <c r="AB95" s="21">
        <f t="shared" si="2"/>
        <v>36189</v>
      </c>
      <c r="AC95" s="21">
        <f t="shared" si="2"/>
        <v>36848</v>
      </c>
      <c r="AD95" s="21">
        <f t="shared" si="2"/>
        <v>37493</v>
      </c>
      <c r="AE95" s="21">
        <f t="shared" si="2"/>
        <v>38044</v>
      </c>
      <c r="AF95" s="21">
        <f t="shared" ref="AF95:AG95" si="3">SUM(AF7:AF11)</f>
        <v>38712</v>
      </c>
      <c r="AG95" s="21">
        <f t="shared" si="3"/>
        <v>39365</v>
      </c>
      <c r="AH95" s="92"/>
      <c r="AI95" s="92"/>
      <c r="AJ95" s="92"/>
      <c r="AK95" s="92"/>
      <c r="AL95" s="92"/>
    </row>
    <row r="96" spans="1:88" ht="22" thickTop="1" thickBot="1">
      <c r="A96" s="20" t="s">
        <v>20</v>
      </c>
      <c r="B96" s="21">
        <f>SUM(B12:B16)</f>
        <v>53308</v>
      </c>
      <c r="C96" s="21">
        <f t="shared" ref="C96:AE96" si="4">SUM(C12:C16)</f>
        <v>53116</v>
      </c>
      <c r="D96" s="21">
        <f t="shared" si="4"/>
        <v>52857</v>
      </c>
      <c r="E96" s="21">
        <f t="shared" si="4"/>
        <v>52451</v>
      </c>
      <c r="F96" s="21">
        <f t="shared" si="4"/>
        <v>52055</v>
      </c>
      <c r="G96" s="21">
        <f t="shared" si="4"/>
        <v>51033</v>
      </c>
      <c r="H96" s="21">
        <f t="shared" si="4"/>
        <v>49658</v>
      </c>
      <c r="I96" s="21">
        <f t="shared" si="4"/>
        <v>47972</v>
      </c>
      <c r="J96" s="21">
        <f t="shared" si="4"/>
        <v>45653</v>
      </c>
      <c r="K96" s="21">
        <f t="shared" si="4"/>
        <v>43491</v>
      </c>
      <c r="L96" s="21">
        <f t="shared" si="4"/>
        <v>41371</v>
      </c>
      <c r="M96" s="21">
        <f t="shared" si="4"/>
        <v>39726</v>
      </c>
      <c r="N96" s="21">
        <f t="shared" si="4"/>
        <v>38772</v>
      </c>
      <c r="O96" s="21">
        <f t="shared" si="4"/>
        <v>37794</v>
      </c>
      <c r="P96" s="21">
        <f t="shared" si="4"/>
        <v>37055</v>
      </c>
      <c r="Q96" s="21">
        <f t="shared" si="4"/>
        <v>36234</v>
      </c>
      <c r="R96" s="21">
        <f t="shared" si="4"/>
        <v>35457</v>
      </c>
      <c r="S96" s="21">
        <f t="shared" si="4"/>
        <v>34940</v>
      </c>
      <c r="T96" s="21">
        <f t="shared" si="4"/>
        <v>35080</v>
      </c>
      <c r="U96" s="21">
        <f t="shared" si="4"/>
        <v>35079</v>
      </c>
      <c r="V96" s="21">
        <f t="shared" si="4"/>
        <v>35213</v>
      </c>
      <c r="W96" s="21">
        <f t="shared" si="4"/>
        <v>35775</v>
      </c>
      <c r="X96" s="21">
        <f t="shared" si="4"/>
        <v>35583</v>
      </c>
      <c r="Y96" s="21">
        <f t="shared" si="4"/>
        <v>35533</v>
      </c>
      <c r="Z96" s="21">
        <f t="shared" si="4"/>
        <v>35640</v>
      </c>
      <c r="AA96" s="21">
        <f t="shared" si="4"/>
        <v>35638</v>
      </c>
      <c r="AB96" s="21">
        <f t="shared" si="4"/>
        <v>35677</v>
      </c>
      <c r="AC96" s="21">
        <f t="shared" si="4"/>
        <v>36046</v>
      </c>
      <c r="AD96" s="21">
        <f t="shared" si="4"/>
        <v>36589</v>
      </c>
      <c r="AE96" s="21">
        <f t="shared" si="4"/>
        <v>37061</v>
      </c>
      <c r="AF96" s="21">
        <f t="shared" ref="AF96:AG96" si="5">SUM(AF12:AF16)</f>
        <v>37243</v>
      </c>
      <c r="AG96" s="21">
        <f t="shared" si="5"/>
        <v>37732</v>
      </c>
      <c r="AH96" s="92"/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56751</v>
      </c>
      <c r="C97" s="21">
        <f t="shared" ref="C97:AE97" si="6">SUM(C17:C21)</f>
        <v>56600</v>
      </c>
      <c r="D97" s="21">
        <f t="shared" si="6"/>
        <v>56372</v>
      </c>
      <c r="E97" s="21">
        <f t="shared" si="6"/>
        <v>55571</v>
      </c>
      <c r="F97" s="21">
        <f t="shared" si="6"/>
        <v>54306</v>
      </c>
      <c r="G97" s="21">
        <f t="shared" si="6"/>
        <v>53853</v>
      </c>
      <c r="H97" s="21">
        <f t="shared" si="6"/>
        <v>53736</v>
      </c>
      <c r="I97" s="21">
        <f t="shared" si="6"/>
        <v>53504</v>
      </c>
      <c r="J97" s="21">
        <f t="shared" si="6"/>
        <v>53138</v>
      </c>
      <c r="K97" s="21">
        <f t="shared" si="6"/>
        <v>52850</v>
      </c>
      <c r="L97" s="21">
        <f t="shared" si="6"/>
        <v>51889</v>
      </c>
      <c r="M97" s="21">
        <f t="shared" si="6"/>
        <v>50267</v>
      </c>
      <c r="N97" s="21">
        <f t="shared" si="6"/>
        <v>48512</v>
      </c>
      <c r="O97" s="21">
        <f t="shared" si="6"/>
        <v>46209</v>
      </c>
      <c r="P97" s="21">
        <f t="shared" si="6"/>
        <v>44051</v>
      </c>
      <c r="Q97" s="21">
        <f t="shared" si="6"/>
        <v>42517</v>
      </c>
      <c r="R97" s="21">
        <f t="shared" si="6"/>
        <v>41225</v>
      </c>
      <c r="S97" s="21">
        <f t="shared" si="6"/>
        <v>40469</v>
      </c>
      <c r="T97" s="21">
        <f t="shared" si="6"/>
        <v>39531</v>
      </c>
      <c r="U97" s="21">
        <f t="shared" si="6"/>
        <v>39052</v>
      </c>
      <c r="V97" s="21">
        <f t="shared" si="6"/>
        <v>38160</v>
      </c>
      <c r="W97" s="21">
        <f t="shared" si="6"/>
        <v>37074</v>
      </c>
      <c r="X97" s="21">
        <f t="shared" si="6"/>
        <v>36574</v>
      </c>
      <c r="Y97" s="21">
        <f t="shared" si="6"/>
        <v>36709</v>
      </c>
      <c r="Z97" s="21">
        <f t="shared" si="6"/>
        <v>36892</v>
      </c>
      <c r="AA97" s="21">
        <f t="shared" si="6"/>
        <v>37086</v>
      </c>
      <c r="AB97" s="21">
        <f t="shared" si="6"/>
        <v>38111</v>
      </c>
      <c r="AC97" s="21">
        <f t="shared" si="6"/>
        <v>38197</v>
      </c>
      <c r="AD97" s="21">
        <f t="shared" si="6"/>
        <v>38188</v>
      </c>
      <c r="AE97" s="21">
        <f t="shared" si="6"/>
        <v>38172</v>
      </c>
      <c r="AF97" s="21">
        <f t="shared" ref="AF97:AG97" si="7">SUM(AF17:AF21)</f>
        <v>37811</v>
      </c>
      <c r="AG97" s="21">
        <f t="shared" si="7"/>
        <v>37426</v>
      </c>
      <c r="AH97" s="92"/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53492</v>
      </c>
      <c r="C98" s="21">
        <f t="shared" ref="C98:AE98" si="8">SUM(C22:C26)</f>
        <v>54358</v>
      </c>
      <c r="D98" s="21">
        <f t="shared" si="8"/>
        <v>55397</v>
      </c>
      <c r="E98" s="21">
        <f t="shared" si="8"/>
        <v>56743</v>
      </c>
      <c r="F98" s="21">
        <f t="shared" si="8"/>
        <v>57403</v>
      </c>
      <c r="G98" s="21">
        <f t="shared" si="8"/>
        <v>57608</v>
      </c>
      <c r="H98" s="21">
        <f t="shared" si="8"/>
        <v>57360</v>
      </c>
      <c r="I98" s="21">
        <f t="shared" si="8"/>
        <v>57401</v>
      </c>
      <c r="J98" s="21">
        <f t="shared" si="8"/>
        <v>56656</v>
      </c>
      <c r="K98" s="21">
        <f t="shared" si="8"/>
        <v>55602</v>
      </c>
      <c r="L98" s="21">
        <f t="shared" si="8"/>
        <v>55717</v>
      </c>
      <c r="M98" s="21">
        <f t="shared" si="8"/>
        <v>55430</v>
      </c>
      <c r="N98" s="21">
        <f t="shared" si="8"/>
        <v>55147</v>
      </c>
      <c r="O98" s="21">
        <f t="shared" si="8"/>
        <v>54741</v>
      </c>
      <c r="P98" s="21">
        <f t="shared" si="8"/>
        <v>54361</v>
      </c>
      <c r="Q98" s="21">
        <f t="shared" si="8"/>
        <v>53411</v>
      </c>
      <c r="R98" s="21">
        <f t="shared" si="8"/>
        <v>52056</v>
      </c>
      <c r="S98" s="21">
        <f t="shared" si="8"/>
        <v>50466</v>
      </c>
      <c r="T98" s="21">
        <f t="shared" si="8"/>
        <v>48549</v>
      </c>
      <c r="U98" s="21">
        <f t="shared" si="8"/>
        <v>46882</v>
      </c>
      <c r="V98" s="21">
        <f t="shared" si="8"/>
        <v>45384</v>
      </c>
      <c r="W98" s="21">
        <f t="shared" si="8"/>
        <v>43946</v>
      </c>
      <c r="X98" s="21">
        <f t="shared" si="8"/>
        <v>43940</v>
      </c>
      <c r="Y98" s="21">
        <f t="shared" si="8"/>
        <v>42950</v>
      </c>
      <c r="Z98" s="21">
        <f t="shared" si="8"/>
        <v>42052</v>
      </c>
      <c r="AA98" s="21">
        <f t="shared" si="8"/>
        <v>40967</v>
      </c>
      <c r="AB98" s="21">
        <f t="shared" si="8"/>
        <v>41240</v>
      </c>
      <c r="AC98" s="21">
        <f t="shared" si="8"/>
        <v>41629</v>
      </c>
      <c r="AD98" s="21">
        <f t="shared" si="8"/>
        <v>41959</v>
      </c>
      <c r="AE98" s="21">
        <f t="shared" si="8"/>
        <v>42220</v>
      </c>
      <c r="AF98" s="21">
        <f t="shared" ref="AF98:AG98" si="9">SUM(AF22:AF26)</f>
        <v>42319</v>
      </c>
      <c r="AG98" s="21">
        <f t="shared" si="9"/>
        <v>42502</v>
      </c>
      <c r="AH98" s="92"/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51503</v>
      </c>
      <c r="C99" s="21">
        <f t="shared" ref="C99:AE99" si="10">SUM(C27:C31)</f>
        <v>51927</v>
      </c>
      <c r="D99" s="21">
        <f t="shared" si="10"/>
        <v>51998</v>
      </c>
      <c r="E99" s="21">
        <f t="shared" si="10"/>
        <v>52491</v>
      </c>
      <c r="F99" s="21">
        <f t="shared" si="10"/>
        <v>53280</v>
      </c>
      <c r="G99" s="21">
        <f t="shared" si="10"/>
        <v>53992</v>
      </c>
      <c r="H99" s="21">
        <f t="shared" si="10"/>
        <v>54994</v>
      </c>
      <c r="I99" s="21">
        <f t="shared" si="10"/>
        <v>56247</v>
      </c>
      <c r="J99" s="21">
        <f t="shared" si="10"/>
        <v>57685</v>
      </c>
      <c r="K99" s="21">
        <f t="shared" si="10"/>
        <v>58797</v>
      </c>
      <c r="L99" s="21">
        <f t="shared" si="10"/>
        <v>59830</v>
      </c>
      <c r="M99" s="21">
        <f t="shared" si="10"/>
        <v>59498</v>
      </c>
      <c r="N99" s="21">
        <f t="shared" si="10"/>
        <v>59852</v>
      </c>
      <c r="O99" s="21">
        <f t="shared" si="10"/>
        <v>59193</v>
      </c>
      <c r="P99" s="21">
        <f t="shared" si="10"/>
        <v>57995</v>
      </c>
      <c r="Q99" s="21">
        <f t="shared" si="10"/>
        <v>57790</v>
      </c>
      <c r="R99" s="21">
        <f t="shared" si="10"/>
        <v>57873</v>
      </c>
      <c r="S99" s="21">
        <f t="shared" si="10"/>
        <v>57785</v>
      </c>
      <c r="T99" s="21">
        <f t="shared" si="10"/>
        <v>57613</v>
      </c>
      <c r="U99" s="21">
        <f t="shared" si="10"/>
        <v>57706</v>
      </c>
      <c r="V99" s="21">
        <f t="shared" si="10"/>
        <v>56952</v>
      </c>
      <c r="W99" s="21">
        <f t="shared" si="10"/>
        <v>55996</v>
      </c>
      <c r="X99" s="21">
        <f t="shared" si="10"/>
        <v>55799</v>
      </c>
      <c r="Y99" s="21">
        <f t="shared" si="10"/>
        <v>54441</v>
      </c>
      <c r="Z99" s="21">
        <f t="shared" si="10"/>
        <v>52462</v>
      </c>
      <c r="AA99" s="21">
        <f t="shared" si="10"/>
        <v>50726</v>
      </c>
      <c r="AB99" s="21">
        <f t="shared" si="10"/>
        <v>50130</v>
      </c>
      <c r="AC99" s="21">
        <f t="shared" si="10"/>
        <v>50006</v>
      </c>
      <c r="AD99" s="21">
        <f t="shared" si="10"/>
        <v>48841</v>
      </c>
      <c r="AE99" s="21">
        <f t="shared" si="10"/>
        <v>48314</v>
      </c>
      <c r="AF99" s="21">
        <f t="shared" ref="AF99:AG99" si="11">SUM(AF27:AF31)</f>
        <v>47762</v>
      </c>
      <c r="AG99" s="21">
        <f t="shared" si="11"/>
        <v>48123</v>
      </c>
      <c r="AH99" s="92"/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56028</v>
      </c>
      <c r="C100" s="21">
        <f t="shared" ref="C100:AE100" si="12">SUM(C32:C36)</f>
        <v>54566</v>
      </c>
      <c r="D100" s="21">
        <f t="shared" si="12"/>
        <v>52716</v>
      </c>
      <c r="E100" s="21">
        <f t="shared" si="12"/>
        <v>51903</v>
      </c>
      <c r="F100" s="21">
        <f t="shared" si="12"/>
        <v>51522</v>
      </c>
      <c r="G100" s="21">
        <f t="shared" si="12"/>
        <v>51735</v>
      </c>
      <c r="H100" s="21">
        <f t="shared" si="12"/>
        <v>52259</v>
      </c>
      <c r="I100" s="21">
        <f t="shared" si="12"/>
        <v>52425</v>
      </c>
      <c r="J100" s="21">
        <f t="shared" si="12"/>
        <v>53050</v>
      </c>
      <c r="K100" s="21">
        <f t="shared" si="12"/>
        <v>54044</v>
      </c>
      <c r="L100" s="21">
        <f t="shared" si="12"/>
        <v>55276</v>
      </c>
      <c r="M100" s="21">
        <f t="shared" si="12"/>
        <v>56409</v>
      </c>
      <c r="N100" s="21">
        <f t="shared" si="12"/>
        <v>57747</v>
      </c>
      <c r="O100" s="21">
        <f t="shared" si="12"/>
        <v>59574</v>
      </c>
      <c r="P100" s="21">
        <f t="shared" si="12"/>
        <v>60770</v>
      </c>
      <c r="Q100" s="21">
        <f t="shared" si="12"/>
        <v>61477</v>
      </c>
      <c r="R100" s="21">
        <f t="shared" si="12"/>
        <v>61669</v>
      </c>
      <c r="S100" s="21">
        <f t="shared" si="12"/>
        <v>61777</v>
      </c>
      <c r="T100" s="21">
        <f t="shared" si="12"/>
        <v>61307</v>
      </c>
      <c r="U100" s="21">
        <f t="shared" si="12"/>
        <v>60603</v>
      </c>
      <c r="V100" s="21">
        <f t="shared" si="12"/>
        <v>60727</v>
      </c>
      <c r="W100" s="21">
        <f t="shared" si="12"/>
        <v>61318</v>
      </c>
      <c r="X100" s="21">
        <f t="shared" si="12"/>
        <v>62744</v>
      </c>
      <c r="Y100" s="21">
        <f t="shared" si="12"/>
        <v>63263</v>
      </c>
      <c r="Z100" s="21">
        <f t="shared" si="12"/>
        <v>63682</v>
      </c>
      <c r="AA100" s="21">
        <f t="shared" si="12"/>
        <v>62674</v>
      </c>
      <c r="AB100" s="21">
        <f t="shared" si="12"/>
        <v>62658</v>
      </c>
      <c r="AC100" s="21">
        <f t="shared" si="12"/>
        <v>61637</v>
      </c>
      <c r="AD100" s="21">
        <f t="shared" si="12"/>
        <v>59418</v>
      </c>
      <c r="AE100" s="21">
        <f t="shared" si="12"/>
        <v>57224</v>
      </c>
      <c r="AF100" s="21">
        <f t="shared" ref="AF100:AG100" si="13">SUM(AF32:AF36)</f>
        <v>55614</v>
      </c>
      <c r="AG100" s="21">
        <f t="shared" si="13"/>
        <v>54610</v>
      </c>
      <c r="AH100" s="92"/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50022</v>
      </c>
      <c r="C101" s="21">
        <f t="shared" ref="C101:AE101" si="14">SUM(C37:C41)</f>
        <v>51649</v>
      </c>
      <c r="D101" s="21">
        <f t="shared" si="14"/>
        <v>53520</v>
      </c>
      <c r="E101" s="21">
        <f t="shared" si="14"/>
        <v>55014</v>
      </c>
      <c r="F101" s="21">
        <f t="shared" si="14"/>
        <v>56773</v>
      </c>
      <c r="G101" s="21">
        <f t="shared" si="14"/>
        <v>56288</v>
      </c>
      <c r="H101" s="21">
        <f t="shared" si="14"/>
        <v>54777</v>
      </c>
      <c r="I101" s="21">
        <f t="shared" si="14"/>
        <v>53016</v>
      </c>
      <c r="J101" s="21">
        <f t="shared" si="14"/>
        <v>52296</v>
      </c>
      <c r="K101" s="21">
        <f t="shared" si="14"/>
        <v>52071</v>
      </c>
      <c r="L101" s="21">
        <f t="shared" si="14"/>
        <v>52739</v>
      </c>
      <c r="M101" s="21">
        <f t="shared" si="14"/>
        <v>53135</v>
      </c>
      <c r="N101" s="21">
        <f t="shared" si="14"/>
        <v>53568</v>
      </c>
      <c r="O101" s="21">
        <f t="shared" si="14"/>
        <v>54219</v>
      </c>
      <c r="P101" s="21">
        <f t="shared" si="14"/>
        <v>55228</v>
      </c>
      <c r="Q101" s="21">
        <f t="shared" si="14"/>
        <v>56263</v>
      </c>
      <c r="R101" s="21">
        <f t="shared" si="14"/>
        <v>57639</v>
      </c>
      <c r="S101" s="21">
        <f t="shared" si="14"/>
        <v>59042</v>
      </c>
      <c r="T101" s="21">
        <f t="shared" si="14"/>
        <v>60891</v>
      </c>
      <c r="U101" s="21">
        <f t="shared" si="14"/>
        <v>62262</v>
      </c>
      <c r="V101" s="21">
        <f t="shared" si="14"/>
        <v>63053</v>
      </c>
      <c r="W101" s="21">
        <f t="shared" si="14"/>
        <v>63789</v>
      </c>
      <c r="X101" s="21">
        <f t="shared" si="14"/>
        <v>65177</v>
      </c>
      <c r="Y101" s="21">
        <f t="shared" si="14"/>
        <v>65448</v>
      </c>
      <c r="Z101" s="21">
        <f t="shared" si="14"/>
        <v>65020</v>
      </c>
      <c r="AA101" s="21">
        <f t="shared" si="14"/>
        <v>64840</v>
      </c>
      <c r="AB101" s="21">
        <f t="shared" si="14"/>
        <v>65971</v>
      </c>
      <c r="AC101" s="21">
        <f t="shared" si="14"/>
        <v>66504</v>
      </c>
      <c r="AD101" s="21">
        <f t="shared" si="14"/>
        <v>66736</v>
      </c>
      <c r="AE101" s="21">
        <f t="shared" si="14"/>
        <v>66675</v>
      </c>
      <c r="AF101" s="21">
        <f t="shared" ref="AF101:AG101" si="15">SUM(AF37:AF41)</f>
        <v>65741</v>
      </c>
      <c r="AG101" s="21">
        <f t="shared" si="15"/>
        <v>65082</v>
      </c>
      <c r="AH101" s="92"/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55342</v>
      </c>
      <c r="C102" s="21">
        <f t="shared" ref="C102:AE102" si="16">SUM(C42:C46)</f>
        <v>54207</v>
      </c>
      <c r="D102" s="21">
        <f t="shared" si="16"/>
        <v>52799</v>
      </c>
      <c r="E102" s="21">
        <f t="shared" si="16"/>
        <v>51315</v>
      </c>
      <c r="F102" s="21">
        <f t="shared" si="16"/>
        <v>49011</v>
      </c>
      <c r="G102" s="21">
        <f t="shared" si="16"/>
        <v>50178</v>
      </c>
      <c r="H102" s="21">
        <f t="shared" si="16"/>
        <v>51810</v>
      </c>
      <c r="I102" s="21">
        <f t="shared" si="16"/>
        <v>53695</v>
      </c>
      <c r="J102" s="21">
        <f t="shared" si="16"/>
        <v>55341</v>
      </c>
      <c r="K102" s="21">
        <f t="shared" si="16"/>
        <v>57136</v>
      </c>
      <c r="L102" s="21">
        <f t="shared" si="16"/>
        <v>57019</v>
      </c>
      <c r="M102" s="21">
        <f t="shared" si="16"/>
        <v>55564</v>
      </c>
      <c r="N102" s="21">
        <f t="shared" si="16"/>
        <v>53835</v>
      </c>
      <c r="O102" s="21">
        <f t="shared" si="16"/>
        <v>53194</v>
      </c>
      <c r="P102" s="21">
        <f t="shared" si="16"/>
        <v>52974</v>
      </c>
      <c r="Q102" s="21">
        <f t="shared" si="16"/>
        <v>53290</v>
      </c>
      <c r="R102" s="21">
        <f t="shared" si="16"/>
        <v>53772</v>
      </c>
      <c r="S102" s="21">
        <f t="shared" si="16"/>
        <v>54167</v>
      </c>
      <c r="T102" s="21">
        <f t="shared" si="16"/>
        <v>54947</v>
      </c>
      <c r="U102" s="21">
        <f t="shared" si="16"/>
        <v>56181</v>
      </c>
      <c r="V102" s="21">
        <f t="shared" si="16"/>
        <v>57251</v>
      </c>
      <c r="W102" s="21">
        <f t="shared" si="16"/>
        <v>58912</v>
      </c>
      <c r="X102" s="21">
        <f t="shared" si="16"/>
        <v>61473</v>
      </c>
      <c r="Y102" s="21">
        <f t="shared" si="16"/>
        <v>63861</v>
      </c>
      <c r="Z102" s="21">
        <f t="shared" si="16"/>
        <v>65469</v>
      </c>
      <c r="AA102" s="21">
        <f t="shared" si="16"/>
        <v>66423</v>
      </c>
      <c r="AB102" s="21">
        <f t="shared" si="16"/>
        <v>67795</v>
      </c>
      <c r="AC102" s="21">
        <f t="shared" si="16"/>
        <v>68689</v>
      </c>
      <c r="AD102" s="21">
        <f t="shared" si="16"/>
        <v>68693</v>
      </c>
      <c r="AE102" s="21">
        <f t="shared" si="16"/>
        <v>68044</v>
      </c>
      <c r="AF102" s="21">
        <f t="shared" ref="AF102:AG102" si="17">SUM(AF42:AF46)</f>
        <v>67869</v>
      </c>
      <c r="AG102" s="21">
        <f t="shared" si="17"/>
        <v>68119</v>
      </c>
      <c r="AH102" s="92"/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53402</v>
      </c>
      <c r="C103" s="21">
        <f t="shared" ref="C103:AE103" si="18">SUM(C47:C51)</f>
        <v>53639</v>
      </c>
      <c r="D103" s="21">
        <f t="shared" si="18"/>
        <v>54486</v>
      </c>
      <c r="E103" s="21">
        <f t="shared" si="18"/>
        <v>54939</v>
      </c>
      <c r="F103" s="21">
        <f t="shared" si="18"/>
        <v>55495</v>
      </c>
      <c r="G103" s="21">
        <f t="shared" si="18"/>
        <v>55206</v>
      </c>
      <c r="H103" s="21">
        <f t="shared" si="18"/>
        <v>54089</v>
      </c>
      <c r="I103" s="21">
        <f t="shared" si="18"/>
        <v>52751</v>
      </c>
      <c r="J103" s="21">
        <f t="shared" si="18"/>
        <v>51272</v>
      </c>
      <c r="K103" s="21">
        <f t="shared" si="18"/>
        <v>49112</v>
      </c>
      <c r="L103" s="21">
        <f t="shared" si="18"/>
        <v>50558</v>
      </c>
      <c r="M103" s="21">
        <f t="shared" si="18"/>
        <v>52190</v>
      </c>
      <c r="N103" s="21">
        <f t="shared" si="18"/>
        <v>54104</v>
      </c>
      <c r="O103" s="21">
        <f t="shared" si="18"/>
        <v>55824</v>
      </c>
      <c r="P103" s="21">
        <f t="shared" si="18"/>
        <v>57608</v>
      </c>
      <c r="Q103" s="21">
        <f t="shared" si="18"/>
        <v>57241</v>
      </c>
      <c r="R103" s="21">
        <f t="shared" si="18"/>
        <v>55908</v>
      </c>
      <c r="S103" s="21">
        <f t="shared" si="18"/>
        <v>54222</v>
      </c>
      <c r="T103" s="21">
        <f t="shared" si="18"/>
        <v>53569</v>
      </c>
      <c r="U103" s="21">
        <f t="shared" si="18"/>
        <v>53377</v>
      </c>
      <c r="V103" s="21">
        <f t="shared" si="18"/>
        <v>53649</v>
      </c>
      <c r="W103" s="21">
        <f t="shared" si="18"/>
        <v>54369</v>
      </c>
      <c r="X103" s="21">
        <f t="shared" si="18"/>
        <v>55637</v>
      </c>
      <c r="Y103" s="21">
        <f t="shared" si="18"/>
        <v>56965</v>
      </c>
      <c r="Z103" s="21">
        <f t="shared" si="18"/>
        <v>58466</v>
      </c>
      <c r="AA103" s="21">
        <f t="shared" si="18"/>
        <v>59668</v>
      </c>
      <c r="AB103" s="21">
        <f t="shared" si="18"/>
        <v>61978</v>
      </c>
      <c r="AC103" s="21">
        <f t="shared" si="18"/>
        <v>64188</v>
      </c>
      <c r="AD103" s="21">
        <f t="shared" si="18"/>
        <v>66350</v>
      </c>
      <c r="AE103" s="21">
        <f t="shared" si="18"/>
        <v>67832</v>
      </c>
      <c r="AF103" s="21">
        <f t="shared" ref="AF103:AG103" si="19">SUM(AF47:AF51)</f>
        <v>68214</v>
      </c>
      <c r="AG103" s="21">
        <f t="shared" si="19"/>
        <v>68774</v>
      </c>
      <c r="AH103" s="92"/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57440</v>
      </c>
      <c r="C104" s="21">
        <f t="shared" ref="C104:AE104" si="20">SUM(C52:C56)</f>
        <v>55893</v>
      </c>
      <c r="D104" s="21">
        <f t="shared" si="20"/>
        <v>55343</v>
      </c>
      <c r="E104" s="21">
        <f t="shared" si="20"/>
        <v>55107</v>
      </c>
      <c r="F104" s="21">
        <f t="shared" si="20"/>
        <v>53866</v>
      </c>
      <c r="G104" s="21">
        <f t="shared" si="20"/>
        <v>52800</v>
      </c>
      <c r="H104" s="21">
        <f t="shared" si="20"/>
        <v>53100</v>
      </c>
      <c r="I104" s="21">
        <f t="shared" si="20"/>
        <v>54019</v>
      </c>
      <c r="J104" s="21">
        <f t="shared" si="20"/>
        <v>54500</v>
      </c>
      <c r="K104" s="21">
        <f t="shared" si="20"/>
        <v>55207</v>
      </c>
      <c r="L104" s="21">
        <f t="shared" si="20"/>
        <v>55233</v>
      </c>
      <c r="M104" s="21">
        <f t="shared" si="20"/>
        <v>54174</v>
      </c>
      <c r="N104" s="21">
        <f t="shared" si="20"/>
        <v>52875</v>
      </c>
      <c r="O104" s="21">
        <f t="shared" si="20"/>
        <v>51464</v>
      </c>
      <c r="P104" s="21">
        <f t="shared" si="20"/>
        <v>49321</v>
      </c>
      <c r="Q104" s="21">
        <f t="shared" si="20"/>
        <v>50442</v>
      </c>
      <c r="R104" s="21">
        <f t="shared" si="20"/>
        <v>52099</v>
      </c>
      <c r="S104" s="21">
        <f t="shared" si="20"/>
        <v>53933</v>
      </c>
      <c r="T104" s="21">
        <f t="shared" si="20"/>
        <v>55648</v>
      </c>
      <c r="U104" s="21">
        <f t="shared" si="20"/>
        <v>57539</v>
      </c>
      <c r="V104" s="21">
        <f t="shared" si="20"/>
        <v>57231</v>
      </c>
      <c r="W104" s="21">
        <f t="shared" si="20"/>
        <v>56102</v>
      </c>
      <c r="X104" s="21">
        <f t="shared" si="20"/>
        <v>54861</v>
      </c>
      <c r="Y104" s="21">
        <f t="shared" si="20"/>
        <v>54486</v>
      </c>
      <c r="Z104" s="21">
        <f t="shared" si="20"/>
        <v>54510</v>
      </c>
      <c r="AA104" s="21">
        <f t="shared" si="20"/>
        <v>54940</v>
      </c>
      <c r="AB104" s="21">
        <f t="shared" si="20"/>
        <v>56126</v>
      </c>
      <c r="AC104" s="21">
        <f t="shared" si="20"/>
        <v>57222</v>
      </c>
      <c r="AD104" s="21">
        <f t="shared" si="20"/>
        <v>58507</v>
      </c>
      <c r="AE104" s="21">
        <f t="shared" si="20"/>
        <v>60047</v>
      </c>
      <c r="AF104" s="21">
        <f t="shared" ref="AF104:AG104" si="21">SUM(AF52:AF56)</f>
        <v>61185</v>
      </c>
      <c r="AG104" s="21">
        <f t="shared" si="21"/>
        <v>62516</v>
      </c>
      <c r="AH104" s="92"/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59261</v>
      </c>
      <c r="C105" s="21">
        <f t="shared" ref="C105:AE105" si="22">SUM(C57:C61)</f>
        <v>59044</v>
      </c>
      <c r="D105" s="21">
        <f t="shared" si="22"/>
        <v>57964</v>
      </c>
      <c r="E105" s="21">
        <f t="shared" si="22"/>
        <v>57049</v>
      </c>
      <c r="F105" s="21">
        <f t="shared" si="22"/>
        <v>56997</v>
      </c>
      <c r="G105" s="21">
        <f t="shared" si="22"/>
        <v>56306</v>
      </c>
      <c r="H105" s="21">
        <f t="shared" si="22"/>
        <v>54893</v>
      </c>
      <c r="I105" s="21">
        <f t="shared" si="22"/>
        <v>54483</v>
      </c>
      <c r="J105" s="21">
        <f t="shared" si="22"/>
        <v>54417</v>
      </c>
      <c r="K105" s="21">
        <f t="shared" si="22"/>
        <v>53248</v>
      </c>
      <c r="L105" s="21">
        <f t="shared" si="22"/>
        <v>52468</v>
      </c>
      <c r="M105" s="21">
        <f t="shared" si="22"/>
        <v>52775</v>
      </c>
      <c r="N105" s="21">
        <f t="shared" si="22"/>
        <v>53718</v>
      </c>
      <c r="O105" s="21">
        <f t="shared" si="22"/>
        <v>54223</v>
      </c>
      <c r="P105" s="21">
        <f t="shared" si="22"/>
        <v>54896</v>
      </c>
      <c r="Q105" s="21">
        <f t="shared" si="22"/>
        <v>54828</v>
      </c>
      <c r="R105" s="21">
        <f t="shared" si="22"/>
        <v>53961</v>
      </c>
      <c r="S105" s="21">
        <f t="shared" si="22"/>
        <v>52682</v>
      </c>
      <c r="T105" s="21">
        <f t="shared" si="22"/>
        <v>51246</v>
      </c>
      <c r="U105" s="21">
        <f t="shared" si="22"/>
        <v>49187</v>
      </c>
      <c r="V105" s="21">
        <f t="shared" si="22"/>
        <v>50242</v>
      </c>
      <c r="W105" s="21">
        <f t="shared" si="22"/>
        <v>51962</v>
      </c>
      <c r="X105" s="21">
        <f t="shared" si="22"/>
        <v>54169</v>
      </c>
      <c r="Y105" s="21">
        <f t="shared" si="22"/>
        <v>56122</v>
      </c>
      <c r="Z105" s="21">
        <f t="shared" si="22"/>
        <v>58186</v>
      </c>
      <c r="AA105" s="21">
        <f t="shared" si="22"/>
        <v>57872</v>
      </c>
      <c r="AB105" s="21">
        <f t="shared" si="22"/>
        <v>56687</v>
      </c>
      <c r="AC105" s="21">
        <f t="shared" si="22"/>
        <v>55312</v>
      </c>
      <c r="AD105" s="21">
        <f t="shared" si="22"/>
        <v>54952</v>
      </c>
      <c r="AE105" s="21">
        <f t="shared" si="22"/>
        <v>55148</v>
      </c>
      <c r="AF105" s="21">
        <f t="shared" ref="AF105:AG105" si="23">SUM(AF57:AF61)</f>
        <v>55660</v>
      </c>
      <c r="AG105" s="21">
        <f t="shared" si="23"/>
        <v>56233</v>
      </c>
      <c r="AH105" s="92"/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43337</v>
      </c>
      <c r="C106" s="21">
        <f t="shared" ref="C106:AE106" si="24">SUM(C62:C66)</f>
        <v>48668</v>
      </c>
      <c r="D106" s="21">
        <f t="shared" si="24"/>
        <v>54429</v>
      </c>
      <c r="E106" s="21">
        <f t="shared" si="24"/>
        <v>57588</v>
      </c>
      <c r="F106" s="21">
        <f t="shared" si="24"/>
        <v>57520</v>
      </c>
      <c r="G106" s="21">
        <f t="shared" si="24"/>
        <v>57271</v>
      </c>
      <c r="H106" s="21">
        <f t="shared" si="24"/>
        <v>57139</v>
      </c>
      <c r="I106" s="21">
        <f t="shared" si="24"/>
        <v>56220</v>
      </c>
      <c r="J106" s="21">
        <f t="shared" si="24"/>
        <v>55366</v>
      </c>
      <c r="K106" s="21">
        <f t="shared" si="24"/>
        <v>55386</v>
      </c>
      <c r="L106" s="21">
        <f t="shared" si="24"/>
        <v>55114</v>
      </c>
      <c r="M106" s="21">
        <f t="shared" si="24"/>
        <v>53705</v>
      </c>
      <c r="N106" s="21">
        <f t="shared" si="24"/>
        <v>53603</v>
      </c>
      <c r="O106" s="21">
        <f t="shared" si="24"/>
        <v>53597</v>
      </c>
      <c r="P106" s="21">
        <f t="shared" si="24"/>
        <v>52424</v>
      </c>
      <c r="Q106" s="21">
        <f t="shared" si="24"/>
        <v>51403</v>
      </c>
      <c r="R106" s="21">
        <f t="shared" si="24"/>
        <v>51831</v>
      </c>
      <c r="S106" s="21">
        <f t="shared" si="24"/>
        <v>52786</v>
      </c>
      <c r="T106" s="21">
        <f t="shared" si="24"/>
        <v>53245</v>
      </c>
      <c r="U106" s="21">
        <f t="shared" si="24"/>
        <v>53964</v>
      </c>
      <c r="V106" s="21">
        <f t="shared" si="24"/>
        <v>53953</v>
      </c>
      <c r="W106" s="21">
        <f t="shared" si="24"/>
        <v>53283</v>
      </c>
      <c r="X106" s="21">
        <f t="shared" si="24"/>
        <v>52173</v>
      </c>
      <c r="Y106" s="21">
        <f t="shared" si="24"/>
        <v>50798</v>
      </c>
      <c r="Z106" s="21">
        <f t="shared" si="24"/>
        <v>48907</v>
      </c>
      <c r="AA106" s="21">
        <f t="shared" si="24"/>
        <v>50164</v>
      </c>
      <c r="AB106" s="21">
        <f t="shared" si="24"/>
        <v>51978</v>
      </c>
      <c r="AC106" s="21">
        <f t="shared" si="24"/>
        <v>54100</v>
      </c>
      <c r="AD106" s="21">
        <f t="shared" si="24"/>
        <v>56071</v>
      </c>
      <c r="AE106" s="21">
        <f t="shared" si="24"/>
        <v>58084</v>
      </c>
      <c r="AF106" s="21">
        <f t="shared" ref="AF106:AG106" si="25">SUM(AF62:AF66)</f>
        <v>57238</v>
      </c>
      <c r="AG106" s="21">
        <f t="shared" si="25"/>
        <v>56123</v>
      </c>
      <c r="AH106" s="92"/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44707</v>
      </c>
      <c r="C107" s="21">
        <f t="shared" ref="C107:AE107" si="26">SUM(C67:C71)</f>
        <v>40808</v>
      </c>
      <c r="D107" s="21">
        <f t="shared" si="26"/>
        <v>36938</v>
      </c>
      <c r="E107" s="21">
        <f t="shared" si="26"/>
        <v>34851</v>
      </c>
      <c r="F107" s="21">
        <f t="shared" si="26"/>
        <v>36733</v>
      </c>
      <c r="G107" s="21">
        <f t="shared" si="26"/>
        <v>40640</v>
      </c>
      <c r="H107" s="21">
        <f t="shared" si="26"/>
        <v>45731</v>
      </c>
      <c r="I107" s="21">
        <f t="shared" si="26"/>
        <v>51187</v>
      </c>
      <c r="J107" s="21">
        <f t="shared" si="26"/>
        <v>54359</v>
      </c>
      <c r="K107" s="21">
        <f t="shared" si="26"/>
        <v>54526</v>
      </c>
      <c r="L107" s="21">
        <f t="shared" si="26"/>
        <v>54552</v>
      </c>
      <c r="M107" s="21">
        <f t="shared" si="26"/>
        <v>54420</v>
      </c>
      <c r="N107" s="21">
        <f t="shared" si="26"/>
        <v>53580</v>
      </c>
      <c r="O107" s="21">
        <f t="shared" si="26"/>
        <v>52710</v>
      </c>
      <c r="P107" s="21">
        <f t="shared" si="26"/>
        <v>52823</v>
      </c>
      <c r="Q107" s="21">
        <f t="shared" si="26"/>
        <v>52537</v>
      </c>
      <c r="R107" s="21">
        <f t="shared" si="26"/>
        <v>51489</v>
      </c>
      <c r="S107" s="21">
        <f t="shared" si="26"/>
        <v>51370</v>
      </c>
      <c r="T107" s="21">
        <f t="shared" si="26"/>
        <v>51386</v>
      </c>
      <c r="U107" s="21">
        <f t="shared" si="26"/>
        <v>50466</v>
      </c>
      <c r="V107" s="21">
        <f t="shared" si="26"/>
        <v>49515</v>
      </c>
      <c r="W107" s="21">
        <f t="shared" si="26"/>
        <v>49949</v>
      </c>
      <c r="X107" s="21">
        <f t="shared" si="26"/>
        <v>51169</v>
      </c>
      <c r="Y107" s="21">
        <f t="shared" si="26"/>
        <v>51874</v>
      </c>
      <c r="Z107" s="21">
        <f t="shared" si="26"/>
        <v>52660</v>
      </c>
      <c r="AA107" s="21">
        <f t="shared" si="26"/>
        <v>52748</v>
      </c>
      <c r="AB107" s="21">
        <f t="shared" si="26"/>
        <v>52013</v>
      </c>
      <c r="AC107" s="21">
        <f t="shared" si="26"/>
        <v>50905</v>
      </c>
      <c r="AD107" s="21">
        <f t="shared" si="26"/>
        <v>49714</v>
      </c>
      <c r="AE107" s="21">
        <f t="shared" si="26"/>
        <v>47651</v>
      </c>
      <c r="AF107" s="21">
        <f t="shared" ref="AF107:AG107" si="27">SUM(AF67:AF71)</f>
        <v>48702</v>
      </c>
      <c r="AG107" s="21">
        <f t="shared" si="27"/>
        <v>50607</v>
      </c>
      <c r="AH107" s="92"/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36556</v>
      </c>
      <c r="C108" s="21">
        <f t="shared" ref="C108:AE108" si="28">SUM(C72:C76)</f>
        <v>38355</v>
      </c>
      <c r="D108" s="21">
        <f t="shared" si="28"/>
        <v>39334</v>
      </c>
      <c r="E108" s="21">
        <f t="shared" si="28"/>
        <v>40791</v>
      </c>
      <c r="F108" s="21">
        <f t="shared" si="28"/>
        <v>40859</v>
      </c>
      <c r="G108" s="21">
        <f t="shared" si="28"/>
        <v>39554</v>
      </c>
      <c r="H108" s="21">
        <f t="shared" si="28"/>
        <v>36115</v>
      </c>
      <c r="I108" s="21">
        <f t="shared" si="28"/>
        <v>32876</v>
      </c>
      <c r="J108" s="21">
        <f t="shared" si="28"/>
        <v>31132</v>
      </c>
      <c r="K108" s="21">
        <f t="shared" si="28"/>
        <v>33098</v>
      </c>
      <c r="L108" s="21">
        <f t="shared" si="28"/>
        <v>36970</v>
      </c>
      <c r="M108" s="21">
        <f t="shared" si="28"/>
        <v>41716</v>
      </c>
      <c r="N108" s="21">
        <f t="shared" si="28"/>
        <v>46814</v>
      </c>
      <c r="O108" s="21">
        <f t="shared" si="28"/>
        <v>49814</v>
      </c>
      <c r="P108" s="21">
        <f t="shared" si="28"/>
        <v>49994</v>
      </c>
      <c r="Q108" s="21">
        <f t="shared" si="28"/>
        <v>49719</v>
      </c>
      <c r="R108" s="21">
        <f t="shared" si="28"/>
        <v>49740</v>
      </c>
      <c r="S108" s="21">
        <f t="shared" si="28"/>
        <v>48974</v>
      </c>
      <c r="T108" s="21">
        <f t="shared" si="28"/>
        <v>48314</v>
      </c>
      <c r="U108" s="21">
        <f t="shared" si="28"/>
        <v>48643</v>
      </c>
      <c r="V108" s="21">
        <f t="shared" si="28"/>
        <v>48625</v>
      </c>
      <c r="W108" s="21">
        <f t="shared" si="28"/>
        <v>47922</v>
      </c>
      <c r="X108" s="21">
        <f t="shared" si="28"/>
        <v>48039</v>
      </c>
      <c r="Y108" s="21">
        <f t="shared" si="28"/>
        <v>48280</v>
      </c>
      <c r="Z108" s="21">
        <f t="shared" si="28"/>
        <v>47518</v>
      </c>
      <c r="AA108" s="21">
        <f t="shared" si="28"/>
        <v>46737</v>
      </c>
      <c r="AB108" s="21">
        <f t="shared" si="28"/>
        <v>47328</v>
      </c>
      <c r="AC108" s="21">
        <f t="shared" si="28"/>
        <v>48494</v>
      </c>
      <c r="AD108" s="21">
        <f t="shared" si="28"/>
        <v>49154</v>
      </c>
      <c r="AE108" s="21">
        <f t="shared" si="28"/>
        <v>50133</v>
      </c>
      <c r="AF108" s="21">
        <f t="shared" ref="AF108:AG108" si="29">SUM(AF72:AF76)</f>
        <v>49662</v>
      </c>
      <c r="AG108" s="21">
        <f t="shared" si="29"/>
        <v>48926</v>
      </c>
      <c r="AH108" s="92"/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23420</v>
      </c>
      <c r="C109" s="21">
        <f t="shared" ref="C109:AE109" si="30">SUM(C77:C81)</f>
        <v>24075</v>
      </c>
      <c r="D109" s="21">
        <f t="shared" si="30"/>
        <v>25403</v>
      </c>
      <c r="E109" s="21">
        <f t="shared" si="30"/>
        <v>26610</v>
      </c>
      <c r="F109" s="21">
        <f t="shared" si="30"/>
        <v>28418</v>
      </c>
      <c r="G109" s="21">
        <f t="shared" si="30"/>
        <v>29642</v>
      </c>
      <c r="H109" s="21">
        <f t="shared" si="30"/>
        <v>31270</v>
      </c>
      <c r="I109" s="21">
        <f t="shared" si="30"/>
        <v>32393</v>
      </c>
      <c r="J109" s="21">
        <f t="shared" si="30"/>
        <v>33723</v>
      </c>
      <c r="K109" s="21">
        <f t="shared" si="30"/>
        <v>33884</v>
      </c>
      <c r="L109" s="21">
        <f t="shared" si="30"/>
        <v>32996</v>
      </c>
      <c r="M109" s="21">
        <f t="shared" si="30"/>
        <v>30129</v>
      </c>
      <c r="N109" s="21">
        <f t="shared" si="30"/>
        <v>27425</v>
      </c>
      <c r="O109" s="21">
        <f t="shared" si="30"/>
        <v>26221</v>
      </c>
      <c r="P109" s="21">
        <f t="shared" si="30"/>
        <v>28292</v>
      </c>
      <c r="Q109" s="21">
        <f t="shared" si="30"/>
        <v>31820</v>
      </c>
      <c r="R109" s="21">
        <f t="shared" si="30"/>
        <v>36002</v>
      </c>
      <c r="S109" s="21">
        <f t="shared" si="30"/>
        <v>40226</v>
      </c>
      <c r="T109" s="21">
        <f t="shared" si="30"/>
        <v>42832</v>
      </c>
      <c r="U109" s="21">
        <f t="shared" si="30"/>
        <v>43081</v>
      </c>
      <c r="V109" s="21">
        <f t="shared" si="30"/>
        <v>42832</v>
      </c>
      <c r="W109" s="21">
        <f t="shared" si="30"/>
        <v>43079</v>
      </c>
      <c r="X109" s="21">
        <f t="shared" si="30"/>
        <v>42805</v>
      </c>
      <c r="Y109" s="21">
        <f t="shared" si="30"/>
        <v>42644</v>
      </c>
      <c r="Z109" s="21">
        <f t="shared" si="30"/>
        <v>43102</v>
      </c>
      <c r="AA109" s="21">
        <f t="shared" si="30"/>
        <v>43258</v>
      </c>
      <c r="AB109" s="21">
        <f t="shared" si="30"/>
        <v>42650</v>
      </c>
      <c r="AC109" s="21">
        <f t="shared" si="30"/>
        <v>42834</v>
      </c>
      <c r="AD109" s="21">
        <f t="shared" si="30"/>
        <v>43111</v>
      </c>
      <c r="AE109" s="21">
        <f t="shared" si="30"/>
        <v>42641</v>
      </c>
      <c r="AF109" s="21">
        <f t="shared" ref="AF109:AG109" si="31">SUM(AF77:AF81)</f>
        <v>41779</v>
      </c>
      <c r="AG109" s="21">
        <f t="shared" si="31"/>
        <v>42388</v>
      </c>
      <c r="AH109" s="92"/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13269</v>
      </c>
      <c r="C110" s="21">
        <f t="shared" ref="C110:AE110" si="32">SUM(C82:C86)</f>
        <v>13936</v>
      </c>
      <c r="D110" s="21">
        <f t="shared" si="32"/>
        <v>14091</v>
      </c>
      <c r="E110" s="21">
        <f t="shared" si="32"/>
        <v>14668</v>
      </c>
      <c r="F110" s="21">
        <f t="shared" si="32"/>
        <v>15395</v>
      </c>
      <c r="G110" s="21">
        <f t="shared" si="32"/>
        <v>16090</v>
      </c>
      <c r="H110" s="21">
        <f t="shared" si="32"/>
        <v>16800</v>
      </c>
      <c r="I110" s="21">
        <f t="shared" si="32"/>
        <v>17919</v>
      </c>
      <c r="J110" s="21">
        <f t="shared" si="32"/>
        <v>18973</v>
      </c>
      <c r="K110" s="21">
        <f t="shared" si="32"/>
        <v>20597</v>
      </c>
      <c r="L110" s="21">
        <f t="shared" si="32"/>
        <v>21571</v>
      </c>
      <c r="M110" s="21">
        <f t="shared" si="32"/>
        <v>22978</v>
      </c>
      <c r="N110" s="21">
        <f t="shared" si="32"/>
        <v>24103</v>
      </c>
      <c r="O110" s="21">
        <f t="shared" si="32"/>
        <v>25275</v>
      </c>
      <c r="P110" s="21">
        <f t="shared" si="32"/>
        <v>25524</v>
      </c>
      <c r="Q110" s="21">
        <f t="shared" si="32"/>
        <v>24768</v>
      </c>
      <c r="R110" s="21">
        <f t="shared" si="32"/>
        <v>22695</v>
      </c>
      <c r="S110" s="21">
        <f t="shared" si="32"/>
        <v>20569</v>
      </c>
      <c r="T110" s="21">
        <f t="shared" si="32"/>
        <v>19789</v>
      </c>
      <c r="U110" s="21">
        <f t="shared" si="32"/>
        <v>21831</v>
      </c>
      <c r="V110" s="21">
        <f t="shared" si="32"/>
        <v>25026</v>
      </c>
      <c r="W110" s="21">
        <f t="shared" si="32"/>
        <v>28368</v>
      </c>
      <c r="X110" s="21">
        <f t="shared" si="32"/>
        <v>31691</v>
      </c>
      <c r="Y110" s="21">
        <f t="shared" si="32"/>
        <v>33890</v>
      </c>
      <c r="Z110" s="21">
        <f t="shared" si="32"/>
        <v>34246</v>
      </c>
      <c r="AA110" s="21">
        <f t="shared" si="32"/>
        <v>34423</v>
      </c>
      <c r="AB110" s="21">
        <f t="shared" si="32"/>
        <v>34747</v>
      </c>
      <c r="AC110" s="21">
        <f t="shared" si="32"/>
        <v>34405</v>
      </c>
      <c r="AD110" s="21">
        <f t="shared" si="32"/>
        <v>34274</v>
      </c>
      <c r="AE110" s="21">
        <f t="shared" si="32"/>
        <v>34930</v>
      </c>
      <c r="AF110" s="21">
        <f t="shared" ref="AF110:AG110" si="33">SUM(AF82:AF86)</f>
        <v>34856</v>
      </c>
      <c r="AG110" s="21">
        <f t="shared" si="33"/>
        <v>34451</v>
      </c>
      <c r="AH110" s="92"/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7867</v>
      </c>
      <c r="C111" s="21">
        <f t="shared" ref="C111:AE111" si="34">SUM(C87)</f>
        <v>8134</v>
      </c>
      <c r="D111" s="21">
        <f t="shared" si="34"/>
        <v>8330</v>
      </c>
      <c r="E111" s="21">
        <f t="shared" si="34"/>
        <v>8671</v>
      </c>
      <c r="F111" s="21">
        <f t="shared" si="34"/>
        <v>8952</v>
      </c>
      <c r="G111" s="21">
        <f t="shared" si="34"/>
        <v>9462</v>
      </c>
      <c r="H111" s="21">
        <f t="shared" si="34"/>
        <v>10067</v>
      </c>
      <c r="I111" s="21">
        <f t="shared" si="34"/>
        <v>10473</v>
      </c>
      <c r="J111" s="21">
        <f t="shared" si="34"/>
        <v>11097</v>
      </c>
      <c r="K111" s="21">
        <f t="shared" si="34"/>
        <v>11888</v>
      </c>
      <c r="L111" s="21">
        <f t="shared" si="34"/>
        <v>12077</v>
      </c>
      <c r="M111" s="21">
        <f t="shared" si="34"/>
        <v>12842</v>
      </c>
      <c r="N111" s="21">
        <f t="shared" si="34"/>
        <v>13555</v>
      </c>
      <c r="O111" s="21">
        <f t="shared" si="34"/>
        <v>14545</v>
      </c>
      <c r="P111" s="21">
        <f t="shared" si="34"/>
        <v>16087</v>
      </c>
      <c r="Q111" s="21">
        <f t="shared" si="34"/>
        <v>17337</v>
      </c>
      <c r="R111" s="21">
        <f t="shared" si="34"/>
        <v>18797</v>
      </c>
      <c r="S111" s="21">
        <f t="shared" si="34"/>
        <v>19946</v>
      </c>
      <c r="T111" s="21">
        <f t="shared" si="34"/>
        <v>21267</v>
      </c>
      <c r="U111" s="21">
        <f t="shared" si="34"/>
        <v>22338</v>
      </c>
      <c r="V111" s="21">
        <f t="shared" si="34"/>
        <v>22309</v>
      </c>
      <c r="W111" s="21">
        <f t="shared" si="34"/>
        <v>21647</v>
      </c>
      <c r="X111" s="21">
        <f t="shared" si="34"/>
        <v>20739</v>
      </c>
      <c r="Y111" s="21">
        <f t="shared" si="34"/>
        <v>21318</v>
      </c>
      <c r="Z111" s="21">
        <f t="shared" si="34"/>
        <v>23154</v>
      </c>
      <c r="AA111" s="21">
        <f t="shared" si="34"/>
        <v>25326</v>
      </c>
      <c r="AB111" s="21">
        <f t="shared" si="34"/>
        <v>27090</v>
      </c>
      <c r="AC111" s="21">
        <f t="shared" si="34"/>
        <v>28732</v>
      </c>
      <c r="AD111" s="21">
        <f t="shared" si="34"/>
        <v>30402</v>
      </c>
      <c r="AE111" s="21">
        <f t="shared" si="34"/>
        <v>32054</v>
      </c>
      <c r="AF111" s="21">
        <f t="shared" ref="AF111:AG111" si="35">SUM(AF87)</f>
        <v>33564</v>
      </c>
      <c r="AG111" s="21">
        <f t="shared" si="35"/>
        <v>34449</v>
      </c>
      <c r="AH111" s="92"/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807202</v>
      </c>
      <c r="C112" s="32">
        <f t="shared" ref="C112:AE112" si="36">SUM(C94:C111)</f>
        <v>807665</v>
      </c>
      <c r="D112" s="32">
        <f t="shared" si="36"/>
        <v>807956</v>
      </c>
      <c r="E112" s="32">
        <f t="shared" si="36"/>
        <v>808293</v>
      </c>
      <c r="F112" s="32">
        <f t="shared" si="36"/>
        <v>808119</v>
      </c>
      <c r="G112" s="32">
        <f t="shared" si="36"/>
        <v>808289</v>
      </c>
      <c r="H112" s="32">
        <f t="shared" si="36"/>
        <v>807843</v>
      </c>
      <c r="I112" s="32">
        <f t="shared" si="36"/>
        <v>808830</v>
      </c>
      <c r="J112" s="32">
        <f t="shared" si="36"/>
        <v>809605</v>
      </c>
      <c r="K112" s="32">
        <f t="shared" si="36"/>
        <v>810623</v>
      </c>
      <c r="L112" s="32">
        <f t="shared" si="36"/>
        <v>811501</v>
      </c>
      <c r="M112" s="32">
        <f t="shared" si="36"/>
        <v>810880</v>
      </c>
      <c r="N112" s="32">
        <f t="shared" si="36"/>
        <v>812447</v>
      </c>
      <c r="O112" s="32">
        <f t="shared" si="36"/>
        <v>813658</v>
      </c>
      <c r="P112" s="32">
        <f t="shared" si="36"/>
        <v>814159</v>
      </c>
      <c r="Q112" s="32">
        <f t="shared" si="36"/>
        <v>816100</v>
      </c>
      <c r="R112" s="32">
        <f t="shared" si="36"/>
        <v>817643</v>
      </c>
      <c r="S112" s="32">
        <f t="shared" si="36"/>
        <v>818734</v>
      </c>
      <c r="T112" s="32">
        <f t="shared" si="36"/>
        <v>820835</v>
      </c>
      <c r="U112" s="32">
        <f t="shared" si="36"/>
        <v>824187</v>
      </c>
      <c r="V112" s="32">
        <f t="shared" si="36"/>
        <v>826104</v>
      </c>
      <c r="W112" s="32">
        <f t="shared" si="36"/>
        <v>830302</v>
      </c>
      <c r="X112" s="32">
        <f t="shared" si="36"/>
        <v>840567</v>
      </c>
      <c r="Y112" s="32">
        <f t="shared" si="36"/>
        <v>848070</v>
      </c>
      <c r="Z112" s="32">
        <f t="shared" si="36"/>
        <v>853259</v>
      </c>
      <c r="AA112" s="32">
        <f t="shared" si="36"/>
        <v>856151</v>
      </c>
      <c r="AB112" s="32">
        <f t="shared" si="36"/>
        <v>866930</v>
      </c>
      <c r="AC112" s="32">
        <f t="shared" si="36"/>
        <v>875261</v>
      </c>
      <c r="AD112" s="32">
        <f t="shared" si="36"/>
        <v>880202</v>
      </c>
      <c r="AE112" s="32">
        <f t="shared" si="36"/>
        <v>884010</v>
      </c>
      <c r="AF112" s="32">
        <f t="shared" ref="AF112:AG112" si="37">SUM(AF94:AF111)</f>
        <v>883215</v>
      </c>
      <c r="AG112" s="32">
        <f t="shared" si="37"/>
        <v>886239</v>
      </c>
      <c r="AH112" s="92"/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2" thickTop="1" thickBot="1">
      <c r="A117" s="19" t="s">
        <v>3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5.0988476242625765E-2</v>
      </c>
      <c r="C118" s="33">
        <f>J94/J$112</f>
        <v>4.1249745246138551E-2</v>
      </c>
      <c r="D118" s="33">
        <f>T94/T$112</f>
        <v>3.9138194643259606E-2</v>
      </c>
      <c r="E118" s="33">
        <f>AE94/AE$112</f>
        <v>4.4949717763373719E-2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38">B95/B$112</f>
        <v>6.2362333096300557E-2</v>
      </c>
      <c r="C119" s="33">
        <f t="shared" ref="C119:C135" si="39">J95/J$112</f>
        <v>4.6381877582277777E-2</v>
      </c>
      <c r="D119" s="33">
        <f t="shared" ref="D119:D135" si="40">T95/T$112</f>
        <v>4.080600851571875E-2</v>
      </c>
      <c r="E119" s="33">
        <f t="shared" ref="E119:E135" si="41">AE95/AE$112</f>
        <v>4.3035712265698349E-2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>
        <f t="shared" si="38"/>
        <v>6.604047066285762E-2</v>
      </c>
      <c r="C120" s="33">
        <f t="shared" si="39"/>
        <v>5.6389226845189939E-2</v>
      </c>
      <c r="D120" s="33">
        <f t="shared" si="40"/>
        <v>4.2736969061991752E-2</v>
      </c>
      <c r="E120" s="33">
        <f t="shared" si="41"/>
        <v>4.1923733894412958E-2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>
        <f t="shared" si="38"/>
        <v>7.0305821838895347E-2</v>
      </c>
      <c r="C121" s="33">
        <f t="shared" si="39"/>
        <v>6.5634476071664574E-2</v>
      </c>
      <c r="D121" s="33">
        <f t="shared" si="40"/>
        <v>4.8159496122850511E-2</v>
      </c>
      <c r="E121" s="33">
        <f t="shared" si="41"/>
        <v>4.3180507007839278E-2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>
        <f t="shared" si="38"/>
        <v>6.6268418561896525E-2</v>
      </c>
      <c r="C122" s="33">
        <f t="shared" si="39"/>
        <v>6.9979804966619527E-2</v>
      </c>
      <c r="D122" s="33">
        <f t="shared" si="40"/>
        <v>5.9145869754579181E-2</v>
      </c>
      <c r="E122" s="33">
        <f t="shared" si="41"/>
        <v>4.775964072804606E-2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>
        <f t="shared" si="38"/>
        <v>6.3804351327177086E-2</v>
      </c>
      <c r="C123" s="33">
        <f t="shared" si="39"/>
        <v>7.125079514084029E-2</v>
      </c>
      <c r="D123" s="33">
        <f t="shared" si="40"/>
        <v>7.0188283881657099E-2</v>
      </c>
      <c r="E123" s="33">
        <f t="shared" si="41"/>
        <v>5.4653227904661712E-2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>
        <f t="shared" si="38"/>
        <v>6.941013525734574E-2</v>
      </c>
      <c r="C124" s="33">
        <f t="shared" si="39"/>
        <v>6.5525781090778834E-2</v>
      </c>
      <c r="D124" s="33">
        <f t="shared" si="40"/>
        <v>7.4688579312529313E-2</v>
      </c>
      <c r="E124" s="33">
        <f t="shared" si="41"/>
        <v>6.4732299408377728E-2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>
        <f t="shared" si="38"/>
        <v>6.1969618509369405E-2</v>
      </c>
      <c r="C125" s="33">
        <f t="shared" si="39"/>
        <v>6.4594462731826008E-2</v>
      </c>
      <c r="D125" s="33">
        <f t="shared" si="40"/>
        <v>7.418177831111003E-2</v>
      </c>
      <c r="E125" s="33">
        <f t="shared" si="41"/>
        <v>7.5423354939423759E-2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>
        <f t="shared" si="38"/>
        <v>6.8560286025059397E-2</v>
      </c>
      <c r="C126" s="33">
        <f t="shared" si="39"/>
        <v>6.8355556104520099E-2</v>
      </c>
      <c r="D126" s="33">
        <f t="shared" si="40"/>
        <v>6.6940371694676759E-2</v>
      </c>
      <c r="E126" s="33">
        <f t="shared" si="41"/>
        <v>7.6971979954977884E-2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>
        <f t="shared" si="38"/>
        <v>6.6156922306931848E-2</v>
      </c>
      <c r="C127" s="33">
        <f t="shared" si="39"/>
        <v>6.3329648408791947E-2</v>
      </c>
      <c r="D127" s="33">
        <f t="shared" si="40"/>
        <v>6.5261593377475377E-2</v>
      </c>
      <c r="E127" s="33">
        <f t="shared" si="41"/>
        <v>7.6732163663306971E-2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>
        <f t="shared" si="38"/>
        <v>7.1159387613013839E-2</v>
      </c>
      <c r="C128" s="33">
        <f t="shared" si="39"/>
        <v>6.7316777934918887E-2</v>
      </c>
      <c r="D128" s="33">
        <f t="shared" si="40"/>
        <v>6.7794380112933775E-2</v>
      </c>
      <c r="E128" s="33">
        <f t="shared" si="41"/>
        <v>6.7925702197938934E-2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>
        <f t="shared" si="38"/>
        <v>7.3415328505132549E-2</v>
      </c>
      <c r="C129" s="33">
        <f t="shared" si="39"/>
        <v>6.7214258805219834E-2</v>
      </c>
      <c r="D129" s="33">
        <f t="shared" si="40"/>
        <v>6.243154836233835E-2</v>
      </c>
      <c r="E129" s="33">
        <f t="shared" si="41"/>
        <v>6.2383909684279593E-2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>
        <f t="shared" si="38"/>
        <v>5.3687924460048414E-2</v>
      </c>
      <c r="C130" s="33">
        <f t="shared" si="39"/>
        <v>6.8386435360453551E-2</v>
      </c>
      <c r="D130" s="33">
        <f t="shared" si="40"/>
        <v>6.486687336675459E-2</v>
      </c>
      <c r="E130" s="33">
        <f t="shared" si="41"/>
        <v>6.5705139082137085E-2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>
        <f t="shared" si="38"/>
        <v>5.5385145230066331E-2</v>
      </c>
      <c r="C131" s="33">
        <f t="shared" si="39"/>
        <v>6.7142618931454234E-2</v>
      </c>
      <c r="D131" s="33">
        <f t="shared" si="40"/>
        <v>6.2602106391662152E-2</v>
      </c>
      <c r="E131" s="33">
        <f t="shared" si="41"/>
        <v>5.3903236388728633E-2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>
        <f t="shared" si="38"/>
        <v>4.5287301072098433E-2</v>
      </c>
      <c r="C132" s="33">
        <f t="shared" si="39"/>
        <v>3.8453319828805406E-2</v>
      </c>
      <c r="D132" s="33">
        <f t="shared" si="40"/>
        <v>5.8859575919642804E-2</v>
      </c>
      <c r="E132" s="33">
        <f t="shared" si="41"/>
        <v>5.6710896935555026E-2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>
        <f t="shared" si="38"/>
        <v>2.9013803236364627E-2</v>
      </c>
      <c r="C133" s="33">
        <f t="shared" si="39"/>
        <v>4.1653645913748059E-2</v>
      </c>
      <c r="D133" s="33">
        <f t="shared" si="40"/>
        <v>5.218101079997807E-2</v>
      </c>
      <c r="E133" s="33">
        <f t="shared" si="41"/>
        <v>4.8235879684618954E-2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>
        <f t="shared" si="38"/>
        <v>1.6438264523626057E-2</v>
      </c>
      <c r="C134" s="33">
        <f t="shared" si="39"/>
        <v>2.3434884913013137E-2</v>
      </c>
      <c r="D134" s="33">
        <f t="shared" si="40"/>
        <v>2.4108377444918894E-2</v>
      </c>
      <c r="E134" s="33">
        <f t="shared" si="41"/>
        <v>3.951312767955114E-2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>
        <f t="shared" si="38"/>
        <v>9.7460115311904585E-3</v>
      </c>
      <c r="C135" s="33">
        <f t="shared" si="39"/>
        <v>1.3706684123739354E-2</v>
      </c>
      <c r="D135" s="33">
        <f t="shared" si="40"/>
        <v>2.5908982925922992E-2</v>
      </c>
      <c r="E135" s="33">
        <f t="shared" si="41"/>
        <v>3.6259770817072205E-2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5.0988476242625765E-2</v>
      </c>
      <c r="C142" s="35">
        <f t="shared" ref="C142:AE151" si="43">C94/C$112</f>
        <v>4.8944797657444611E-2</v>
      </c>
      <c r="D142" s="35">
        <f t="shared" si="43"/>
        <v>4.7568184406081522E-2</v>
      </c>
      <c r="E142" s="35">
        <f t="shared" si="43"/>
        <v>4.6006831681085943E-2</v>
      </c>
      <c r="F142" s="35">
        <f t="shared" si="43"/>
        <v>4.4992136059169505E-2</v>
      </c>
      <c r="G142" s="35">
        <f t="shared" si="43"/>
        <v>4.3682395776758066E-2</v>
      </c>
      <c r="H142" s="35">
        <f t="shared" si="43"/>
        <v>4.252806547806938E-2</v>
      </c>
      <c r="I142" s="35">
        <f t="shared" si="43"/>
        <v>4.1540249496185851E-2</v>
      </c>
      <c r="J142" s="35">
        <f t="shared" si="43"/>
        <v>4.1249745246138551E-2</v>
      </c>
      <c r="K142" s="35">
        <f t="shared" si="43"/>
        <v>4.0608272896278538E-2</v>
      </c>
      <c r="L142" s="35">
        <f t="shared" si="43"/>
        <v>3.8555713424875633E-2</v>
      </c>
      <c r="M142" s="35">
        <f t="shared" si="43"/>
        <v>3.929434688239937E-2</v>
      </c>
      <c r="N142" s="35">
        <f t="shared" si="43"/>
        <v>3.926779223752442E-2</v>
      </c>
      <c r="O142" s="35">
        <f t="shared" si="43"/>
        <v>3.9158958677970354E-2</v>
      </c>
      <c r="P142" s="35">
        <f t="shared" si="43"/>
        <v>3.9244177120193964E-2</v>
      </c>
      <c r="Q142" s="35">
        <f t="shared" si="43"/>
        <v>3.9356696483274112E-2</v>
      </c>
      <c r="R142" s="35">
        <f t="shared" si="43"/>
        <v>3.8952207748369397E-2</v>
      </c>
      <c r="S142" s="35">
        <f t="shared" si="43"/>
        <v>3.881114012609712E-2</v>
      </c>
      <c r="T142" s="35">
        <f t="shared" si="43"/>
        <v>3.9138194643259606E-2</v>
      </c>
      <c r="U142" s="35">
        <f t="shared" si="43"/>
        <v>3.9497104419264073E-2</v>
      </c>
      <c r="V142" s="35">
        <f t="shared" si="43"/>
        <v>3.9641497922779698E-2</v>
      </c>
      <c r="W142" s="35">
        <f t="shared" si="43"/>
        <v>4.0626181798911719E-2</v>
      </c>
      <c r="X142" s="35">
        <f t="shared" si="43"/>
        <v>4.1272141304619384E-2</v>
      </c>
      <c r="Y142" s="35">
        <f t="shared" si="43"/>
        <v>4.203426603935996E-2</v>
      </c>
      <c r="Z142" s="35">
        <f t="shared" si="43"/>
        <v>4.2929520813727133E-2</v>
      </c>
      <c r="AA142" s="35">
        <f t="shared" si="43"/>
        <v>4.3808860820112337E-2</v>
      </c>
      <c r="AB142" s="35">
        <f t="shared" si="43"/>
        <v>4.44810999734696E-2</v>
      </c>
      <c r="AC142" s="35">
        <f t="shared" si="43"/>
        <v>4.5144248401333999E-2</v>
      </c>
      <c r="AD142" s="35">
        <f t="shared" si="43"/>
        <v>4.5160088252469317E-2</v>
      </c>
      <c r="AE142" s="35">
        <f t="shared" si="43"/>
        <v>4.4949717763373719E-2</v>
      </c>
      <c r="AF142" s="35">
        <f t="shared" ref="AF142:AG150" si="44">AF94/AF$112</f>
        <v>4.4478411258866757E-2</v>
      </c>
      <c r="AG142" s="35">
        <f t="shared" si="44"/>
        <v>4.3795183917656522E-2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45">B95/B$112</f>
        <v>6.2362333096300557E-2</v>
      </c>
      <c r="C143" s="35">
        <f t="shared" si="45"/>
        <v>6.0865581645855649E-2</v>
      </c>
      <c r="D143" s="35">
        <f t="shared" si="45"/>
        <v>5.8847263959918607E-2</v>
      </c>
      <c r="E143" s="35">
        <f t="shared" si="45"/>
        <v>5.6098469243207598E-2</v>
      </c>
      <c r="F143" s="35">
        <f t="shared" si="45"/>
        <v>5.3426537428274794E-2</v>
      </c>
      <c r="G143" s="35">
        <f t="shared" si="45"/>
        <v>5.1124041029879164E-2</v>
      </c>
      <c r="H143" s="35">
        <f t="shared" si="45"/>
        <v>4.9129595725902184E-2</v>
      </c>
      <c r="I143" s="35">
        <f t="shared" si="45"/>
        <v>4.7785072264876424E-2</v>
      </c>
      <c r="J143" s="35">
        <f t="shared" si="45"/>
        <v>4.6381877582277777E-2</v>
      </c>
      <c r="K143" s="35">
        <f t="shared" si="45"/>
        <v>4.5357706356715759E-2</v>
      </c>
      <c r="L143" s="35">
        <f t="shared" si="45"/>
        <v>4.2924161522906318E-2</v>
      </c>
      <c r="M143" s="35">
        <f t="shared" si="45"/>
        <v>4.2002515785319654E-2</v>
      </c>
      <c r="N143" s="35">
        <f t="shared" si="45"/>
        <v>4.1029137900687677E-2</v>
      </c>
      <c r="O143" s="35">
        <f t="shared" si="45"/>
        <v>4.0802155205258227E-2</v>
      </c>
      <c r="P143" s="35">
        <f t="shared" si="45"/>
        <v>4.0293112279051142E-2</v>
      </c>
      <c r="Q143" s="35">
        <f t="shared" si="45"/>
        <v>4.0318588408283298E-2</v>
      </c>
      <c r="R143" s="35">
        <f t="shared" si="43"/>
        <v>4.1070491644886582E-2</v>
      </c>
      <c r="S143" s="35">
        <f t="shared" si="43"/>
        <v>4.1043855513512327E-2</v>
      </c>
      <c r="T143" s="35">
        <f t="shared" si="43"/>
        <v>4.080600851571875E-2</v>
      </c>
      <c r="U143" s="35">
        <f t="shared" si="43"/>
        <v>4.0576956443137295E-2</v>
      </c>
      <c r="V143" s="35">
        <f t="shared" si="43"/>
        <v>4.0229801574620146E-2</v>
      </c>
      <c r="W143" s="35">
        <f t="shared" si="43"/>
        <v>3.9839720968996822E-2</v>
      </c>
      <c r="X143" s="35">
        <f t="shared" si="43"/>
        <v>3.9618495610700875E-2</v>
      </c>
      <c r="Y143" s="35">
        <f t="shared" si="43"/>
        <v>3.9902366549931019E-2</v>
      </c>
      <c r="Z143" s="35">
        <f t="shared" si="43"/>
        <v>4.0624241877319785E-2</v>
      </c>
      <c r="AA143" s="35">
        <f t="shared" si="43"/>
        <v>4.1060513857952625E-2</v>
      </c>
      <c r="AB143" s="35">
        <f t="shared" si="43"/>
        <v>4.1743854751825404E-2</v>
      </c>
      <c r="AC143" s="35">
        <f t="shared" si="43"/>
        <v>4.2099442337771249E-2</v>
      </c>
      <c r="AD143" s="35">
        <f t="shared" si="43"/>
        <v>4.2595904122008359E-2</v>
      </c>
      <c r="AE143" s="35">
        <f t="shared" si="43"/>
        <v>4.3035712265698349E-2</v>
      </c>
      <c r="AF143" s="35">
        <f t="shared" si="44"/>
        <v>4.3830777330548056E-2</v>
      </c>
      <c r="AG143" s="35">
        <f t="shared" si="44"/>
        <v>4.4418040731676219E-2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45"/>
        <v>6.604047066285762E-2</v>
      </c>
      <c r="C144" s="35">
        <f t="shared" si="43"/>
        <v>6.5764890146285893E-2</v>
      </c>
      <c r="D144" s="35">
        <f t="shared" si="43"/>
        <v>6.5420641718113362E-2</v>
      </c>
      <c r="E144" s="35">
        <f t="shared" si="43"/>
        <v>6.4891072915390827E-2</v>
      </c>
      <c r="F144" s="35">
        <f t="shared" si="43"/>
        <v>6.4415018085207748E-2</v>
      </c>
      <c r="G144" s="35">
        <f t="shared" si="43"/>
        <v>6.3137071022864352E-2</v>
      </c>
      <c r="H144" s="35">
        <f t="shared" si="43"/>
        <v>6.1469864812841106E-2</v>
      </c>
      <c r="I144" s="35">
        <f t="shared" si="43"/>
        <v>5.9310361880741319E-2</v>
      </c>
      <c r="J144" s="35">
        <f t="shared" si="43"/>
        <v>5.6389226845189939E-2</v>
      </c>
      <c r="K144" s="35">
        <f t="shared" si="43"/>
        <v>5.3651327435811712E-2</v>
      </c>
      <c r="L144" s="35">
        <f t="shared" si="43"/>
        <v>5.0980836745734143E-2</v>
      </c>
      <c r="M144" s="35">
        <f t="shared" si="43"/>
        <v>4.8991219415943171E-2</v>
      </c>
      <c r="N144" s="35">
        <f t="shared" si="43"/>
        <v>4.7722497590612062E-2</v>
      </c>
      <c r="O144" s="35">
        <f t="shared" si="43"/>
        <v>4.6449491063813055E-2</v>
      </c>
      <c r="P144" s="35">
        <f t="shared" si="43"/>
        <v>4.5513222847134285E-2</v>
      </c>
      <c r="Q144" s="35">
        <f t="shared" si="43"/>
        <v>4.4398970714373237E-2</v>
      </c>
      <c r="R144" s="35">
        <f t="shared" si="43"/>
        <v>4.3364891523562238E-2</v>
      </c>
      <c r="S144" s="35">
        <f t="shared" si="43"/>
        <v>4.2675643127071797E-2</v>
      </c>
      <c r="T144" s="35">
        <f t="shared" si="43"/>
        <v>4.2736969061991752E-2</v>
      </c>
      <c r="U144" s="35">
        <f t="shared" si="43"/>
        <v>4.2561942860054817E-2</v>
      </c>
      <c r="V144" s="35">
        <f t="shared" si="43"/>
        <v>4.2625383728925173E-2</v>
      </c>
      <c r="W144" s="35">
        <f t="shared" si="43"/>
        <v>4.3086732297405041E-2</v>
      </c>
      <c r="X144" s="35">
        <f t="shared" si="43"/>
        <v>4.2332140091152756E-2</v>
      </c>
      <c r="Y144" s="35">
        <f t="shared" si="43"/>
        <v>4.1898664025375267E-2</v>
      </c>
      <c r="Z144" s="35">
        <f t="shared" si="43"/>
        <v>4.1769263494437207E-2</v>
      </c>
      <c r="AA144" s="35">
        <f t="shared" si="43"/>
        <v>4.162583469504795E-2</v>
      </c>
      <c r="AB144" s="35">
        <f t="shared" si="43"/>
        <v>4.1153264969490039E-2</v>
      </c>
      <c r="AC144" s="35">
        <f t="shared" si="43"/>
        <v>4.118314422783604E-2</v>
      </c>
      <c r="AD144" s="35">
        <f t="shared" si="43"/>
        <v>4.1568867146405029E-2</v>
      </c>
      <c r="AE144" s="35">
        <f t="shared" si="43"/>
        <v>4.1923733894412958E-2</v>
      </c>
      <c r="AF144" s="35">
        <f t="shared" si="44"/>
        <v>4.2167535651002307E-2</v>
      </c>
      <c r="AG144" s="35">
        <f t="shared" si="44"/>
        <v>4.2575422656867958E-2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45"/>
        <v>7.0305821838895347E-2</v>
      </c>
      <c r="C145" s="35">
        <f t="shared" si="43"/>
        <v>7.0078559798926535E-2</v>
      </c>
      <c r="D145" s="35">
        <f t="shared" si="43"/>
        <v>6.9771126150433932E-2</v>
      </c>
      <c r="E145" s="35">
        <f t="shared" si="43"/>
        <v>6.875105933120787E-2</v>
      </c>
      <c r="F145" s="35">
        <f t="shared" si="43"/>
        <v>6.7200498936419023E-2</v>
      </c>
      <c r="G145" s="35">
        <f t="shared" si="43"/>
        <v>6.6625922163978474E-2</v>
      </c>
      <c r="H145" s="35">
        <f t="shared" si="43"/>
        <v>6.6517875379250677E-2</v>
      </c>
      <c r="I145" s="35">
        <f t="shared" si="43"/>
        <v>6.6149870801033586E-2</v>
      </c>
      <c r="J145" s="35">
        <f t="shared" si="43"/>
        <v>6.5634476071664574E-2</v>
      </c>
      <c r="K145" s="35">
        <f t="shared" si="43"/>
        <v>6.5196768411456371E-2</v>
      </c>
      <c r="L145" s="35">
        <f t="shared" si="43"/>
        <v>6.3942003768325609E-2</v>
      </c>
      <c r="M145" s="35">
        <f t="shared" si="43"/>
        <v>6.199067679558011E-2</v>
      </c>
      <c r="N145" s="35">
        <f t="shared" si="43"/>
        <v>5.9710971915706498E-2</v>
      </c>
      <c r="O145" s="35">
        <f t="shared" si="43"/>
        <v>5.6791674143190383E-2</v>
      </c>
      <c r="P145" s="35">
        <f t="shared" si="43"/>
        <v>5.4106138972854198E-2</v>
      </c>
      <c r="Q145" s="35">
        <f t="shared" si="43"/>
        <v>5.2097782134542338E-2</v>
      </c>
      <c r="R145" s="35">
        <f t="shared" si="43"/>
        <v>5.0419315031132166E-2</v>
      </c>
      <c r="S145" s="35">
        <f t="shared" si="43"/>
        <v>4.942875219546275E-2</v>
      </c>
      <c r="T145" s="35">
        <f t="shared" si="43"/>
        <v>4.8159496122850511E-2</v>
      </c>
      <c r="U145" s="35">
        <f t="shared" si="43"/>
        <v>4.7382450827300117E-2</v>
      </c>
      <c r="V145" s="35">
        <f t="shared" si="43"/>
        <v>4.6192731181546147E-2</v>
      </c>
      <c r="W145" s="35">
        <f t="shared" si="43"/>
        <v>4.4651223289839122E-2</v>
      </c>
      <c r="X145" s="35">
        <f t="shared" si="43"/>
        <v>4.3511106193795376E-2</v>
      </c>
      <c r="Y145" s="35">
        <f t="shared" si="43"/>
        <v>4.3285342011862231E-2</v>
      </c>
      <c r="Z145" s="35">
        <f t="shared" si="43"/>
        <v>4.3236578811357396E-2</v>
      </c>
      <c r="AA145" s="35">
        <f t="shared" si="43"/>
        <v>4.3317125133300084E-2</v>
      </c>
      <c r="AB145" s="35">
        <f t="shared" si="43"/>
        <v>4.3960873426920281E-2</v>
      </c>
      <c r="AC145" s="35">
        <f t="shared" si="43"/>
        <v>4.364069688927074E-2</v>
      </c>
      <c r="AD145" s="35">
        <f t="shared" si="43"/>
        <v>4.3385495602145871E-2</v>
      </c>
      <c r="AE145" s="35">
        <f t="shared" si="43"/>
        <v>4.3180507007839278E-2</v>
      </c>
      <c r="AF145" s="35">
        <f t="shared" si="44"/>
        <v>4.2810640670731363E-2</v>
      </c>
      <c r="AG145" s="35">
        <f t="shared" si="44"/>
        <v>4.223014333605269E-2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45"/>
        <v>6.6268418561896525E-2</v>
      </c>
      <c r="C146" s="35">
        <f t="shared" si="43"/>
        <v>6.7302656423145729E-2</v>
      </c>
      <c r="D146" s="35">
        <f t="shared" si="43"/>
        <v>6.8564377268069049E-2</v>
      </c>
      <c r="E146" s="35">
        <f t="shared" si="43"/>
        <v>7.0201028587405803E-2</v>
      </c>
      <c r="F146" s="35">
        <f t="shared" si="43"/>
        <v>7.103285530967593E-2</v>
      </c>
      <c r="G146" s="35">
        <f t="shared" si="43"/>
        <v>7.127153777918542E-2</v>
      </c>
      <c r="H146" s="35">
        <f t="shared" si="43"/>
        <v>7.1003895558914287E-2</v>
      </c>
      <c r="I146" s="35">
        <f t="shared" si="43"/>
        <v>7.0967941347378313E-2</v>
      </c>
      <c r="J146" s="35">
        <f t="shared" si="43"/>
        <v>6.9979804966619527E-2</v>
      </c>
      <c r="K146" s="35">
        <f t="shared" si="43"/>
        <v>6.8591688121358504E-2</v>
      </c>
      <c r="L146" s="35">
        <f t="shared" si="43"/>
        <v>6.8659188343575664E-2</v>
      </c>
      <c r="M146" s="35">
        <f t="shared" si="43"/>
        <v>6.8357833464877657E-2</v>
      </c>
      <c r="N146" s="35">
        <f t="shared" si="43"/>
        <v>6.7877658481107078E-2</v>
      </c>
      <c r="O146" s="35">
        <f t="shared" si="43"/>
        <v>6.7277652281425362E-2</v>
      </c>
      <c r="P146" s="35">
        <f t="shared" si="43"/>
        <v>6.6769513080368825E-2</v>
      </c>
      <c r="Q146" s="35">
        <f t="shared" si="43"/>
        <v>6.5446636441612541E-2</v>
      </c>
      <c r="R146" s="35">
        <f t="shared" si="43"/>
        <v>6.366592755028784E-2</v>
      </c>
      <c r="S146" s="35">
        <f t="shared" si="43"/>
        <v>6.1639067145128942E-2</v>
      </c>
      <c r="T146" s="35">
        <f t="shared" si="43"/>
        <v>5.9145869754579181E-2</v>
      </c>
      <c r="U146" s="35">
        <f t="shared" si="43"/>
        <v>5.6882722003622967E-2</v>
      </c>
      <c r="V146" s="35">
        <f t="shared" si="43"/>
        <v>5.4937392870631298E-2</v>
      </c>
      <c r="W146" s="35">
        <f t="shared" si="43"/>
        <v>5.292772991032179E-2</v>
      </c>
      <c r="X146" s="35">
        <f t="shared" si="43"/>
        <v>5.2274238698402385E-2</v>
      </c>
      <c r="Y146" s="35">
        <f t="shared" si="43"/>
        <v>5.0644404353414225E-2</v>
      </c>
      <c r="Z146" s="35">
        <f t="shared" si="43"/>
        <v>4.9283980596747295E-2</v>
      </c>
      <c r="AA146" s="35">
        <f t="shared" si="43"/>
        <v>4.7850203994388843E-2</v>
      </c>
      <c r="AB146" s="35">
        <f t="shared" si="43"/>
        <v>4.7570161374044038E-2</v>
      </c>
      <c r="AC146" s="35">
        <f t="shared" si="43"/>
        <v>4.7561812990639364E-2</v>
      </c>
      <c r="AD146" s="35">
        <f t="shared" si="43"/>
        <v>4.7669739446172581E-2</v>
      </c>
      <c r="AE146" s="35">
        <f t="shared" si="43"/>
        <v>4.775964072804606E-2</v>
      </c>
      <c r="AF146" s="35">
        <f t="shared" si="44"/>
        <v>4.7914720651257056E-2</v>
      </c>
      <c r="AG146" s="35">
        <f t="shared" si="44"/>
        <v>4.7957717951929449E-2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45"/>
        <v>6.3804351327177086E-2</v>
      </c>
      <c r="C147" s="35">
        <f t="shared" si="43"/>
        <v>6.4292745135668877E-2</v>
      </c>
      <c r="D147" s="35">
        <f t="shared" si="43"/>
        <v>6.4357465010470863E-2</v>
      </c>
      <c r="E147" s="35">
        <f t="shared" si="43"/>
        <v>6.4940559920721813E-2</v>
      </c>
      <c r="F147" s="35">
        <f t="shared" si="43"/>
        <v>6.5930883941597712E-2</v>
      </c>
      <c r="G147" s="35">
        <f t="shared" si="43"/>
        <v>6.6797890358522752E-2</v>
      </c>
      <c r="H147" s="35">
        <f t="shared" si="43"/>
        <v>6.8075108653537872E-2</v>
      </c>
      <c r="I147" s="35">
        <f t="shared" si="43"/>
        <v>6.954118912503246E-2</v>
      </c>
      <c r="J147" s="35">
        <f t="shared" si="43"/>
        <v>7.125079514084029E-2</v>
      </c>
      <c r="K147" s="35">
        <f t="shared" si="43"/>
        <v>7.2533101083981089E-2</v>
      </c>
      <c r="L147" s="35">
        <f t="shared" si="43"/>
        <v>7.3727573964788712E-2</v>
      </c>
      <c r="M147" s="35">
        <f t="shared" si="43"/>
        <v>7.3374605367008683E-2</v>
      </c>
      <c r="N147" s="35">
        <f t="shared" si="43"/>
        <v>7.3668805472849305E-2</v>
      </c>
      <c r="O147" s="35">
        <f t="shared" si="43"/>
        <v>7.2749238623598611E-2</v>
      </c>
      <c r="P147" s="35">
        <f t="shared" si="43"/>
        <v>7.1233014681407442E-2</v>
      </c>
      <c r="Q147" s="35">
        <f t="shared" si="43"/>
        <v>7.0812400441122414E-2</v>
      </c>
      <c r="R147" s="35">
        <f t="shared" si="43"/>
        <v>7.0780279412897801E-2</v>
      </c>
      <c r="S147" s="35">
        <f t="shared" si="43"/>
        <v>7.0578478480190152E-2</v>
      </c>
      <c r="T147" s="35">
        <f t="shared" si="43"/>
        <v>7.0188283881657099E-2</v>
      </c>
      <c r="U147" s="35">
        <f t="shared" si="43"/>
        <v>7.001566392093056E-2</v>
      </c>
      <c r="V147" s="35">
        <f t="shared" si="43"/>
        <v>6.8940472386043408E-2</v>
      </c>
      <c r="W147" s="35">
        <f t="shared" si="43"/>
        <v>6.7440521641523199E-2</v>
      </c>
      <c r="X147" s="35">
        <f t="shared" si="43"/>
        <v>6.6382572715797783E-2</v>
      </c>
      <c r="Y147" s="35">
        <f t="shared" si="43"/>
        <v>6.419399342035445E-2</v>
      </c>
      <c r="Z147" s="35">
        <f t="shared" si="43"/>
        <v>6.1484262105644359E-2</v>
      </c>
      <c r="AA147" s="35">
        <f t="shared" si="43"/>
        <v>5.9248894178713804E-2</v>
      </c>
      <c r="AB147" s="35">
        <f t="shared" si="43"/>
        <v>5.7824737868109308E-2</v>
      </c>
      <c r="AC147" s="35">
        <f t="shared" si="43"/>
        <v>5.7132672425710733E-2</v>
      </c>
      <c r="AD147" s="35">
        <f t="shared" si="43"/>
        <v>5.5488399253807649E-2</v>
      </c>
      <c r="AE147" s="35">
        <f t="shared" si="43"/>
        <v>5.4653227904661712E-2</v>
      </c>
      <c r="AF147" s="35">
        <f t="shared" si="44"/>
        <v>5.407743301461139E-2</v>
      </c>
      <c r="AG147" s="35">
        <f t="shared" si="44"/>
        <v>5.4300250835271298E-2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45"/>
        <v>6.941013525734574E-2</v>
      </c>
      <c r="C148" s="35">
        <f t="shared" si="43"/>
        <v>6.7560188939721294E-2</v>
      </c>
      <c r="D148" s="35">
        <f t="shared" si="43"/>
        <v>6.5246127264355983E-2</v>
      </c>
      <c r="E148" s="35">
        <f t="shared" si="43"/>
        <v>6.4213100942356299E-2</v>
      </c>
      <c r="F148" s="35">
        <f t="shared" si="43"/>
        <v>6.3755461757488682E-2</v>
      </c>
      <c r="G148" s="35">
        <f t="shared" si="43"/>
        <v>6.400557226437574E-2</v>
      </c>
      <c r="H148" s="35">
        <f t="shared" si="43"/>
        <v>6.4689549825894394E-2</v>
      </c>
      <c r="I148" s="35">
        <f t="shared" si="43"/>
        <v>6.4815845109602754E-2</v>
      </c>
      <c r="J148" s="35">
        <f t="shared" si="43"/>
        <v>6.5525781090778834E-2</v>
      </c>
      <c r="K148" s="35">
        <f t="shared" si="43"/>
        <v>6.6669709593732224E-2</v>
      </c>
      <c r="L148" s="35">
        <f t="shared" si="43"/>
        <v>6.811575093561191E-2</v>
      </c>
      <c r="M148" s="35">
        <f t="shared" si="43"/>
        <v>6.9565163772691396E-2</v>
      </c>
      <c r="N148" s="35">
        <f t="shared" si="43"/>
        <v>7.1077867233185668E-2</v>
      </c>
      <c r="O148" s="35">
        <f t="shared" si="43"/>
        <v>7.321749432808379E-2</v>
      </c>
      <c r="P148" s="35">
        <f t="shared" si="43"/>
        <v>7.4641439817038191E-2</v>
      </c>
      <c r="Q148" s="35">
        <f t="shared" si="43"/>
        <v>7.5330229138585961E-2</v>
      </c>
      <c r="R148" s="35">
        <f t="shared" si="43"/>
        <v>7.5422892387019769E-2</v>
      </c>
      <c r="S148" s="35">
        <f t="shared" si="43"/>
        <v>7.5454298954239107E-2</v>
      </c>
      <c r="T148" s="35">
        <f t="shared" si="43"/>
        <v>7.4688579312529313E-2</v>
      </c>
      <c r="U148" s="35">
        <f t="shared" si="43"/>
        <v>7.3530642924481943E-2</v>
      </c>
      <c r="V148" s="35">
        <f t="shared" si="43"/>
        <v>7.3510114949207367E-2</v>
      </c>
      <c r="W148" s="35">
        <f t="shared" si="43"/>
        <v>7.3850237624382448E-2</v>
      </c>
      <c r="X148" s="35">
        <f t="shared" si="43"/>
        <v>7.464485281958487E-2</v>
      </c>
      <c r="Y148" s="35">
        <f t="shared" si="43"/>
        <v>7.4596436614902076E-2</v>
      </c>
      <c r="Z148" s="35">
        <f t="shared" si="43"/>
        <v>7.463384505759682E-2</v>
      </c>
      <c r="AA148" s="35">
        <f t="shared" si="43"/>
        <v>7.3204376330810797E-2</v>
      </c>
      <c r="AB148" s="35">
        <f t="shared" si="43"/>
        <v>7.227573160462783E-2</v>
      </c>
      <c r="AC148" s="35">
        <f t="shared" si="43"/>
        <v>7.0421280052464355E-2</v>
      </c>
      <c r="AD148" s="35">
        <f t="shared" si="43"/>
        <v>6.7504959088936403E-2</v>
      </c>
      <c r="AE148" s="35">
        <f t="shared" si="43"/>
        <v>6.4732299408377728E-2</v>
      </c>
      <c r="AF148" s="35">
        <f t="shared" si="44"/>
        <v>6.296768057607717E-2</v>
      </c>
      <c r="AG148" s="35">
        <f t="shared" si="44"/>
        <v>6.1619946763796223E-2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45"/>
        <v>6.1969618509369405E-2</v>
      </c>
      <c r="C149" s="35">
        <f t="shared" si="43"/>
        <v>6.3948543022168847E-2</v>
      </c>
      <c r="D149" s="35">
        <f t="shared" si="43"/>
        <v>6.6241230958121483E-2</v>
      </c>
      <c r="E149" s="35">
        <f t="shared" si="43"/>
        <v>6.806195278197387E-2</v>
      </c>
      <c r="F149" s="35">
        <f t="shared" si="43"/>
        <v>7.0253267154961094E-2</v>
      </c>
      <c r="G149" s="35">
        <f t="shared" si="43"/>
        <v>6.9638458521642632E-2</v>
      </c>
      <c r="H149" s="35">
        <f t="shared" si="43"/>
        <v>6.7806492103044777E-2</v>
      </c>
      <c r="I149" s="35">
        <f t="shared" si="43"/>
        <v>6.5546530173213158E-2</v>
      </c>
      <c r="J149" s="35">
        <f t="shared" si="43"/>
        <v>6.4594462731826008E-2</v>
      </c>
      <c r="K149" s="35">
        <f t="shared" si="43"/>
        <v>6.4235779147643238E-2</v>
      </c>
      <c r="L149" s="35">
        <f t="shared" si="43"/>
        <v>6.4989445484355535E-2</v>
      </c>
      <c r="M149" s="35">
        <f t="shared" si="43"/>
        <v>6.5527574980268344E-2</v>
      </c>
      <c r="N149" s="35">
        <f t="shared" si="43"/>
        <v>6.5934147088979336E-2</v>
      </c>
      <c r="O149" s="35">
        <f t="shared" si="43"/>
        <v>6.6636105095752768E-2</v>
      </c>
      <c r="P149" s="35">
        <f t="shared" si="43"/>
        <v>6.7834415636257778E-2</v>
      </c>
      <c r="Q149" s="35">
        <f t="shared" si="43"/>
        <v>6.8941306212473963E-2</v>
      </c>
      <c r="R149" s="35">
        <f t="shared" si="43"/>
        <v>7.0494090941890283E-2</v>
      </c>
      <c r="S149" s="35">
        <f t="shared" si="43"/>
        <v>7.2113775658516691E-2</v>
      </c>
      <c r="T149" s="35">
        <f t="shared" si="43"/>
        <v>7.418177831111003E-2</v>
      </c>
      <c r="U149" s="35">
        <f t="shared" si="43"/>
        <v>7.5543535629656863E-2</v>
      </c>
      <c r="V149" s="35">
        <f t="shared" si="43"/>
        <v>7.6325741068921107E-2</v>
      </c>
      <c r="W149" s="35">
        <f t="shared" si="43"/>
        <v>7.6826263215071147E-2</v>
      </c>
      <c r="X149" s="35">
        <f t="shared" si="43"/>
        <v>7.7539327620522819E-2</v>
      </c>
      <c r="Y149" s="35">
        <f t="shared" si="43"/>
        <v>7.7172874880611267E-2</v>
      </c>
      <c r="Z149" s="35">
        <f t="shared" si="43"/>
        <v>7.6201950404273494E-2</v>
      </c>
      <c r="AA149" s="35">
        <f t="shared" si="43"/>
        <v>7.5734303878638234E-2</v>
      </c>
      <c r="AB149" s="35">
        <f t="shared" si="43"/>
        <v>7.609726275477835E-2</v>
      </c>
      <c r="AC149" s="35">
        <f t="shared" si="43"/>
        <v>7.5981907111135991E-2</v>
      </c>
      <c r="AD149" s="35">
        <f t="shared" si="43"/>
        <v>7.5818959738787231E-2</v>
      </c>
      <c r="AE149" s="35">
        <f t="shared" si="43"/>
        <v>7.5423354939423759E-2</v>
      </c>
      <c r="AF149" s="35">
        <f t="shared" si="44"/>
        <v>7.4433744897901416E-2</v>
      </c>
      <c r="AG149" s="35">
        <f t="shared" si="44"/>
        <v>7.3436172409474199E-2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45"/>
        <v>6.8560286025059397E-2</v>
      </c>
      <c r="C150" s="35">
        <f t="shared" si="43"/>
        <v>6.7115697721208664E-2</v>
      </c>
      <c r="D150" s="35">
        <f t="shared" si="43"/>
        <v>6.534885563075217E-2</v>
      </c>
      <c r="E150" s="35">
        <f t="shared" si="43"/>
        <v>6.3485641963990785E-2</v>
      </c>
      <c r="F150" s="35">
        <f t="shared" si="43"/>
        <v>6.0648246112268121E-2</v>
      </c>
      <c r="G150" s="35">
        <f t="shared" si="43"/>
        <v>6.2079281049228677E-2</v>
      </c>
      <c r="H150" s="35">
        <f t="shared" si="43"/>
        <v>6.4133748760588388E-2</v>
      </c>
      <c r="I150" s="35">
        <f t="shared" si="43"/>
        <v>6.6386014366430518E-2</v>
      </c>
      <c r="J150" s="35">
        <f t="shared" si="43"/>
        <v>6.8355556104520099E-2</v>
      </c>
      <c r="K150" s="35">
        <f t="shared" si="43"/>
        <v>7.0484059791049603E-2</v>
      </c>
      <c r="L150" s="35">
        <f t="shared" si="43"/>
        <v>7.0263622595659159E-2</v>
      </c>
      <c r="M150" s="35">
        <f t="shared" si="43"/>
        <v>6.8523086029992103E-2</v>
      </c>
      <c r="N150" s="35">
        <f t="shared" si="43"/>
        <v>6.6262783910827419E-2</v>
      </c>
      <c r="O150" s="35">
        <f t="shared" si="43"/>
        <v>6.5376362058751955E-2</v>
      </c>
      <c r="P150" s="35">
        <f t="shared" si="43"/>
        <v>6.5065914643208517E-2</v>
      </c>
      <c r="Q150" s="35">
        <f t="shared" si="43"/>
        <v>6.5298370297757632E-2</v>
      </c>
      <c r="R150" s="35">
        <f t="shared" si="43"/>
        <v>6.5764643004342968E-2</v>
      </c>
      <c r="S150" s="35">
        <f t="shared" si="43"/>
        <v>6.6159460826104688E-2</v>
      </c>
      <c r="T150" s="35">
        <f t="shared" si="43"/>
        <v>6.6940371694676759E-2</v>
      </c>
      <c r="U150" s="35">
        <f t="shared" si="43"/>
        <v>6.8165355677777012E-2</v>
      </c>
      <c r="V150" s="35">
        <f t="shared" si="43"/>
        <v>6.9302412287072818E-2</v>
      </c>
      <c r="W150" s="35">
        <f t="shared" si="43"/>
        <v>7.0952496802368301E-2</v>
      </c>
      <c r="X150" s="35">
        <f t="shared" si="43"/>
        <v>7.3132778231836365E-2</v>
      </c>
      <c r="Y150" s="35">
        <f t="shared" si="43"/>
        <v>7.5301567087622479E-2</v>
      </c>
      <c r="Z150" s="35">
        <f t="shared" si="43"/>
        <v>7.6728168117769641E-2</v>
      </c>
      <c r="AA150" s="35">
        <f t="shared" si="43"/>
        <v>7.7583276781782659E-2</v>
      </c>
      <c r="AB150" s="35">
        <f t="shared" si="43"/>
        <v>7.8201238854348099E-2</v>
      </c>
      <c r="AC150" s="35">
        <f t="shared" si="43"/>
        <v>7.8478305328353481E-2</v>
      </c>
      <c r="AD150" s="35">
        <f t="shared" si="43"/>
        <v>7.8042313014512574E-2</v>
      </c>
      <c r="AE150" s="35">
        <f t="shared" si="43"/>
        <v>7.6971979954977884E-2</v>
      </c>
      <c r="AF150" s="35">
        <f t="shared" si="44"/>
        <v>7.684312426759056E-2</v>
      </c>
      <c r="AG150" s="35">
        <f t="shared" si="44"/>
        <v>7.6863013250376033E-2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45"/>
        <v>6.6156922306931848E-2</v>
      </c>
      <c r="C151" s="35">
        <f t="shared" si="43"/>
        <v>6.6412435849021567E-2</v>
      </c>
      <c r="D151" s="35">
        <f t="shared" si="43"/>
        <v>6.7436840620033758E-2</v>
      </c>
      <c r="E151" s="35">
        <f t="shared" si="43"/>
        <v>6.7969164646978261E-2</v>
      </c>
      <c r="F151" s="35">
        <f t="shared" si="43"/>
        <v>6.8671816898253843E-2</v>
      </c>
      <c r="G151" s="35">
        <f t="shared" si="43"/>
        <v>6.8299828402959839E-2</v>
      </c>
      <c r="H151" s="35">
        <f t="shared" si="43"/>
        <v>6.6954841472909962E-2</v>
      </c>
      <c r="I151" s="35">
        <f t="shared" si="43"/>
        <v>6.5218896430646739E-2</v>
      </c>
      <c r="J151" s="35">
        <f t="shared" si="43"/>
        <v>6.3329648408791947E-2</v>
      </c>
      <c r="K151" s="35">
        <f t="shared" si="43"/>
        <v>6.0585500288050056E-2</v>
      </c>
      <c r="L151" s="35">
        <f t="shared" ref="L151:AE158" si="46">L103/L$112</f>
        <v>6.2301833269459928E-2</v>
      </c>
      <c r="M151" s="35">
        <f t="shared" si="46"/>
        <v>6.4362174427782165E-2</v>
      </c>
      <c r="N151" s="35">
        <f t="shared" si="46"/>
        <v>6.6593882431715545E-2</v>
      </c>
      <c r="O151" s="35">
        <f t="shared" si="46"/>
        <v>6.8608678339056456E-2</v>
      </c>
      <c r="P151" s="35">
        <f t="shared" si="46"/>
        <v>7.0757677554384335E-2</v>
      </c>
      <c r="Q151" s="35">
        <f t="shared" si="46"/>
        <v>7.0139688763631913E-2</v>
      </c>
      <c r="R151" s="35">
        <f t="shared" si="46"/>
        <v>6.8377030073026979E-2</v>
      </c>
      <c r="S151" s="35">
        <f t="shared" si="46"/>
        <v>6.6226637711393449E-2</v>
      </c>
      <c r="T151" s="35">
        <f t="shared" si="46"/>
        <v>6.5261593377475377E-2</v>
      </c>
      <c r="U151" s="35">
        <f t="shared" si="46"/>
        <v>6.476321514413598E-2</v>
      </c>
      <c r="V151" s="35">
        <f t="shared" si="46"/>
        <v>6.4942186455942588E-2</v>
      </c>
      <c r="W151" s="35">
        <f t="shared" si="46"/>
        <v>6.548099366254688E-2</v>
      </c>
      <c r="X151" s="35">
        <f t="shared" si="46"/>
        <v>6.6189845663700814E-2</v>
      </c>
      <c r="Y151" s="35">
        <f t="shared" si="46"/>
        <v>6.7170162840331574E-2</v>
      </c>
      <c r="Z151" s="35">
        <f t="shared" si="46"/>
        <v>6.8520812555156171E-2</v>
      </c>
      <c r="AA151" s="35">
        <f t="shared" si="46"/>
        <v>6.9693313445875787E-2</v>
      </c>
      <c r="AB151" s="35">
        <f t="shared" si="46"/>
        <v>7.1491354549963665E-2</v>
      </c>
      <c r="AC151" s="35">
        <f t="shared" si="46"/>
        <v>7.3335839252520102E-2</v>
      </c>
      <c r="AD151" s="35">
        <f t="shared" si="46"/>
        <v>7.5380424039027408E-2</v>
      </c>
      <c r="AE151" s="35">
        <f t="shared" si="46"/>
        <v>7.6732163663306971E-2</v>
      </c>
      <c r="AF151" s="35">
        <f t="shared" ref="AF151:AG151" si="47">AF103/AF$112</f>
        <v>7.7233742633447122E-2</v>
      </c>
      <c r="AG151" s="35">
        <f t="shared" si="47"/>
        <v>7.7602091535127662E-2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45"/>
        <v>7.1159387613013839E-2</v>
      </c>
      <c r="C152" s="35">
        <f t="shared" si="45"/>
        <v>6.9203196869989408E-2</v>
      </c>
      <c r="D152" s="35">
        <f t="shared" si="45"/>
        <v>6.8497541945353457E-2</v>
      </c>
      <c r="E152" s="35">
        <f t="shared" si="45"/>
        <v>6.817701006936841E-2</v>
      </c>
      <c r="F152" s="35">
        <f t="shared" si="45"/>
        <v>6.6656024669634051E-2</v>
      </c>
      <c r="G152" s="35">
        <f t="shared" si="45"/>
        <v>6.5323170301711392E-2</v>
      </c>
      <c r="H152" s="35">
        <f t="shared" si="45"/>
        <v>6.5730593692091166E-2</v>
      </c>
      <c r="I152" s="35">
        <f t="shared" si="45"/>
        <v>6.6786592979983433E-2</v>
      </c>
      <c r="J152" s="35">
        <f t="shared" si="45"/>
        <v>6.7316777934918887E-2</v>
      </c>
      <c r="K152" s="35">
        <f t="shared" si="45"/>
        <v>6.8104408584508461E-2</v>
      </c>
      <c r="L152" s="35">
        <f t="shared" si="45"/>
        <v>6.8062762707624513E-2</v>
      </c>
      <c r="M152" s="35">
        <f t="shared" si="45"/>
        <v>6.6808898973954228E-2</v>
      </c>
      <c r="N152" s="35">
        <f t="shared" si="45"/>
        <v>6.50811683715984E-2</v>
      </c>
      <c r="O152" s="35">
        <f t="shared" si="45"/>
        <v>6.325016161581401E-2</v>
      </c>
      <c r="P152" s="35">
        <f t="shared" si="45"/>
        <v>6.0579076077277291E-2</v>
      </c>
      <c r="Q152" s="35">
        <f t="shared" si="45"/>
        <v>6.1808601887023647E-2</v>
      </c>
      <c r="R152" s="35">
        <f t="shared" si="46"/>
        <v>6.3718517739404609E-2</v>
      </c>
      <c r="S152" s="35">
        <f t="shared" si="46"/>
        <v>6.5873653714148911E-2</v>
      </c>
      <c r="T152" s="35">
        <f t="shared" si="46"/>
        <v>6.7794380112933775E-2</v>
      </c>
      <c r="U152" s="35">
        <f t="shared" si="46"/>
        <v>6.981304000184424E-2</v>
      </c>
      <c r="V152" s="35">
        <f t="shared" si="46"/>
        <v>6.9278202260248098E-2</v>
      </c>
      <c r="W152" s="35">
        <f t="shared" si="46"/>
        <v>6.7568186033515512E-2</v>
      </c>
      <c r="X152" s="35">
        <f t="shared" si="46"/>
        <v>6.5266659290693071E-2</v>
      </c>
      <c r="Y152" s="35">
        <f t="shared" si="46"/>
        <v>6.4247055078000631E-2</v>
      </c>
      <c r="Z152" s="35">
        <f t="shared" si="46"/>
        <v>6.3884471186357247E-2</v>
      </c>
      <c r="AA152" s="35">
        <f t="shared" si="46"/>
        <v>6.4170923119870216E-2</v>
      </c>
      <c r="AB152" s="35">
        <f t="shared" si="46"/>
        <v>6.4741097897177399E-2</v>
      </c>
      <c r="AC152" s="35">
        <f t="shared" si="46"/>
        <v>6.5377070382434496E-2</v>
      </c>
      <c r="AD152" s="35">
        <f t="shared" si="46"/>
        <v>6.6469969393389242E-2</v>
      </c>
      <c r="AE152" s="35">
        <f t="shared" si="46"/>
        <v>6.7925702197938934E-2</v>
      </c>
      <c r="AF152" s="35">
        <f t="shared" ref="AF152:AG152" si="48">AF104/AF$112</f>
        <v>6.9275318014300036E-2</v>
      </c>
      <c r="AG152" s="35">
        <f t="shared" si="48"/>
        <v>7.0540790915317425E-2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45"/>
        <v>7.3415328505132549E-2</v>
      </c>
      <c r="C153" s="35">
        <f t="shared" si="45"/>
        <v>7.3104566868689366E-2</v>
      </c>
      <c r="D153" s="35">
        <f t="shared" si="45"/>
        <v>7.1741530479382545E-2</v>
      </c>
      <c r="E153" s="35">
        <f t="shared" si="45"/>
        <v>7.0579604178187857E-2</v>
      </c>
      <c r="F153" s="35">
        <f t="shared" si="45"/>
        <v>7.0530454054415256E-2</v>
      </c>
      <c r="G153" s="35">
        <f t="shared" si="45"/>
        <v>6.966072778424548E-2</v>
      </c>
      <c r="H153" s="35">
        <f t="shared" si="45"/>
        <v>6.7950084360451232E-2</v>
      </c>
      <c r="I153" s="35">
        <f t="shared" si="45"/>
        <v>6.7360261117911061E-2</v>
      </c>
      <c r="J153" s="35">
        <f t="shared" si="45"/>
        <v>6.7214258805219834E-2</v>
      </c>
      <c r="K153" s="35">
        <f t="shared" si="45"/>
        <v>6.5687748805548327E-2</v>
      </c>
      <c r="L153" s="35">
        <f t="shared" si="45"/>
        <v>6.4655496419597752E-2</v>
      </c>
      <c r="M153" s="35">
        <f t="shared" si="45"/>
        <v>6.5083612865035514E-2</v>
      </c>
      <c r="N153" s="35">
        <f t="shared" si="45"/>
        <v>6.6118774516983878E-2</v>
      </c>
      <c r="O153" s="35">
        <f t="shared" si="45"/>
        <v>6.6641021166141054E-2</v>
      </c>
      <c r="P153" s="35">
        <f t="shared" si="45"/>
        <v>6.7426632881292234E-2</v>
      </c>
      <c r="Q153" s="35">
        <f t="shared" si="45"/>
        <v>6.7182943266756528E-2</v>
      </c>
      <c r="R153" s="35">
        <f t="shared" si="46"/>
        <v>6.5995795230925969E-2</v>
      </c>
      <c r="S153" s="35">
        <f t="shared" si="46"/>
        <v>6.434568492330843E-2</v>
      </c>
      <c r="T153" s="35">
        <f t="shared" si="46"/>
        <v>6.243154836233835E-2</v>
      </c>
      <c r="U153" s="35">
        <f t="shared" si="46"/>
        <v>5.9679417413766533E-2</v>
      </c>
      <c r="V153" s="35">
        <f t="shared" si="46"/>
        <v>6.0818008386353289E-2</v>
      </c>
      <c r="W153" s="35">
        <f t="shared" si="46"/>
        <v>6.2582048459476194E-2</v>
      </c>
      <c r="X153" s="35">
        <f t="shared" si="46"/>
        <v>6.4443405463217085E-2</v>
      </c>
      <c r="Y153" s="35">
        <f t="shared" si="46"/>
        <v>6.6176141120426385E-2</v>
      </c>
      <c r="Z153" s="35">
        <f t="shared" si="46"/>
        <v>6.8192658969902453E-2</v>
      </c>
      <c r="AA153" s="35">
        <f t="shared" si="46"/>
        <v>6.7595552653679086E-2</v>
      </c>
      <c r="AB153" s="35">
        <f t="shared" si="46"/>
        <v>6.5388208967275332E-2</v>
      </c>
      <c r="AC153" s="35">
        <f t="shared" si="46"/>
        <v>6.3194864160518976E-2</v>
      </c>
      <c r="AD153" s="35">
        <f t="shared" si="46"/>
        <v>6.2431123764772174E-2</v>
      </c>
      <c r="AE153" s="35">
        <f t="shared" si="46"/>
        <v>6.2383909684279593E-2</v>
      </c>
      <c r="AF153" s="35">
        <f t="shared" ref="AF153:AG153" si="49">AF105/AF$112</f>
        <v>6.3019763024858053E-2</v>
      </c>
      <c r="AG153" s="35">
        <f t="shared" si="49"/>
        <v>6.3451281200669341E-2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45"/>
        <v>5.3687924460048414E-2</v>
      </c>
      <c r="C154" s="35">
        <f t="shared" si="45"/>
        <v>6.0257656330285451E-2</v>
      </c>
      <c r="D154" s="35">
        <f t="shared" si="45"/>
        <v>6.7366292223833973E-2</v>
      </c>
      <c r="E154" s="35">
        <f t="shared" si="45"/>
        <v>7.1246441575022912E-2</v>
      </c>
      <c r="F154" s="35">
        <f t="shared" si="45"/>
        <v>7.117763596698011E-2</v>
      </c>
      <c r="G154" s="35">
        <f t="shared" si="45"/>
        <v>7.0854607696009722E-2</v>
      </c>
      <c r="H154" s="35">
        <f t="shared" si="45"/>
        <v>7.0730327551269248E-2</v>
      </c>
      <c r="I154" s="35">
        <f t="shared" si="45"/>
        <v>6.9507807573903041E-2</v>
      </c>
      <c r="J154" s="35">
        <f t="shared" si="45"/>
        <v>6.8386435360453551E-2</v>
      </c>
      <c r="K154" s="35">
        <f t="shared" si="45"/>
        <v>6.8325226399941777E-2</v>
      </c>
      <c r="L154" s="35">
        <f t="shared" si="45"/>
        <v>6.7916120867380317E-2</v>
      </c>
      <c r="M154" s="35">
        <f t="shared" si="45"/>
        <v>6.6230514996053674E-2</v>
      </c>
      <c r="N154" s="35">
        <f t="shared" si="45"/>
        <v>6.5977226822180407E-2</v>
      </c>
      <c r="O154" s="35">
        <f t="shared" si="45"/>
        <v>6.5871656150372757E-2</v>
      </c>
      <c r="P154" s="35">
        <f t="shared" si="45"/>
        <v>6.4390370922633042E-2</v>
      </c>
      <c r="Q154" s="35">
        <f t="shared" si="45"/>
        <v>6.2986153657640001E-2</v>
      </c>
      <c r="R154" s="35">
        <f t="shared" si="46"/>
        <v>6.3390746328165229E-2</v>
      </c>
      <c r="S154" s="35">
        <f t="shared" si="46"/>
        <v>6.447271030639988E-2</v>
      </c>
      <c r="T154" s="35">
        <f t="shared" si="46"/>
        <v>6.486687336675459E-2</v>
      </c>
      <c r="U154" s="35">
        <f t="shared" si="46"/>
        <v>6.5475432153140001E-2</v>
      </c>
      <c r="V154" s="35">
        <f t="shared" si="46"/>
        <v>6.5310178863678181E-2</v>
      </c>
      <c r="W154" s="35">
        <f t="shared" si="46"/>
        <v>6.4173035835153949E-2</v>
      </c>
      <c r="X154" s="35">
        <f t="shared" si="46"/>
        <v>6.2068817833676557E-2</v>
      </c>
      <c r="Y154" s="35">
        <f t="shared" si="46"/>
        <v>5.9898357446908863E-2</v>
      </c>
      <c r="Z154" s="35">
        <f t="shared" si="46"/>
        <v>5.7317883550012362E-2</v>
      </c>
      <c r="AA154" s="35">
        <f t="shared" si="46"/>
        <v>5.8592467917458486E-2</v>
      </c>
      <c r="AB154" s="35">
        <f t="shared" si="46"/>
        <v>5.9956397863726023E-2</v>
      </c>
      <c r="AC154" s="35">
        <f t="shared" si="46"/>
        <v>6.1810134348497192E-2</v>
      </c>
      <c r="AD154" s="35">
        <f t="shared" si="46"/>
        <v>6.3702422852936036E-2</v>
      </c>
      <c r="AE154" s="35">
        <f t="shared" si="46"/>
        <v>6.5705139082137085E-2</v>
      </c>
      <c r="AF154" s="35">
        <f t="shared" ref="AF154:AG154" si="50">AF106/AF$112</f>
        <v>6.4806417463471516E-2</v>
      </c>
      <c r="AG154" s="35">
        <f t="shared" si="50"/>
        <v>6.3327161183382816E-2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45"/>
        <v>5.5385145230066331E-2</v>
      </c>
      <c r="C155" s="35">
        <f t="shared" si="45"/>
        <v>5.052589873276668E-2</v>
      </c>
      <c r="D155" s="35">
        <f t="shared" si="45"/>
        <v>4.5717836119788705E-2</v>
      </c>
      <c r="E155" s="35">
        <f t="shared" si="45"/>
        <v>4.3116790569756265E-2</v>
      </c>
      <c r="F155" s="35">
        <f t="shared" si="45"/>
        <v>4.5454939185936724E-2</v>
      </c>
      <c r="G155" s="35">
        <f t="shared" si="45"/>
        <v>5.0279046232226343E-2</v>
      </c>
      <c r="H155" s="35">
        <f t="shared" si="45"/>
        <v>5.6608771753917528E-2</v>
      </c>
      <c r="I155" s="35">
        <f t="shared" si="45"/>
        <v>6.3285239172632068E-2</v>
      </c>
      <c r="J155" s="35">
        <f t="shared" si="45"/>
        <v>6.7142618931454234E-2</v>
      </c>
      <c r="K155" s="35">
        <f t="shared" si="45"/>
        <v>6.726431399059736E-2</v>
      </c>
      <c r="L155" s="35">
        <f t="shared" si="45"/>
        <v>6.7223577050428779E-2</v>
      </c>
      <c r="M155" s="35">
        <f t="shared" si="45"/>
        <v>6.7112273086029989E-2</v>
      </c>
      <c r="N155" s="35">
        <f t="shared" si="45"/>
        <v>6.5948917283219707E-2</v>
      </c>
      <c r="O155" s="35">
        <f t="shared" si="45"/>
        <v>6.4781517541768169E-2</v>
      </c>
      <c r="P155" s="35">
        <f t="shared" si="45"/>
        <v>6.488044718537779E-2</v>
      </c>
      <c r="Q155" s="35">
        <f t="shared" si="45"/>
        <v>6.4375689253767923E-2</v>
      </c>
      <c r="R155" s="35">
        <f t="shared" si="46"/>
        <v>6.2972470870538852E-2</v>
      </c>
      <c r="S155" s="35">
        <f t="shared" si="46"/>
        <v>6.274321085969313E-2</v>
      </c>
      <c r="T155" s="35">
        <f t="shared" si="46"/>
        <v>6.2602106391662152E-2</v>
      </c>
      <c r="U155" s="35">
        <f t="shared" si="46"/>
        <v>6.1231249704254011E-2</v>
      </c>
      <c r="V155" s="35">
        <f t="shared" si="46"/>
        <v>5.9937973911275096E-2</v>
      </c>
      <c r="W155" s="35">
        <f t="shared" si="46"/>
        <v>6.015762939267881E-2</v>
      </c>
      <c r="X155" s="35">
        <f t="shared" si="46"/>
        <v>6.087438597993973E-2</v>
      </c>
      <c r="Y155" s="35">
        <f t="shared" si="46"/>
        <v>6.1167120638626525E-2</v>
      </c>
      <c r="Z155" s="35">
        <f t="shared" si="46"/>
        <v>6.1716313569502343E-2</v>
      </c>
      <c r="AA155" s="35">
        <f t="shared" si="46"/>
        <v>6.1610627097322783E-2</v>
      </c>
      <c r="AB155" s="35">
        <f t="shared" si="46"/>
        <v>5.9996770212127855E-2</v>
      </c>
      <c r="AC155" s="35">
        <f t="shared" si="46"/>
        <v>5.8159794621261543E-2</v>
      </c>
      <c r="AD155" s="35">
        <f t="shared" si="46"/>
        <v>5.6480217041088299E-2</v>
      </c>
      <c r="AE155" s="35">
        <f t="shared" si="46"/>
        <v>5.3903236388728633E-2</v>
      </c>
      <c r="AF155" s="35">
        <f t="shared" ref="AF155:AG155" si="51">AF107/AF$112</f>
        <v>5.5141726533177088E-2</v>
      </c>
      <c r="AG155" s="35">
        <f t="shared" si="51"/>
        <v>5.7103106498359923E-2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45"/>
        <v>4.5287301072098433E-2</v>
      </c>
      <c r="C156" s="35">
        <f t="shared" si="45"/>
        <v>4.7488748429113554E-2</v>
      </c>
      <c r="D156" s="35">
        <f t="shared" si="45"/>
        <v>4.8683344142502812E-2</v>
      </c>
      <c r="E156" s="35">
        <f t="shared" si="45"/>
        <v>5.0465610861407932E-2</v>
      </c>
      <c r="F156" s="35">
        <f t="shared" si="45"/>
        <v>5.0560622878561202E-2</v>
      </c>
      <c r="G156" s="35">
        <f t="shared" si="45"/>
        <v>4.8935467388520691E-2</v>
      </c>
      <c r="H156" s="35">
        <f t="shared" si="45"/>
        <v>4.4705468760637898E-2</v>
      </c>
      <c r="I156" s="35">
        <f t="shared" si="45"/>
        <v>4.0646365738165005E-2</v>
      </c>
      <c r="J156" s="35">
        <f t="shared" si="45"/>
        <v>3.8453319828805406E-2</v>
      </c>
      <c r="K156" s="35">
        <f t="shared" si="45"/>
        <v>4.0830324330792492E-2</v>
      </c>
      <c r="L156" s="35">
        <f t="shared" si="45"/>
        <v>4.5557553225442728E-2</v>
      </c>
      <c r="M156" s="35">
        <f t="shared" si="45"/>
        <v>5.1445343330702449E-2</v>
      </c>
      <c r="N156" s="35">
        <f t="shared" si="45"/>
        <v>5.7620989430695171E-2</v>
      </c>
      <c r="O156" s="35">
        <f t="shared" si="45"/>
        <v>6.1222282580641989E-2</v>
      </c>
      <c r="P156" s="35">
        <f t="shared" si="45"/>
        <v>6.1405695938999631E-2</v>
      </c>
      <c r="Q156" s="35">
        <f t="shared" si="45"/>
        <v>6.0922681043989707E-2</v>
      </c>
      <c r="R156" s="35">
        <f t="shared" si="46"/>
        <v>6.0833395503905742E-2</v>
      </c>
      <c r="S156" s="35">
        <f t="shared" si="46"/>
        <v>5.981674145693229E-2</v>
      </c>
      <c r="T156" s="35">
        <f t="shared" si="46"/>
        <v>5.8859575919642804E-2</v>
      </c>
      <c r="U156" s="35">
        <f t="shared" si="46"/>
        <v>5.9019373030635036E-2</v>
      </c>
      <c r="V156" s="35">
        <f t="shared" si="46"/>
        <v>5.8860627717575512E-2</v>
      </c>
      <c r="W156" s="35">
        <f t="shared" si="46"/>
        <v>5.7716348991089989E-2</v>
      </c>
      <c r="X156" s="35">
        <f t="shared" si="46"/>
        <v>5.7150708985720354E-2</v>
      </c>
      <c r="Y156" s="35">
        <f t="shared" si="46"/>
        <v>5.6929262914617897E-2</v>
      </c>
      <c r="Z156" s="35">
        <f t="shared" si="46"/>
        <v>5.5690007371735899E-2</v>
      </c>
      <c r="AA156" s="35">
        <f t="shared" si="46"/>
        <v>5.458966934571121E-2</v>
      </c>
      <c r="AB156" s="35">
        <f t="shared" si="46"/>
        <v>5.4592643004625518E-2</v>
      </c>
      <c r="AC156" s="35">
        <f t="shared" si="46"/>
        <v>5.5405187709723157E-2</v>
      </c>
      <c r="AD156" s="35">
        <f t="shared" si="46"/>
        <v>5.5843999445581813E-2</v>
      </c>
      <c r="AE156" s="35">
        <f t="shared" si="46"/>
        <v>5.6710896935555026E-2</v>
      </c>
      <c r="AF156" s="35">
        <f t="shared" ref="AF156:AG156" si="52">AF108/AF$112</f>
        <v>5.6228664594690989E-2</v>
      </c>
      <c r="AG156" s="35">
        <f t="shared" si="52"/>
        <v>5.5206326961462993E-2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45"/>
        <v>2.9013803236364627E-2</v>
      </c>
      <c r="C157" s="35">
        <f t="shared" si="45"/>
        <v>2.9808150656522196E-2</v>
      </c>
      <c r="D157" s="35">
        <f t="shared" si="45"/>
        <v>3.1441068573041103E-2</v>
      </c>
      <c r="E157" s="35">
        <f t="shared" si="45"/>
        <v>3.2921230296439535E-2</v>
      </c>
      <c r="F157" s="35">
        <f t="shared" si="45"/>
        <v>3.5165612985216289E-2</v>
      </c>
      <c r="G157" s="35">
        <f t="shared" si="45"/>
        <v>3.667252678188123E-2</v>
      </c>
      <c r="H157" s="35">
        <f t="shared" si="45"/>
        <v>3.8708016285342574E-2</v>
      </c>
      <c r="I157" s="35">
        <f t="shared" si="45"/>
        <v>4.0049206879072242E-2</v>
      </c>
      <c r="J157" s="35">
        <f t="shared" si="45"/>
        <v>4.1653645913748059E-2</v>
      </c>
      <c r="K157" s="35">
        <f t="shared" si="45"/>
        <v>4.1799948928170065E-2</v>
      </c>
      <c r="L157" s="35">
        <f t="shared" si="45"/>
        <v>4.0660455131909884E-2</v>
      </c>
      <c r="M157" s="35">
        <f t="shared" si="45"/>
        <v>3.7155929360694555E-2</v>
      </c>
      <c r="N157" s="35">
        <f t="shared" si="45"/>
        <v>3.3756048086829048E-2</v>
      </c>
      <c r="O157" s="35">
        <f t="shared" si="45"/>
        <v>3.2226070412876173E-2</v>
      </c>
      <c r="P157" s="35">
        <f t="shared" si="45"/>
        <v>3.4749968986401918E-2</v>
      </c>
      <c r="Q157" s="35">
        <f t="shared" si="45"/>
        <v>3.8990319813748314E-2</v>
      </c>
      <c r="R157" s="35">
        <f t="shared" si="46"/>
        <v>4.4031441594925905E-2</v>
      </c>
      <c r="S157" s="35">
        <f t="shared" si="46"/>
        <v>4.9131952502277906E-2</v>
      </c>
      <c r="T157" s="35">
        <f t="shared" si="46"/>
        <v>5.218101079997807E-2</v>
      </c>
      <c r="U157" s="35">
        <f t="shared" si="46"/>
        <v>5.2270904539867775E-2</v>
      </c>
      <c r="V157" s="35">
        <f t="shared" si="46"/>
        <v>5.1848193447798341E-2</v>
      </c>
      <c r="W157" s="35">
        <f t="shared" si="46"/>
        <v>5.1883531534309205E-2</v>
      </c>
      <c r="X157" s="35">
        <f t="shared" si="46"/>
        <v>5.0923959660562457E-2</v>
      </c>
      <c r="Y157" s="35">
        <f t="shared" si="46"/>
        <v>5.0283585081420168E-2</v>
      </c>
      <c r="Z157" s="35">
        <f t="shared" si="46"/>
        <v>5.0514556541448728E-2</v>
      </c>
      <c r="AA157" s="35">
        <f t="shared" si="46"/>
        <v>5.0526133824523943E-2</v>
      </c>
      <c r="AB157" s="35">
        <f t="shared" si="46"/>
        <v>4.919659026680355E-2</v>
      </c>
      <c r="AC157" s="35">
        <f t="shared" si="46"/>
        <v>4.8938545188235281E-2</v>
      </c>
      <c r="AD157" s="35">
        <f t="shared" si="46"/>
        <v>4.8978529928357356E-2</v>
      </c>
      <c r="AE157" s="35">
        <f t="shared" si="46"/>
        <v>4.8235879684618954E-2</v>
      </c>
      <c r="AF157" s="35">
        <f t="shared" ref="AF157:AG157" si="53">AF109/AF$112</f>
        <v>4.7303317991655484E-2</v>
      </c>
      <c r="AG157" s="35">
        <f t="shared" si="53"/>
        <v>4.7829084479468854E-2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45"/>
        <v>1.6438264523626057E-2</v>
      </c>
      <c r="C158" s="35">
        <f t="shared" si="45"/>
        <v>1.7254678610562547E-2</v>
      </c>
      <c r="D158" s="35">
        <f t="shared" si="45"/>
        <v>1.7440306155285683E-2</v>
      </c>
      <c r="E158" s="35">
        <f t="shared" si="45"/>
        <v>1.8146884854873171E-2</v>
      </c>
      <c r="F158" s="35">
        <f t="shared" si="45"/>
        <v>1.9050412129896711E-2</v>
      </c>
      <c r="G158" s="35">
        <f t="shared" si="45"/>
        <v>1.9906246404441975E-2</v>
      </c>
      <c r="H158" s="35">
        <f t="shared" si="45"/>
        <v>2.0796120038175735E-2</v>
      </c>
      <c r="I158" s="35">
        <f t="shared" si="45"/>
        <v>2.2154222766217872E-2</v>
      </c>
      <c r="J158" s="35">
        <f t="shared" si="45"/>
        <v>2.3434884913013137E-2</v>
      </c>
      <c r="K158" s="35">
        <f t="shared" si="45"/>
        <v>2.5408852203798807E-2</v>
      </c>
      <c r="L158" s="35">
        <f t="shared" si="45"/>
        <v>2.6581606184095892E-2</v>
      </c>
      <c r="M158" s="35">
        <f t="shared" si="45"/>
        <v>2.8337115232833464E-2</v>
      </c>
      <c r="N158" s="35">
        <f t="shared" si="45"/>
        <v>2.9667165981288626E-2</v>
      </c>
      <c r="O158" s="35">
        <f t="shared" si="45"/>
        <v>3.1063419766044209E-2</v>
      </c>
      <c r="P158" s="35">
        <f t="shared" si="45"/>
        <v>3.1350141679942121E-2</v>
      </c>
      <c r="Q158" s="35">
        <f t="shared" si="45"/>
        <v>3.0349221909079769E-2</v>
      </c>
      <c r="R158" s="35">
        <f t="shared" si="46"/>
        <v>2.7756612604767607E-2</v>
      </c>
      <c r="S158" s="35">
        <f t="shared" si="46"/>
        <v>2.5122933700078415E-2</v>
      </c>
      <c r="T158" s="35">
        <f t="shared" si="46"/>
        <v>2.4108377444918894E-2</v>
      </c>
      <c r="U158" s="35">
        <f t="shared" si="46"/>
        <v>2.6487920823793629E-2</v>
      </c>
      <c r="V158" s="35">
        <f t="shared" si="46"/>
        <v>3.0294006565759275E-2</v>
      </c>
      <c r="W158" s="35">
        <f t="shared" si="46"/>
        <v>3.4165881811678157E-2</v>
      </c>
      <c r="X158" s="35">
        <f t="shared" si="46"/>
        <v>3.7701932148180933E-2</v>
      </c>
      <c r="Y158" s="35">
        <f t="shared" si="46"/>
        <v>3.996132394731567E-2</v>
      </c>
      <c r="Z158" s="35">
        <f t="shared" si="46"/>
        <v>4.0135527430709785E-2</v>
      </c>
      <c r="AA158" s="35">
        <f t="shared" si="46"/>
        <v>4.0206692511017335E-2</v>
      </c>
      <c r="AB158" s="35">
        <f t="shared" si="46"/>
        <v>4.0080513997669938E-2</v>
      </c>
      <c r="AC158" s="35">
        <f t="shared" si="46"/>
        <v>3.9308274903143176E-2</v>
      </c>
      <c r="AD158" s="35">
        <f t="shared" si="46"/>
        <v>3.8938789050695179E-2</v>
      </c>
      <c r="AE158" s="35">
        <f t="shared" si="46"/>
        <v>3.951312767955114E-2</v>
      </c>
      <c r="AF158" s="35">
        <f t="shared" ref="AF158:AG158" si="54">AF110/AF$112</f>
        <v>3.9464909450133888E-2</v>
      </c>
      <c r="AG158" s="35">
        <f t="shared" si="54"/>
        <v>3.8873261050348717E-2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:AE159" si="55">B111/B$112</f>
        <v>9.7460115311904585E-3</v>
      </c>
      <c r="C159" s="35">
        <f t="shared" si="55"/>
        <v>1.0071007162623118E-2</v>
      </c>
      <c r="D159" s="35">
        <f t="shared" si="55"/>
        <v>1.0309967374460986E-2</v>
      </c>
      <c r="E159" s="35">
        <f t="shared" si="55"/>
        <v>1.0727545580624848E-2</v>
      </c>
      <c r="F159" s="35">
        <f t="shared" si="55"/>
        <v>1.1077576446043218E-2</v>
      </c>
      <c r="G159" s="35">
        <f t="shared" si="55"/>
        <v>1.1706209041568053E-2</v>
      </c>
      <c r="H159" s="35">
        <f t="shared" si="55"/>
        <v>1.2461579787161614E-2</v>
      </c>
      <c r="I159" s="35">
        <f t="shared" si="55"/>
        <v>1.2948332776974148E-2</v>
      </c>
      <c r="J159" s="35">
        <f t="shared" si="55"/>
        <v>1.3706684123739354E-2</v>
      </c>
      <c r="K159" s="35">
        <f t="shared" si="55"/>
        <v>1.4665263630565627E-2</v>
      </c>
      <c r="L159" s="35">
        <f t="shared" si="55"/>
        <v>1.4882298358227531E-2</v>
      </c>
      <c r="M159" s="35">
        <f t="shared" si="55"/>
        <v>1.5837115232833463E-2</v>
      </c>
      <c r="N159" s="35">
        <f t="shared" si="55"/>
        <v>1.6684165244009765E-2</v>
      </c>
      <c r="O159" s="35">
        <f t="shared" si="55"/>
        <v>1.7876060949440675E-2</v>
      </c>
      <c r="P159" s="35">
        <f t="shared" si="55"/>
        <v>1.9759039696177282E-2</v>
      </c>
      <c r="Q159" s="35">
        <f t="shared" si="55"/>
        <v>2.1243720132336722E-2</v>
      </c>
      <c r="R159" s="35">
        <f t="shared" si="55"/>
        <v>2.2989250809950065E-2</v>
      </c>
      <c r="S159" s="35">
        <f t="shared" si="55"/>
        <v>2.4362002799444019E-2</v>
      </c>
      <c r="T159" s="35">
        <f t="shared" si="55"/>
        <v>2.5908982925922992E-2</v>
      </c>
      <c r="U159" s="35">
        <f t="shared" si="55"/>
        <v>2.7103072482337138E-2</v>
      </c>
      <c r="V159" s="35">
        <f t="shared" si="55"/>
        <v>2.700507442162246E-2</v>
      </c>
      <c r="W159" s="35">
        <f t="shared" si="55"/>
        <v>2.6071236730731709E-2</v>
      </c>
      <c r="X159" s="35">
        <f t="shared" si="55"/>
        <v>2.4672631687896383E-2</v>
      </c>
      <c r="Y159" s="35">
        <f t="shared" si="55"/>
        <v>2.5137075948919309E-2</v>
      </c>
      <c r="Z159" s="35">
        <f t="shared" si="55"/>
        <v>2.7135957546301884E-2</v>
      </c>
      <c r="AA159" s="35">
        <f t="shared" si="55"/>
        <v>2.9581230413793829E-2</v>
      </c>
      <c r="AB159" s="35">
        <f t="shared" si="55"/>
        <v>3.1248197663017774E-2</v>
      </c>
      <c r="AC159" s="35">
        <f t="shared" si="55"/>
        <v>3.2826779669150118E-2</v>
      </c>
      <c r="AD159" s="35">
        <f t="shared" si="55"/>
        <v>3.453979881890748E-2</v>
      </c>
      <c r="AE159" s="35">
        <f t="shared" si="55"/>
        <v>3.6259770817072205E-2</v>
      </c>
      <c r="AF159" s="35">
        <f t="shared" ref="AF159:AG159" si="56">AF111/AF$112</f>
        <v>3.8002071975679758E-2</v>
      </c>
      <c r="AG159" s="35">
        <f t="shared" si="56"/>
        <v>3.8871004322761693E-2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0.99999999999999989</v>
      </c>
      <c r="F160" s="32">
        <f t="shared" si="57"/>
        <v>1</v>
      </c>
      <c r="G160" s="32">
        <f t="shared" si="57"/>
        <v>1</v>
      </c>
      <c r="H160" s="32">
        <f t="shared" si="57"/>
        <v>1.0000000000000002</v>
      </c>
      <c r="I160" s="32">
        <f t="shared" si="57"/>
        <v>1</v>
      </c>
      <c r="J160" s="32">
        <f t="shared" si="57"/>
        <v>1</v>
      </c>
      <c r="K160" s="32">
        <f t="shared" si="57"/>
        <v>1.0000000000000002</v>
      </c>
      <c r="L160" s="32">
        <f t="shared" si="57"/>
        <v>1.0000000000000002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1.0000000000000002</v>
      </c>
      <c r="Y160" s="32">
        <f t="shared" si="57"/>
        <v>1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0.99999999999999989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</v>
      </c>
      <c r="AH160" s="92"/>
      <c r="AI160" s="92"/>
      <c r="AJ160" s="92"/>
      <c r="AK160" s="92"/>
      <c r="AL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 tint="-0.249977111117893"/>
  </sheetPr>
  <dimension ref="A1:AW295"/>
  <sheetViews>
    <sheetView topLeftCell="J202" zoomScale="75" zoomScaleNormal="75" zoomScalePageLayoutView="75" workbookViewId="0">
      <selection activeCell="AJ251" sqref="AJ251"/>
    </sheetView>
  </sheetViews>
  <sheetFormatPr baseColWidth="10" defaultColWidth="8.83203125" defaultRowHeight="14" x14ac:dyDescent="0"/>
  <sheetData>
    <row r="1" spans="1:49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O1" s="125" t="s">
        <v>41</v>
      </c>
      <c r="AP1" s="125" t="s">
        <v>42</v>
      </c>
      <c r="AQ1" s="125" t="s">
        <v>43</v>
      </c>
      <c r="AR1" s="64" t="s">
        <v>37</v>
      </c>
      <c r="AT1" s="125" t="s">
        <v>41</v>
      </c>
      <c r="AU1" s="125" t="s">
        <v>42</v>
      </c>
      <c r="AV1" s="125" t="s">
        <v>43</v>
      </c>
      <c r="AW1" s="64" t="s">
        <v>37</v>
      </c>
    </row>
    <row r="2" spans="1:49">
      <c r="A2" s="2">
        <v>0</v>
      </c>
      <c r="B2" s="3">
        <v>13493</v>
      </c>
      <c r="C2" s="3">
        <v>13498</v>
      </c>
      <c r="D2" s="3">
        <v>13086</v>
      </c>
      <c r="E2" s="3">
        <v>12485</v>
      </c>
      <c r="F2" s="3">
        <v>12502</v>
      </c>
      <c r="G2" s="3">
        <v>12128</v>
      </c>
      <c r="H2" s="3">
        <v>11653</v>
      </c>
      <c r="I2" s="3">
        <v>12059</v>
      </c>
      <c r="J2" s="3">
        <v>11838</v>
      </c>
      <c r="K2" s="3">
        <v>12289</v>
      </c>
      <c r="L2" s="129" t="s">
        <v>9</v>
      </c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4" t="s">
        <v>16</v>
      </c>
      <c r="X2" s="126" t="s">
        <v>8</v>
      </c>
      <c r="Y2" s="126"/>
      <c r="Z2" s="126"/>
      <c r="AA2" s="126"/>
      <c r="AB2" s="126"/>
      <c r="AC2" s="126"/>
      <c r="AD2" s="126"/>
      <c r="AE2" s="126"/>
      <c r="AF2" s="126"/>
      <c r="AG2" s="126"/>
      <c r="AO2" s="125"/>
      <c r="AP2" s="125"/>
      <c r="AQ2" s="125"/>
      <c r="AR2" s="64" t="s">
        <v>44</v>
      </c>
      <c r="AT2" s="125"/>
      <c r="AU2" s="125"/>
      <c r="AV2" s="125"/>
      <c r="AW2" s="64" t="s">
        <v>44</v>
      </c>
    </row>
    <row r="3" spans="1:49">
      <c r="A3" s="2">
        <v>1</v>
      </c>
      <c r="B3" s="3">
        <v>14040</v>
      </c>
      <c r="C3" s="3">
        <v>13563</v>
      </c>
      <c r="D3" s="3">
        <v>13520</v>
      </c>
      <c r="E3" s="3">
        <v>13104</v>
      </c>
      <c r="F3" s="3">
        <v>12525</v>
      </c>
      <c r="G3" s="3">
        <v>12555</v>
      </c>
      <c r="H3" s="3">
        <v>12178</v>
      </c>
      <c r="I3" s="3">
        <v>11716</v>
      </c>
      <c r="J3" s="3">
        <v>12085</v>
      </c>
      <c r="K3" s="3">
        <v>11928</v>
      </c>
      <c r="L3" s="12">
        <v>0</v>
      </c>
      <c r="M3" s="13">
        <v>5902</v>
      </c>
      <c r="N3" s="13">
        <v>6231</v>
      </c>
      <c r="O3" s="13">
        <v>6055</v>
      </c>
      <c r="P3" s="13">
        <v>5812</v>
      </c>
      <c r="Q3" s="13">
        <v>6017</v>
      </c>
      <c r="R3" s="13">
        <v>5937</v>
      </c>
      <c r="S3" s="13">
        <v>6217</v>
      </c>
      <c r="T3" s="13">
        <v>6276</v>
      </c>
      <c r="U3" s="13">
        <v>6267</v>
      </c>
      <c r="V3" s="13">
        <v>6475</v>
      </c>
      <c r="W3" s="14">
        <v>0</v>
      </c>
      <c r="X3" s="15">
        <v>12014</v>
      </c>
      <c r="Y3" s="15">
        <v>12593</v>
      </c>
      <c r="Z3" s="15">
        <v>12715</v>
      </c>
      <c r="AA3" s="15">
        <v>13163</v>
      </c>
      <c r="AB3" s="15">
        <v>13267</v>
      </c>
      <c r="AC3" s="15">
        <v>13520</v>
      </c>
      <c r="AD3" s="15">
        <v>13855</v>
      </c>
      <c r="AE3" s="15">
        <v>14432</v>
      </c>
      <c r="AF3" s="15">
        <v>14315</v>
      </c>
      <c r="AG3" s="15">
        <v>13848</v>
      </c>
      <c r="AH3">
        <f>AR4</f>
        <v>13622</v>
      </c>
      <c r="AI3">
        <f>AW4</f>
        <v>13030</v>
      </c>
      <c r="AO3" s="125"/>
      <c r="AP3" s="125"/>
      <c r="AQ3" s="125"/>
      <c r="AR3" s="64" t="s">
        <v>38</v>
      </c>
      <c r="AT3" s="125"/>
      <c r="AU3" s="125"/>
      <c r="AV3" s="125"/>
      <c r="AW3" s="64" t="s">
        <v>38</v>
      </c>
    </row>
    <row r="4" spans="1:49">
      <c r="A4" s="2">
        <v>2</v>
      </c>
      <c r="B4" s="3">
        <v>15046</v>
      </c>
      <c r="C4" s="3">
        <v>14090</v>
      </c>
      <c r="D4" s="3">
        <v>13658</v>
      </c>
      <c r="E4" s="3">
        <v>13538</v>
      </c>
      <c r="F4" s="3">
        <v>13118</v>
      </c>
      <c r="G4" s="3">
        <v>12569</v>
      </c>
      <c r="H4" s="3">
        <v>12601</v>
      </c>
      <c r="I4" s="3">
        <v>12324</v>
      </c>
      <c r="J4" s="3">
        <v>11792</v>
      </c>
      <c r="K4" s="3">
        <v>12140</v>
      </c>
      <c r="L4" s="12">
        <v>1</v>
      </c>
      <c r="M4" s="13">
        <v>5934</v>
      </c>
      <c r="N4" s="13">
        <v>5965</v>
      </c>
      <c r="O4" s="13">
        <v>6271</v>
      </c>
      <c r="P4" s="13">
        <v>6109</v>
      </c>
      <c r="Q4" s="13">
        <v>5879</v>
      </c>
      <c r="R4" s="13">
        <v>6096</v>
      </c>
      <c r="S4" s="13">
        <v>6008</v>
      </c>
      <c r="T4" s="13">
        <v>6243</v>
      </c>
      <c r="U4" s="13">
        <v>6323</v>
      </c>
      <c r="V4" s="13">
        <v>6348</v>
      </c>
      <c r="W4" s="14">
        <v>1</v>
      </c>
      <c r="X4" s="15">
        <v>12366</v>
      </c>
      <c r="Y4" s="15">
        <v>12198</v>
      </c>
      <c r="Z4" s="15">
        <v>12769</v>
      </c>
      <c r="AA4" s="15">
        <v>12798</v>
      </c>
      <c r="AB4" s="15">
        <v>13256</v>
      </c>
      <c r="AC4" s="15">
        <v>13348</v>
      </c>
      <c r="AD4" s="15">
        <v>13651</v>
      </c>
      <c r="AE4" s="15">
        <v>13950</v>
      </c>
      <c r="AF4" s="15">
        <v>14366</v>
      </c>
      <c r="AG4" s="15">
        <v>14218</v>
      </c>
      <c r="AH4">
        <f t="shared" ref="AH4:AH67" si="0">AR5</f>
        <v>13832</v>
      </c>
      <c r="AI4">
        <f t="shared" ref="AI4:AI67" si="1">AW5</f>
        <v>13718</v>
      </c>
      <c r="AO4" s="52">
        <v>0</v>
      </c>
      <c r="AP4" s="52">
        <v>6910</v>
      </c>
      <c r="AQ4" s="52">
        <v>6712</v>
      </c>
      <c r="AR4" s="52">
        <v>13622</v>
      </c>
      <c r="AT4" s="72">
        <v>0</v>
      </c>
      <c r="AU4" s="72">
        <v>6668</v>
      </c>
      <c r="AV4" s="72">
        <v>6362</v>
      </c>
      <c r="AW4" s="72">
        <v>13030</v>
      </c>
    </row>
    <row r="5" spans="1:49">
      <c r="A5" s="2">
        <v>3</v>
      </c>
      <c r="B5" s="3">
        <v>15844</v>
      </c>
      <c r="C5" s="3">
        <v>15088</v>
      </c>
      <c r="D5" s="3">
        <v>14137</v>
      </c>
      <c r="E5" s="3">
        <v>13746</v>
      </c>
      <c r="F5" s="3">
        <v>13534</v>
      </c>
      <c r="G5" s="3">
        <v>13151</v>
      </c>
      <c r="H5" s="3">
        <v>12597</v>
      </c>
      <c r="I5" s="3">
        <v>12672</v>
      </c>
      <c r="J5" s="3">
        <v>12432</v>
      </c>
      <c r="K5" s="3">
        <v>11869</v>
      </c>
      <c r="L5" s="12">
        <v>2</v>
      </c>
      <c r="M5" s="13">
        <v>5974</v>
      </c>
      <c r="N5" s="13">
        <v>6005</v>
      </c>
      <c r="O5" s="13">
        <v>6030</v>
      </c>
      <c r="P5" s="13">
        <v>6317</v>
      </c>
      <c r="Q5" s="13">
        <v>6169</v>
      </c>
      <c r="R5" s="13">
        <v>5936</v>
      </c>
      <c r="S5" s="13">
        <v>6166</v>
      </c>
      <c r="T5" s="13">
        <v>6064</v>
      </c>
      <c r="U5" s="13">
        <v>6287</v>
      </c>
      <c r="V5" s="13">
        <v>6379</v>
      </c>
      <c r="W5" s="14">
        <v>2</v>
      </c>
      <c r="X5" s="15">
        <v>12425</v>
      </c>
      <c r="Y5" s="15">
        <v>12614</v>
      </c>
      <c r="Z5" s="15">
        <v>12431</v>
      </c>
      <c r="AA5" s="15">
        <v>12880</v>
      </c>
      <c r="AB5" s="15">
        <v>12927</v>
      </c>
      <c r="AC5" s="15">
        <v>13354</v>
      </c>
      <c r="AD5" s="15">
        <v>13570</v>
      </c>
      <c r="AE5" s="15">
        <v>13778</v>
      </c>
      <c r="AF5" s="15">
        <v>13931</v>
      </c>
      <c r="AG5" s="15">
        <v>14271</v>
      </c>
      <c r="AH5">
        <f t="shared" si="0"/>
        <v>14206</v>
      </c>
      <c r="AI5">
        <f t="shared" si="1"/>
        <v>13922</v>
      </c>
      <c r="AO5" s="52">
        <v>1</v>
      </c>
      <c r="AP5" s="52">
        <v>7126</v>
      </c>
      <c r="AQ5" s="52">
        <v>6706</v>
      </c>
      <c r="AR5" s="52">
        <v>13832</v>
      </c>
      <c r="AT5" s="72">
        <v>1</v>
      </c>
      <c r="AU5" s="72">
        <v>6971</v>
      </c>
      <c r="AV5" s="72">
        <v>6747</v>
      </c>
      <c r="AW5" s="72">
        <v>13718</v>
      </c>
    </row>
    <row r="6" spans="1:49">
      <c r="A6" s="2">
        <v>4</v>
      </c>
      <c r="B6" s="3">
        <v>16441</v>
      </c>
      <c r="C6" s="3">
        <v>15899</v>
      </c>
      <c r="D6" s="3">
        <v>15139</v>
      </c>
      <c r="E6" s="3">
        <v>14205</v>
      </c>
      <c r="F6" s="3">
        <v>13798</v>
      </c>
      <c r="G6" s="3">
        <v>13548</v>
      </c>
      <c r="H6" s="3">
        <v>13175</v>
      </c>
      <c r="I6" s="3">
        <v>12661</v>
      </c>
      <c r="J6" s="3">
        <v>12702</v>
      </c>
      <c r="K6" s="3">
        <v>12530</v>
      </c>
      <c r="L6" s="12">
        <v>3</v>
      </c>
      <c r="M6" s="13">
        <v>5933</v>
      </c>
      <c r="N6" s="13">
        <v>6022</v>
      </c>
      <c r="O6" s="13">
        <v>6067</v>
      </c>
      <c r="P6" s="13">
        <v>6095</v>
      </c>
      <c r="Q6" s="13">
        <v>6372</v>
      </c>
      <c r="R6" s="13">
        <v>6222</v>
      </c>
      <c r="S6" s="13">
        <v>6007</v>
      </c>
      <c r="T6" s="13">
        <v>6237</v>
      </c>
      <c r="U6" s="13">
        <v>6138</v>
      </c>
      <c r="V6" s="13">
        <v>6326</v>
      </c>
      <c r="W6" s="14">
        <v>3</v>
      </c>
      <c r="X6" s="15">
        <v>12309</v>
      </c>
      <c r="Y6" s="15">
        <v>12592</v>
      </c>
      <c r="Z6" s="15">
        <v>12787</v>
      </c>
      <c r="AA6" s="15">
        <v>12521</v>
      </c>
      <c r="AB6" s="15">
        <v>13070</v>
      </c>
      <c r="AC6" s="15">
        <v>13048</v>
      </c>
      <c r="AD6" s="15">
        <v>13501</v>
      </c>
      <c r="AE6" s="15">
        <v>13695</v>
      </c>
      <c r="AF6" s="15">
        <v>13749</v>
      </c>
      <c r="AG6" s="15">
        <v>13950</v>
      </c>
      <c r="AH6">
        <f t="shared" si="0"/>
        <v>14244</v>
      </c>
      <c r="AI6">
        <f t="shared" si="1"/>
        <v>14262</v>
      </c>
      <c r="AO6" s="52">
        <v>2</v>
      </c>
      <c r="AP6" s="52">
        <v>7263</v>
      </c>
      <c r="AQ6" s="52">
        <v>6943</v>
      </c>
      <c r="AR6" s="52">
        <v>14206</v>
      </c>
      <c r="AT6" s="72">
        <v>2</v>
      </c>
      <c r="AU6" s="72">
        <v>7181</v>
      </c>
      <c r="AV6" s="72">
        <v>6741</v>
      </c>
      <c r="AW6" s="72">
        <v>13922</v>
      </c>
    </row>
    <row r="7" spans="1:49">
      <c r="A7" s="2">
        <v>5</v>
      </c>
      <c r="B7" s="3">
        <v>17143</v>
      </c>
      <c r="C7" s="3">
        <v>16497</v>
      </c>
      <c r="D7" s="3">
        <v>15942</v>
      </c>
      <c r="E7" s="3">
        <v>15154</v>
      </c>
      <c r="F7" s="3">
        <v>14239</v>
      </c>
      <c r="G7" s="3">
        <v>13878</v>
      </c>
      <c r="H7" s="3">
        <v>13567</v>
      </c>
      <c r="I7" s="3">
        <v>13206</v>
      </c>
      <c r="J7" s="3">
        <v>12700</v>
      </c>
      <c r="K7" s="3">
        <v>12749</v>
      </c>
      <c r="L7" s="12">
        <v>4</v>
      </c>
      <c r="M7" s="13">
        <v>5979</v>
      </c>
      <c r="N7" s="13">
        <v>6033</v>
      </c>
      <c r="O7" s="13">
        <v>6072</v>
      </c>
      <c r="P7" s="13">
        <v>6131</v>
      </c>
      <c r="Q7" s="13">
        <v>6195</v>
      </c>
      <c r="R7" s="13">
        <v>6429</v>
      </c>
      <c r="S7" s="13">
        <v>6272</v>
      </c>
      <c r="T7" s="13">
        <v>6049</v>
      </c>
      <c r="U7" s="13">
        <v>6289</v>
      </c>
      <c r="V7" s="13">
        <v>6208</v>
      </c>
      <c r="W7" s="14">
        <v>4</v>
      </c>
      <c r="X7" s="15">
        <v>12168</v>
      </c>
      <c r="Y7" s="15">
        <v>12574</v>
      </c>
      <c r="Z7" s="15">
        <v>12755</v>
      </c>
      <c r="AA7" s="15">
        <v>12887</v>
      </c>
      <c r="AB7" s="15">
        <v>12699</v>
      </c>
      <c r="AC7" s="15">
        <v>13193</v>
      </c>
      <c r="AD7" s="15">
        <v>13223</v>
      </c>
      <c r="AE7" s="15">
        <v>13653</v>
      </c>
      <c r="AF7" s="15">
        <v>13717</v>
      </c>
      <c r="AG7" s="15">
        <v>13777</v>
      </c>
      <c r="AH7">
        <f t="shared" si="0"/>
        <v>13961</v>
      </c>
      <c r="AI7">
        <f t="shared" si="1"/>
        <v>14321</v>
      </c>
      <c r="AO7" s="52">
        <v>3</v>
      </c>
      <c r="AP7" s="52">
        <v>7283</v>
      </c>
      <c r="AQ7" s="52">
        <v>6961</v>
      </c>
      <c r="AR7" s="52">
        <v>14244</v>
      </c>
      <c r="AT7" s="72">
        <v>3</v>
      </c>
      <c r="AU7" s="72">
        <v>7296</v>
      </c>
      <c r="AV7" s="72">
        <v>6966</v>
      </c>
      <c r="AW7" s="72">
        <v>14262</v>
      </c>
    </row>
    <row r="8" spans="1:49">
      <c r="A8" s="2">
        <v>6</v>
      </c>
      <c r="B8" s="3">
        <v>17971</v>
      </c>
      <c r="C8" s="3">
        <v>17180</v>
      </c>
      <c r="D8" s="3">
        <v>16543</v>
      </c>
      <c r="E8" s="3">
        <v>16013</v>
      </c>
      <c r="F8" s="3">
        <v>15192</v>
      </c>
      <c r="G8" s="3">
        <v>14293</v>
      </c>
      <c r="H8" s="3">
        <v>13939</v>
      </c>
      <c r="I8" s="3">
        <v>13604</v>
      </c>
      <c r="J8" s="3">
        <v>13249</v>
      </c>
      <c r="K8" s="3">
        <v>12760</v>
      </c>
      <c r="L8" s="12">
        <v>5</v>
      </c>
      <c r="M8" s="13">
        <v>6268</v>
      </c>
      <c r="N8" s="13">
        <v>6025</v>
      </c>
      <c r="O8" s="13">
        <v>6090</v>
      </c>
      <c r="P8" s="13">
        <v>6109</v>
      </c>
      <c r="Q8" s="13">
        <v>6212</v>
      </c>
      <c r="R8" s="13">
        <v>6310</v>
      </c>
      <c r="S8" s="13">
        <v>6496</v>
      </c>
      <c r="T8" s="13">
        <v>6326</v>
      </c>
      <c r="U8" s="13">
        <v>6120</v>
      </c>
      <c r="V8" s="13">
        <v>6354</v>
      </c>
      <c r="W8" s="14">
        <v>5</v>
      </c>
      <c r="X8" s="15">
        <v>12051</v>
      </c>
      <c r="Y8" s="15">
        <v>12392</v>
      </c>
      <c r="Z8" s="15">
        <v>12791</v>
      </c>
      <c r="AA8" s="15">
        <v>12881</v>
      </c>
      <c r="AB8" s="15">
        <v>13087</v>
      </c>
      <c r="AC8" s="15">
        <v>12859</v>
      </c>
      <c r="AD8" s="15">
        <v>13372</v>
      </c>
      <c r="AE8" s="15">
        <v>13371</v>
      </c>
      <c r="AF8" s="15">
        <v>13647</v>
      </c>
      <c r="AG8" s="15">
        <v>13711</v>
      </c>
      <c r="AH8">
        <f t="shared" si="0"/>
        <v>13790</v>
      </c>
      <c r="AI8">
        <f t="shared" si="1"/>
        <v>14031</v>
      </c>
      <c r="AO8" s="52">
        <v>4</v>
      </c>
      <c r="AP8" s="52">
        <v>7175</v>
      </c>
      <c r="AQ8" s="52">
        <v>6786</v>
      </c>
      <c r="AR8" s="52">
        <v>13961</v>
      </c>
      <c r="AT8" s="72">
        <v>4</v>
      </c>
      <c r="AU8" s="72">
        <v>7344</v>
      </c>
      <c r="AV8" s="72">
        <v>6977</v>
      </c>
      <c r="AW8" s="72">
        <v>14321</v>
      </c>
    </row>
    <row r="9" spans="1:49">
      <c r="A9" s="2">
        <v>7</v>
      </c>
      <c r="B9" s="3">
        <v>18596</v>
      </c>
      <c r="C9" s="3">
        <v>18027</v>
      </c>
      <c r="D9" s="3">
        <v>17208</v>
      </c>
      <c r="E9" s="3">
        <v>16614</v>
      </c>
      <c r="F9" s="3">
        <v>16052</v>
      </c>
      <c r="G9" s="3">
        <v>15229</v>
      </c>
      <c r="H9" s="3">
        <v>14336</v>
      </c>
      <c r="I9" s="3">
        <v>14002</v>
      </c>
      <c r="J9" s="3">
        <v>13632</v>
      </c>
      <c r="K9" s="3">
        <v>13278</v>
      </c>
      <c r="L9" s="12">
        <v>6</v>
      </c>
      <c r="M9" s="13">
        <v>6345</v>
      </c>
      <c r="N9" s="13">
        <v>6316</v>
      </c>
      <c r="O9" s="13">
        <v>6064</v>
      </c>
      <c r="P9" s="13">
        <v>6138</v>
      </c>
      <c r="Q9" s="13">
        <v>6161</v>
      </c>
      <c r="R9" s="13">
        <v>6311</v>
      </c>
      <c r="S9" s="13">
        <v>6415</v>
      </c>
      <c r="T9" s="13">
        <v>6576</v>
      </c>
      <c r="U9" s="13">
        <v>6391</v>
      </c>
      <c r="V9" s="13">
        <v>6198</v>
      </c>
      <c r="W9" s="14">
        <v>6</v>
      </c>
      <c r="X9" s="15">
        <v>12302</v>
      </c>
      <c r="Y9" s="15">
        <v>12241</v>
      </c>
      <c r="Z9" s="15">
        <v>12599</v>
      </c>
      <c r="AA9" s="15">
        <v>12900</v>
      </c>
      <c r="AB9" s="15">
        <v>13017</v>
      </c>
      <c r="AC9" s="15">
        <v>13250</v>
      </c>
      <c r="AD9" s="15">
        <v>13079</v>
      </c>
      <c r="AE9" s="15">
        <v>13534</v>
      </c>
      <c r="AF9" s="15">
        <v>13399</v>
      </c>
      <c r="AG9" s="15">
        <v>13664</v>
      </c>
      <c r="AH9">
        <f t="shared" si="0"/>
        <v>13745</v>
      </c>
      <c r="AI9">
        <f t="shared" si="1"/>
        <v>13776</v>
      </c>
      <c r="AO9" s="52">
        <v>5</v>
      </c>
      <c r="AP9" s="52">
        <v>7066</v>
      </c>
      <c r="AQ9" s="52">
        <v>6724</v>
      </c>
      <c r="AR9" s="52">
        <v>13790</v>
      </c>
      <c r="AT9" s="72">
        <v>5</v>
      </c>
      <c r="AU9" s="72">
        <v>7215</v>
      </c>
      <c r="AV9" s="72">
        <v>6816</v>
      </c>
      <c r="AW9" s="72">
        <v>14031</v>
      </c>
    </row>
    <row r="10" spans="1:49">
      <c r="A10" s="2">
        <v>8</v>
      </c>
      <c r="B10" s="3">
        <v>18563</v>
      </c>
      <c r="C10" s="3">
        <v>18679</v>
      </c>
      <c r="D10" s="3">
        <v>18098</v>
      </c>
      <c r="E10" s="3">
        <v>17239</v>
      </c>
      <c r="F10" s="3">
        <v>16671</v>
      </c>
      <c r="G10" s="3">
        <v>16104</v>
      </c>
      <c r="H10" s="3">
        <v>15254</v>
      </c>
      <c r="I10" s="3">
        <v>14398</v>
      </c>
      <c r="J10" s="3">
        <v>14076</v>
      </c>
      <c r="K10" s="3">
        <v>13672</v>
      </c>
      <c r="L10" s="12">
        <v>7</v>
      </c>
      <c r="M10" s="13">
        <v>6416</v>
      </c>
      <c r="N10" s="13">
        <v>6387</v>
      </c>
      <c r="O10" s="13">
        <v>6360</v>
      </c>
      <c r="P10" s="13">
        <v>6106</v>
      </c>
      <c r="Q10" s="13">
        <v>6186</v>
      </c>
      <c r="R10" s="13">
        <v>6221</v>
      </c>
      <c r="S10" s="13">
        <v>6406</v>
      </c>
      <c r="T10" s="13">
        <v>6522</v>
      </c>
      <c r="U10" s="13">
        <v>6629</v>
      </c>
      <c r="V10" s="13">
        <v>6443</v>
      </c>
      <c r="W10" s="14">
        <v>7</v>
      </c>
      <c r="X10" s="15">
        <v>12008</v>
      </c>
      <c r="Y10" s="15">
        <v>12471</v>
      </c>
      <c r="Z10" s="15">
        <v>12431</v>
      </c>
      <c r="AA10" s="15">
        <v>12726</v>
      </c>
      <c r="AB10" s="15">
        <v>13057</v>
      </c>
      <c r="AC10" s="15">
        <v>13122</v>
      </c>
      <c r="AD10" s="15">
        <v>13443</v>
      </c>
      <c r="AE10" s="15">
        <v>13249</v>
      </c>
      <c r="AF10" s="15">
        <v>13580</v>
      </c>
      <c r="AG10" s="15">
        <v>13389</v>
      </c>
      <c r="AH10">
        <f t="shared" si="0"/>
        <v>13680</v>
      </c>
      <c r="AI10">
        <f t="shared" si="1"/>
        <v>13803</v>
      </c>
      <c r="AO10" s="52">
        <v>6</v>
      </c>
      <c r="AP10" s="52">
        <v>7042</v>
      </c>
      <c r="AQ10" s="52">
        <v>6703</v>
      </c>
      <c r="AR10" s="52">
        <v>13745</v>
      </c>
      <c r="AT10" s="72">
        <v>6</v>
      </c>
      <c r="AU10" s="72">
        <v>7080</v>
      </c>
      <c r="AV10" s="72">
        <v>6696</v>
      </c>
      <c r="AW10" s="72">
        <v>13776</v>
      </c>
    </row>
    <row r="11" spans="1:49">
      <c r="A11" s="2">
        <v>9</v>
      </c>
      <c r="B11" s="3">
        <v>19058</v>
      </c>
      <c r="C11" s="3">
        <v>18656</v>
      </c>
      <c r="D11" s="3">
        <v>18730</v>
      </c>
      <c r="E11" s="3">
        <v>18170</v>
      </c>
      <c r="F11" s="3">
        <v>17273</v>
      </c>
      <c r="G11" s="3">
        <v>16726</v>
      </c>
      <c r="H11" s="3">
        <v>16133</v>
      </c>
      <c r="I11" s="3">
        <v>15285</v>
      </c>
      <c r="J11" s="3">
        <v>14439</v>
      </c>
      <c r="K11" s="3">
        <v>14137</v>
      </c>
      <c r="L11" s="12">
        <v>8</v>
      </c>
      <c r="M11" s="13">
        <v>6563</v>
      </c>
      <c r="N11" s="13">
        <v>6457</v>
      </c>
      <c r="O11" s="13">
        <v>6429</v>
      </c>
      <c r="P11" s="13">
        <v>6405</v>
      </c>
      <c r="Q11" s="13">
        <v>6160</v>
      </c>
      <c r="R11" s="13">
        <v>6256</v>
      </c>
      <c r="S11" s="13">
        <v>6289</v>
      </c>
      <c r="T11" s="13">
        <v>6515</v>
      </c>
      <c r="U11" s="13">
        <v>6644</v>
      </c>
      <c r="V11" s="13">
        <v>6688</v>
      </c>
      <c r="W11" s="14">
        <v>8</v>
      </c>
      <c r="X11" s="15">
        <v>12505</v>
      </c>
      <c r="Y11" s="15">
        <v>12193</v>
      </c>
      <c r="Z11" s="15">
        <v>12642</v>
      </c>
      <c r="AA11" s="15">
        <v>12524</v>
      </c>
      <c r="AB11" s="15">
        <v>12902</v>
      </c>
      <c r="AC11" s="15">
        <v>13179</v>
      </c>
      <c r="AD11" s="15">
        <v>13307</v>
      </c>
      <c r="AE11" s="15">
        <v>13612</v>
      </c>
      <c r="AF11" s="15">
        <v>13316</v>
      </c>
      <c r="AG11" s="15">
        <v>13577</v>
      </c>
      <c r="AH11">
        <f t="shared" si="0"/>
        <v>13434</v>
      </c>
      <c r="AI11">
        <f t="shared" si="1"/>
        <v>13735</v>
      </c>
      <c r="AO11" s="52">
        <v>7</v>
      </c>
      <c r="AP11" s="52">
        <v>7081</v>
      </c>
      <c r="AQ11" s="52">
        <v>6599</v>
      </c>
      <c r="AR11" s="52">
        <v>13680</v>
      </c>
      <c r="AT11" s="72">
        <v>7</v>
      </c>
      <c r="AU11" s="72">
        <v>7063</v>
      </c>
      <c r="AV11" s="72">
        <v>6740</v>
      </c>
      <c r="AW11" s="72">
        <v>13803</v>
      </c>
    </row>
    <row r="12" spans="1:49">
      <c r="A12" s="2">
        <v>10</v>
      </c>
      <c r="B12" s="3">
        <v>19580</v>
      </c>
      <c r="C12" s="3">
        <v>19124</v>
      </c>
      <c r="D12" s="3">
        <v>18693</v>
      </c>
      <c r="E12" s="3">
        <v>18768</v>
      </c>
      <c r="F12" s="3">
        <v>18194</v>
      </c>
      <c r="G12" s="3">
        <v>17313</v>
      </c>
      <c r="H12" s="3">
        <v>16753</v>
      </c>
      <c r="I12" s="3">
        <v>16172</v>
      </c>
      <c r="J12" s="3">
        <v>15320</v>
      </c>
      <c r="K12" s="3">
        <v>14463</v>
      </c>
      <c r="L12" s="12">
        <v>9</v>
      </c>
      <c r="M12" s="13">
        <v>6821</v>
      </c>
      <c r="N12" s="13">
        <v>6613</v>
      </c>
      <c r="O12" s="13">
        <v>6500</v>
      </c>
      <c r="P12" s="13">
        <v>6477</v>
      </c>
      <c r="Q12" s="13">
        <v>6456</v>
      </c>
      <c r="R12" s="13">
        <v>6203</v>
      </c>
      <c r="S12" s="13">
        <v>6304</v>
      </c>
      <c r="T12" s="13">
        <v>6362</v>
      </c>
      <c r="U12" s="13">
        <v>6634</v>
      </c>
      <c r="V12" s="13">
        <v>6736</v>
      </c>
      <c r="W12" s="14">
        <v>9</v>
      </c>
      <c r="X12" s="15">
        <v>12962</v>
      </c>
      <c r="Y12" s="15">
        <v>12716</v>
      </c>
      <c r="Z12" s="15">
        <v>12421</v>
      </c>
      <c r="AA12" s="15">
        <v>12765</v>
      </c>
      <c r="AB12" s="15">
        <v>12732</v>
      </c>
      <c r="AC12" s="15">
        <v>13006</v>
      </c>
      <c r="AD12" s="15">
        <v>13364</v>
      </c>
      <c r="AE12" s="15">
        <v>13497</v>
      </c>
      <c r="AF12" s="15">
        <v>13755</v>
      </c>
      <c r="AG12" s="15">
        <v>13333</v>
      </c>
      <c r="AH12">
        <f t="shared" si="0"/>
        <v>13610</v>
      </c>
      <c r="AI12">
        <f t="shared" si="1"/>
        <v>13538</v>
      </c>
      <c r="AO12" s="52">
        <v>8</v>
      </c>
      <c r="AP12" s="52">
        <v>6896</v>
      </c>
      <c r="AQ12" s="52">
        <v>6538</v>
      </c>
      <c r="AR12" s="52">
        <v>13434</v>
      </c>
      <c r="AT12" s="72">
        <v>8</v>
      </c>
      <c r="AU12" s="72">
        <v>7107</v>
      </c>
      <c r="AV12" s="72">
        <v>6628</v>
      </c>
      <c r="AW12" s="72">
        <v>13735</v>
      </c>
    </row>
    <row r="13" spans="1:49">
      <c r="A13" s="2">
        <v>11</v>
      </c>
      <c r="B13" s="3">
        <v>19362</v>
      </c>
      <c r="C13" s="3">
        <v>19600</v>
      </c>
      <c r="D13" s="3">
        <v>19159</v>
      </c>
      <c r="E13" s="3">
        <v>18739</v>
      </c>
      <c r="F13" s="3">
        <v>18785</v>
      </c>
      <c r="G13" s="3">
        <v>18234</v>
      </c>
      <c r="H13" s="3">
        <v>17323</v>
      </c>
      <c r="I13" s="3">
        <v>16778</v>
      </c>
      <c r="J13" s="3">
        <v>16185</v>
      </c>
      <c r="K13" s="3">
        <v>15346</v>
      </c>
      <c r="L13" s="12">
        <v>10</v>
      </c>
      <c r="M13" s="13">
        <v>7179</v>
      </c>
      <c r="N13" s="13">
        <v>6862</v>
      </c>
      <c r="O13" s="13">
        <v>6662</v>
      </c>
      <c r="P13" s="13">
        <v>6541</v>
      </c>
      <c r="Q13" s="13">
        <v>6535</v>
      </c>
      <c r="R13" s="13">
        <v>6529</v>
      </c>
      <c r="S13" s="13">
        <v>6261</v>
      </c>
      <c r="T13" s="13">
        <v>6370</v>
      </c>
      <c r="U13" s="13">
        <v>6449</v>
      </c>
      <c r="V13" s="13">
        <v>6760</v>
      </c>
      <c r="W13" s="14">
        <v>10</v>
      </c>
      <c r="X13" s="15">
        <v>13083</v>
      </c>
      <c r="Y13" s="15">
        <v>13144</v>
      </c>
      <c r="Z13" s="15">
        <v>12893</v>
      </c>
      <c r="AA13" s="15">
        <v>12576</v>
      </c>
      <c r="AB13" s="15">
        <v>12901</v>
      </c>
      <c r="AC13" s="15">
        <v>12899</v>
      </c>
      <c r="AD13" s="15">
        <v>13200</v>
      </c>
      <c r="AE13" s="15">
        <v>13544</v>
      </c>
      <c r="AF13" s="15">
        <v>13577</v>
      </c>
      <c r="AG13" s="15">
        <v>13814</v>
      </c>
      <c r="AH13">
        <f t="shared" si="0"/>
        <v>13406</v>
      </c>
      <c r="AI13">
        <f t="shared" si="1"/>
        <v>13684</v>
      </c>
      <c r="AO13" s="52">
        <v>9</v>
      </c>
      <c r="AP13" s="52">
        <v>7039</v>
      </c>
      <c r="AQ13" s="52">
        <v>6571</v>
      </c>
      <c r="AR13" s="52">
        <v>13610</v>
      </c>
      <c r="AT13" s="72">
        <v>9</v>
      </c>
      <c r="AU13" s="72">
        <v>6970</v>
      </c>
      <c r="AV13" s="72">
        <v>6568</v>
      </c>
      <c r="AW13" s="72">
        <v>13538</v>
      </c>
    </row>
    <row r="14" spans="1:49">
      <c r="A14" s="2">
        <v>12</v>
      </c>
      <c r="B14" s="3">
        <v>20048</v>
      </c>
      <c r="C14" s="3">
        <v>19364</v>
      </c>
      <c r="D14" s="3">
        <v>19644</v>
      </c>
      <c r="E14" s="3">
        <v>19198</v>
      </c>
      <c r="F14" s="3">
        <v>18751</v>
      </c>
      <c r="G14" s="3">
        <v>18814</v>
      </c>
      <c r="H14" s="3">
        <v>18274</v>
      </c>
      <c r="I14" s="3">
        <v>17353</v>
      </c>
      <c r="J14" s="3">
        <v>16810</v>
      </c>
      <c r="K14" s="3">
        <v>16228</v>
      </c>
      <c r="L14" s="12">
        <v>11</v>
      </c>
      <c r="M14" s="13">
        <v>7282</v>
      </c>
      <c r="N14" s="13">
        <v>7221</v>
      </c>
      <c r="O14" s="13">
        <v>6915</v>
      </c>
      <c r="P14" s="13">
        <v>6723</v>
      </c>
      <c r="Q14" s="13">
        <v>6589</v>
      </c>
      <c r="R14" s="13">
        <v>6609</v>
      </c>
      <c r="S14" s="13">
        <v>6586</v>
      </c>
      <c r="T14" s="13">
        <v>6338</v>
      </c>
      <c r="U14" s="13">
        <v>6454</v>
      </c>
      <c r="V14" s="13">
        <v>6535</v>
      </c>
      <c r="W14" s="14">
        <v>11</v>
      </c>
      <c r="X14" s="15">
        <v>13336</v>
      </c>
      <c r="Y14" s="15">
        <v>13226</v>
      </c>
      <c r="Z14" s="15">
        <v>13352</v>
      </c>
      <c r="AA14" s="15">
        <v>13028</v>
      </c>
      <c r="AB14" s="15">
        <v>12696</v>
      </c>
      <c r="AC14" s="15">
        <v>13060</v>
      </c>
      <c r="AD14" s="15">
        <v>13098</v>
      </c>
      <c r="AE14" s="15">
        <v>13409</v>
      </c>
      <c r="AF14" s="15">
        <v>13671</v>
      </c>
      <c r="AG14" s="15">
        <v>13592</v>
      </c>
      <c r="AH14">
        <f t="shared" si="0"/>
        <v>13836</v>
      </c>
      <c r="AI14">
        <f t="shared" si="1"/>
        <v>13476</v>
      </c>
      <c r="AO14" s="52">
        <v>10</v>
      </c>
      <c r="AP14" s="52">
        <v>6862</v>
      </c>
      <c r="AQ14" s="52">
        <v>6544</v>
      </c>
      <c r="AR14" s="52">
        <v>13406</v>
      </c>
      <c r="AT14" s="72">
        <v>10</v>
      </c>
      <c r="AU14" s="72">
        <v>7091</v>
      </c>
      <c r="AV14" s="72">
        <v>6593</v>
      </c>
      <c r="AW14" s="72">
        <v>13684</v>
      </c>
    </row>
    <row r="15" spans="1:49">
      <c r="A15" s="2">
        <v>13</v>
      </c>
      <c r="B15" s="3">
        <v>19753</v>
      </c>
      <c r="C15" s="3">
        <v>20083</v>
      </c>
      <c r="D15" s="3">
        <v>19386</v>
      </c>
      <c r="E15" s="3">
        <v>19688</v>
      </c>
      <c r="F15" s="3">
        <v>19228</v>
      </c>
      <c r="G15" s="3">
        <v>18801</v>
      </c>
      <c r="H15" s="3">
        <v>18851</v>
      </c>
      <c r="I15" s="3">
        <v>18295</v>
      </c>
      <c r="J15" s="3">
        <v>17376</v>
      </c>
      <c r="K15" s="3">
        <v>16845</v>
      </c>
      <c r="L15" s="12">
        <v>12</v>
      </c>
      <c r="M15" s="13">
        <v>7790</v>
      </c>
      <c r="N15" s="13">
        <v>7317</v>
      </c>
      <c r="O15" s="13">
        <v>7247</v>
      </c>
      <c r="P15" s="13">
        <v>6958</v>
      </c>
      <c r="Q15" s="13">
        <v>6773</v>
      </c>
      <c r="R15" s="13">
        <v>6652</v>
      </c>
      <c r="S15" s="13">
        <v>6692</v>
      </c>
      <c r="T15" s="13">
        <v>6670</v>
      </c>
      <c r="U15" s="13">
        <v>6396</v>
      </c>
      <c r="V15" s="13">
        <v>6509</v>
      </c>
      <c r="W15" s="14">
        <v>12</v>
      </c>
      <c r="X15" s="15">
        <v>12841</v>
      </c>
      <c r="Y15" s="15">
        <v>13482</v>
      </c>
      <c r="Z15" s="15">
        <v>13391</v>
      </c>
      <c r="AA15" s="15">
        <v>13478</v>
      </c>
      <c r="AB15" s="15">
        <v>13189</v>
      </c>
      <c r="AC15" s="15">
        <v>12802</v>
      </c>
      <c r="AD15" s="15">
        <v>13229</v>
      </c>
      <c r="AE15" s="15">
        <v>13272</v>
      </c>
      <c r="AF15" s="15">
        <v>13524</v>
      </c>
      <c r="AG15" s="15">
        <v>13743</v>
      </c>
      <c r="AH15">
        <f t="shared" si="0"/>
        <v>13584</v>
      </c>
      <c r="AI15">
        <f t="shared" si="1"/>
        <v>13909</v>
      </c>
      <c r="AO15" s="52">
        <v>11</v>
      </c>
      <c r="AP15" s="52">
        <v>7225</v>
      </c>
      <c r="AQ15" s="52">
        <v>6611</v>
      </c>
      <c r="AR15" s="52">
        <v>13836</v>
      </c>
      <c r="AT15" s="72">
        <v>11</v>
      </c>
      <c r="AU15" s="72">
        <v>6890</v>
      </c>
      <c r="AV15" s="72">
        <v>6586</v>
      </c>
      <c r="AW15" s="72">
        <v>13476</v>
      </c>
    </row>
    <row r="16" spans="1:49">
      <c r="A16" s="2">
        <v>14</v>
      </c>
      <c r="B16" s="3">
        <v>20141</v>
      </c>
      <c r="C16" s="3">
        <v>19784</v>
      </c>
      <c r="D16" s="3">
        <v>20100</v>
      </c>
      <c r="E16" s="3">
        <v>19437</v>
      </c>
      <c r="F16" s="3">
        <v>19753</v>
      </c>
      <c r="G16" s="3">
        <v>19295</v>
      </c>
      <c r="H16" s="3">
        <v>18824</v>
      </c>
      <c r="I16" s="3">
        <v>18870</v>
      </c>
      <c r="J16" s="3">
        <v>18312</v>
      </c>
      <c r="K16" s="3">
        <v>17398</v>
      </c>
      <c r="L16" s="12">
        <v>13</v>
      </c>
      <c r="M16" s="13">
        <v>8314</v>
      </c>
      <c r="N16" s="13">
        <v>7831</v>
      </c>
      <c r="O16" s="13">
        <v>7362</v>
      </c>
      <c r="P16" s="13">
        <v>7295</v>
      </c>
      <c r="Q16" s="13">
        <v>7015</v>
      </c>
      <c r="R16" s="13">
        <v>6835</v>
      </c>
      <c r="S16" s="13">
        <v>6717</v>
      </c>
      <c r="T16" s="13">
        <v>6788</v>
      </c>
      <c r="U16" s="13">
        <v>6749</v>
      </c>
      <c r="V16" s="13">
        <v>6464</v>
      </c>
      <c r="W16" s="14">
        <v>13</v>
      </c>
      <c r="X16" s="15">
        <v>12885</v>
      </c>
      <c r="Y16" s="15">
        <v>12973</v>
      </c>
      <c r="Z16" s="15">
        <v>13596</v>
      </c>
      <c r="AA16" s="15">
        <v>13545</v>
      </c>
      <c r="AB16" s="15">
        <v>13679</v>
      </c>
      <c r="AC16" s="15">
        <v>13336</v>
      </c>
      <c r="AD16" s="15">
        <v>12992</v>
      </c>
      <c r="AE16" s="15">
        <v>13432</v>
      </c>
      <c r="AF16" s="15">
        <v>13391</v>
      </c>
      <c r="AG16" s="15">
        <v>13568</v>
      </c>
      <c r="AH16">
        <f t="shared" si="0"/>
        <v>13764</v>
      </c>
      <c r="AI16">
        <f t="shared" si="1"/>
        <v>13653</v>
      </c>
      <c r="AO16" s="52">
        <v>12</v>
      </c>
      <c r="AP16" s="52">
        <v>6946</v>
      </c>
      <c r="AQ16" s="52">
        <v>6638</v>
      </c>
      <c r="AR16" s="52">
        <v>13584</v>
      </c>
      <c r="AT16" s="72">
        <v>12</v>
      </c>
      <c r="AU16" s="72">
        <v>7262</v>
      </c>
      <c r="AV16" s="72">
        <v>6647</v>
      </c>
      <c r="AW16" s="72">
        <v>13909</v>
      </c>
    </row>
    <row r="17" spans="1:49">
      <c r="A17" s="2">
        <v>15</v>
      </c>
      <c r="B17" s="3">
        <v>20832</v>
      </c>
      <c r="C17" s="3">
        <v>20167</v>
      </c>
      <c r="D17" s="3">
        <v>19809</v>
      </c>
      <c r="E17" s="3">
        <v>20131</v>
      </c>
      <c r="F17" s="3">
        <v>19458</v>
      </c>
      <c r="G17" s="3">
        <v>19814</v>
      </c>
      <c r="H17" s="3">
        <v>19333</v>
      </c>
      <c r="I17" s="3">
        <v>18860</v>
      </c>
      <c r="J17" s="3">
        <v>18891</v>
      </c>
      <c r="K17" s="3">
        <v>18348</v>
      </c>
      <c r="L17" s="12">
        <v>14</v>
      </c>
      <c r="M17" s="13">
        <v>8526</v>
      </c>
      <c r="N17" s="13">
        <v>8350</v>
      </c>
      <c r="O17" s="13">
        <v>7863</v>
      </c>
      <c r="P17" s="13">
        <v>7409</v>
      </c>
      <c r="Q17" s="13">
        <v>7330</v>
      </c>
      <c r="R17" s="13">
        <v>7082</v>
      </c>
      <c r="S17" s="13">
        <v>6908</v>
      </c>
      <c r="T17" s="13">
        <v>6790</v>
      </c>
      <c r="U17" s="13">
        <v>6872</v>
      </c>
      <c r="V17" s="13">
        <v>6820</v>
      </c>
      <c r="W17" s="14">
        <v>14</v>
      </c>
      <c r="X17" s="15">
        <v>12421</v>
      </c>
      <c r="Y17" s="15">
        <v>13089</v>
      </c>
      <c r="Z17" s="15">
        <v>13128</v>
      </c>
      <c r="AA17" s="15">
        <v>13742</v>
      </c>
      <c r="AB17" s="15">
        <v>13681</v>
      </c>
      <c r="AC17" s="15">
        <v>13786</v>
      </c>
      <c r="AD17" s="15">
        <v>13520</v>
      </c>
      <c r="AE17" s="15">
        <v>13213</v>
      </c>
      <c r="AF17" s="15">
        <v>13553</v>
      </c>
      <c r="AG17" s="15">
        <v>13446</v>
      </c>
      <c r="AH17">
        <f t="shared" si="0"/>
        <v>13584</v>
      </c>
      <c r="AI17">
        <f t="shared" si="1"/>
        <v>13858</v>
      </c>
      <c r="AO17" s="52">
        <v>13</v>
      </c>
      <c r="AP17" s="52">
        <v>7142</v>
      </c>
      <c r="AQ17" s="52">
        <v>6622</v>
      </c>
      <c r="AR17" s="52">
        <v>13764</v>
      </c>
      <c r="AT17" s="72">
        <v>13</v>
      </c>
      <c r="AU17" s="72">
        <v>6993</v>
      </c>
      <c r="AV17" s="72">
        <v>6660</v>
      </c>
      <c r="AW17" s="72">
        <v>13653</v>
      </c>
    </row>
    <row r="18" spans="1:49">
      <c r="A18" s="2">
        <v>16</v>
      </c>
      <c r="B18" s="3">
        <v>20904</v>
      </c>
      <c r="C18" s="3">
        <v>20834</v>
      </c>
      <c r="D18" s="3">
        <v>20192</v>
      </c>
      <c r="E18" s="3">
        <v>19825</v>
      </c>
      <c r="F18" s="3">
        <v>20133</v>
      </c>
      <c r="G18" s="3">
        <v>19495</v>
      </c>
      <c r="H18" s="3">
        <v>19869</v>
      </c>
      <c r="I18" s="3">
        <v>19377</v>
      </c>
      <c r="J18" s="3">
        <v>18896</v>
      </c>
      <c r="K18" s="3">
        <v>18919</v>
      </c>
      <c r="L18" s="12">
        <v>15</v>
      </c>
      <c r="M18" s="13">
        <v>8897</v>
      </c>
      <c r="N18" s="13">
        <v>8545</v>
      </c>
      <c r="O18" s="13">
        <v>8393</v>
      </c>
      <c r="P18" s="13">
        <v>7894</v>
      </c>
      <c r="Q18" s="13">
        <v>7459</v>
      </c>
      <c r="R18" s="13">
        <v>7375</v>
      </c>
      <c r="S18" s="13">
        <v>7160</v>
      </c>
      <c r="T18" s="13">
        <v>6998</v>
      </c>
      <c r="U18" s="13">
        <v>6852</v>
      </c>
      <c r="V18" s="13">
        <v>6956</v>
      </c>
      <c r="W18" s="14">
        <v>15</v>
      </c>
      <c r="X18" s="15">
        <v>13194</v>
      </c>
      <c r="Y18" s="15">
        <v>12522</v>
      </c>
      <c r="Z18" s="15">
        <v>13281</v>
      </c>
      <c r="AA18" s="15">
        <v>13248</v>
      </c>
      <c r="AB18" s="15">
        <v>13896</v>
      </c>
      <c r="AC18" s="15">
        <v>13765</v>
      </c>
      <c r="AD18" s="15">
        <v>13960</v>
      </c>
      <c r="AE18" s="15">
        <v>13705</v>
      </c>
      <c r="AF18" s="15">
        <v>13342</v>
      </c>
      <c r="AG18" s="15">
        <v>13643</v>
      </c>
      <c r="AH18">
        <f t="shared" si="0"/>
        <v>13430</v>
      </c>
      <c r="AI18">
        <f t="shared" si="1"/>
        <v>13670</v>
      </c>
      <c r="AO18" s="52">
        <v>14</v>
      </c>
      <c r="AP18" s="52">
        <v>7008</v>
      </c>
      <c r="AQ18" s="52">
        <v>6576</v>
      </c>
      <c r="AR18" s="52">
        <v>13584</v>
      </c>
      <c r="AT18" s="72">
        <v>14</v>
      </c>
      <c r="AU18" s="72">
        <v>7213</v>
      </c>
      <c r="AV18" s="72">
        <v>6645</v>
      </c>
      <c r="AW18" s="72">
        <v>13858</v>
      </c>
    </row>
    <row r="19" spans="1:49">
      <c r="A19" s="2">
        <v>17</v>
      </c>
      <c r="B19" s="3">
        <v>21814</v>
      </c>
      <c r="C19" s="3">
        <v>20903</v>
      </c>
      <c r="D19" s="3">
        <v>20840</v>
      </c>
      <c r="E19" s="3">
        <v>20203</v>
      </c>
      <c r="F19" s="3">
        <v>19859</v>
      </c>
      <c r="G19" s="3">
        <v>20166</v>
      </c>
      <c r="H19" s="3">
        <v>19515</v>
      </c>
      <c r="I19" s="3">
        <v>19918</v>
      </c>
      <c r="J19" s="3">
        <v>19398</v>
      </c>
      <c r="K19" s="3">
        <v>18945</v>
      </c>
      <c r="L19" s="12">
        <v>16</v>
      </c>
      <c r="M19" s="13">
        <v>9375</v>
      </c>
      <c r="N19" s="13">
        <v>8937</v>
      </c>
      <c r="O19" s="13">
        <v>8576</v>
      </c>
      <c r="P19" s="13">
        <v>8433</v>
      </c>
      <c r="Q19" s="13">
        <v>7952</v>
      </c>
      <c r="R19" s="13">
        <v>7542</v>
      </c>
      <c r="S19" s="13">
        <v>7428</v>
      </c>
      <c r="T19" s="13">
        <v>7245</v>
      </c>
      <c r="U19" s="13">
        <v>7085</v>
      </c>
      <c r="V19" s="13">
        <v>6926</v>
      </c>
      <c r="W19" s="14">
        <v>16</v>
      </c>
      <c r="X19" s="15">
        <v>13568</v>
      </c>
      <c r="Y19" s="15">
        <v>13275</v>
      </c>
      <c r="Z19" s="15">
        <v>12663</v>
      </c>
      <c r="AA19" s="15">
        <v>13381</v>
      </c>
      <c r="AB19" s="15">
        <v>13402</v>
      </c>
      <c r="AC19" s="15">
        <v>14008</v>
      </c>
      <c r="AD19" s="15">
        <v>13917</v>
      </c>
      <c r="AE19" s="15">
        <v>14156</v>
      </c>
      <c r="AF19" s="15">
        <v>13787</v>
      </c>
      <c r="AG19" s="15">
        <v>13416</v>
      </c>
      <c r="AH19">
        <f t="shared" si="0"/>
        <v>13623</v>
      </c>
      <c r="AI19">
        <f t="shared" si="1"/>
        <v>13529</v>
      </c>
      <c r="AO19" s="52">
        <v>15</v>
      </c>
      <c r="AP19" s="52">
        <v>6953</v>
      </c>
      <c r="AQ19" s="52">
        <v>6477</v>
      </c>
      <c r="AR19" s="52">
        <v>13430</v>
      </c>
      <c r="AT19" s="72">
        <v>15</v>
      </c>
      <c r="AU19" s="72">
        <v>7058</v>
      </c>
      <c r="AV19" s="72">
        <v>6612</v>
      </c>
      <c r="AW19" s="72">
        <v>13670</v>
      </c>
    </row>
    <row r="20" spans="1:49">
      <c r="A20" s="2">
        <v>18</v>
      </c>
      <c r="B20" s="3">
        <v>20881</v>
      </c>
      <c r="C20" s="3">
        <v>21843</v>
      </c>
      <c r="D20" s="3">
        <v>20938</v>
      </c>
      <c r="E20" s="3">
        <v>20855</v>
      </c>
      <c r="F20" s="3">
        <v>20224</v>
      </c>
      <c r="G20" s="3">
        <v>19921</v>
      </c>
      <c r="H20" s="3">
        <v>20205</v>
      </c>
      <c r="I20" s="3">
        <v>19567</v>
      </c>
      <c r="J20" s="3">
        <v>20014</v>
      </c>
      <c r="K20" s="3">
        <v>19480</v>
      </c>
      <c r="L20" s="12">
        <v>17</v>
      </c>
      <c r="M20" s="13">
        <v>9791</v>
      </c>
      <c r="N20" s="13">
        <v>9389</v>
      </c>
      <c r="O20" s="13">
        <v>8974</v>
      </c>
      <c r="P20" s="13">
        <v>8587</v>
      </c>
      <c r="Q20" s="13">
        <v>8474</v>
      </c>
      <c r="R20" s="13">
        <v>8018</v>
      </c>
      <c r="S20" s="13">
        <v>7616</v>
      </c>
      <c r="T20" s="13">
        <v>7507</v>
      </c>
      <c r="U20" s="13">
        <v>7335</v>
      </c>
      <c r="V20" s="13">
        <v>7161</v>
      </c>
      <c r="W20" s="14">
        <v>17</v>
      </c>
      <c r="X20" s="15">
        <v>13504</v>
      </c>
      <c r="Y20" s="15">
        <v>13655</v>
      </c>
      <c r="Z20" s="15">
        <v>13396</v>
      </c>
      <c r="AA20" s="15">
        <v>12775</v>
      </c>
      <c r="AB20" s="15">
        <v>13582</v>
      </c>
      <c r="AC20" s="15">
        <v>13510</v>
      </c>
      <c r="AD20" s="15">
        <v>14181</v>
      </c>
      <c r="AE20" s="15">
        <v>14089</v>
      </c>
      <c r="AF20" s="15">
        <v>14302</v>
      </c>
      <c r="AG20" s="15">
        <v>13867</v>
      </c>
      <c r="AH20">
        <f t="shared" si="0"/>
        <v>13426</v>
      </c>
      <c r="AI20">
        <f t="shared" si="1"/>
        <v>13707</v>
      </c>
      <c r="AO20" s="52">
        <v>16</v>
      </c>
      <c r="AP20" s="52">
        <v>7044</v>
      </c>
      <c r="AQ20" s="52">
        <v>6579</v>
      </c>
      <c r="AR20" s="52">
        <v>13623</v>
      </c>
      <c r="AT20" s="72">
        <v>16</v>
      </c>
      <c r="AU20" s="72">
        <v>7012</v>
      </c>
      <c r="AV20" s="72">
        <v>6517</v>
      </c>
      <c r="AW20" s="72">
        <v>13529</v>
      </c>
    </row>
    <row r="21" spans="1:49">
      <c r="A21" s="2">
        <v>19</v>
      </c>
      <c r="B21" s="3">
        <v>20124</v>
      </c>
      <c r="C21" s="3">
        <v>20900</v>
      </c>
      <c r="D21" s="3">
        <v>21871</v>
      </c>
      <c r="E21" s="3">
        <v>20964</v>
      </c>
      <c r="F21" s="3">
        <v>20859</v>
      </c>
      <c r="G21" s="3">
        <v>20270</v>
      </c>
      <c r="H21" s="3">
        <v>19967</v>
      </c>
      <c r="I21" s="3">
        <v>20254</v>
      </c>
      <c r="J21" s="3">
        <v>19611</v>
      </c>
      <c r="K21" s="3">
        <v>20169</v>
      </c>
      <c r="L21" s="12">
        <v>18</v>
      </c>
      <c r="M21" s="13">
        <v>9654</v>
      </c>
      <c r="N21" s="13">
        <v>9820</v>
      </c>
      <c r="O21" s="13">
        <v>9434</v>
      </c>
      <c r="P21" s="13">
        <v>9009</v>
      </c>
      <c r="Q21" s="13">
        <v>8625</v>
      </c>
      <c r="R21" s="13">
        <v>8546</v>
      </c>
      <c r="S21" s="13">
        <v>8076</v>
      </c>
      <c r="T21" s="13">
        <v>7706</v>
      </c>
      <c r="U21" s="13">
        <v>7580</v>
      </c>
      <c r="V21" s="13">
        <v>7436</v>
      </c>
      <c r="W21" s="14">
        <v>18</v>
      </c>
      <c r="X21" s="15">
        <v>14084</v>
      </c>
      <c r="Y21" s="15">
        <v>13658</v>
      </c>
      <c r="Z21" s="15">
        <v>13808</v>
      </c>
      <c r="AA21" s="15">
        <v>13616</v>
      </c>
      <c r="AB21" s="15">
        <v>13053</v>
      </c>
      <c r="AC21" s="15">
        <v>13790</v>
      </c>
      <c r="AD21" s="15">
        <v>13793</v>
      </c>
      <c r="AE21" s="15">
        <v>14499</v>
      </c>
      <c r="AF21" s="15">
        <v>14317</v>
      </c>
      <c r="AG21" s="15">
        <v>14474</v>
      </c>
      <c r="AH21">
        <f t="shared" si="0"/>
        <v>13961</v>
      </c>
      <c r="AI21">
        <f t="shared" si="1"/>
        <v>13585</v>
      </c>
      <c r="AO21" s="52">
        <v>17</v>
      </c>
      <c r="AP21" s="52">
        <v>6933</v>
      </c>
      <c r="AQ21" s="52">
        <v>6493</v>
      </c>
      <c r="AR21" s="52">
        <v>13426</v>
      </c>
      <c r="AT21" s="72">
        <v>17</v>
      </c>
      <c r="AU21" s="72">
        <v>7096</v>
      </c>
      <c r="AV21" s="72">
        <v>6611</v>
      </c>
      <c r="AW21" s="72">
        <v>13707</v>
      </c>
    </row>
    <row r="22" spans="1:49">
      <c r="A22" s="2">
        <v>20</v>
      </c>
      <c r="B22" s="3">
        <v>20764</v>
      </c>
      <c r="C22" s="3">
        <v>20126</v>
      </c>
      <c r="D22" s="3">
        <v>20908</v>
      </c>
      <c r="E22" s="3">
        <v>21905</v>
      </c>
      <c r="F22" s="3">
        <v>21007</v>
      </c>
      <c r="G22" s="3">
        <v>20895</v>
      </c>
      <c r="H22" s="3">
        <v>20316</v>
      </c>
      <c r="I22" s="3">
        <v>20053</v>
      </c>
      <c r="J22" s="3">
        <v>20352</v>
      </c>
      <c r="K22" s="3">
        <v>19702</v>
      </c>
      <c r="L22" s="12">
        <v>19</v>
      </c>
      <c r="M22" s="13">
        <v>10049</v>
      </c>
      <c r="N22" s="13">
        <v>9661</v>
      </c>
      <c r="O22" s="13">
        <v>9848</v>
      </c>
      <c r="P22" s="13">
        <v>9462</v>
      </c>
      <c r="Q22" s="13">
        <v>9046</v>
      </c>
      <c r="R22" s="13">
        <v>8688</v>
      </c>
      <c r="S22" s="13">
        <v>8599</v>
      </c>
      <c r="T22" s="13">
        <v>8148</v>
      </c>
      <c r="U22" s="13">
        <v>7794</v>
      </c>
      <c r="V22" s="13">
        <v>7678</v>
      </c>
      <c r="W22" s="14">
        <v>19</v>
      </c>
      <c r="X22" s="15">
        <v>14596</v>
      </c>
      <c r="Y22" s="15">
        <v>14191</v>
      </c>
      <c r="Z22" s="15">
        <v>13902</v>
      </c>
      <c r="AA22" s="15">
        <v>14000</v>
      </c>
      <c r="AB22" s="15">
        <v>13813</v>
      </c>
      <c r="AC22" s="15">
        <v>13264</v>
      </c>
      <c r="AD22" s="15">
        <v>14162</v>
      </c>
      <c r="AE22" s="15">
        <v>14152</v>
      </c>
      <c r="AF22" s="15">
        <v>14722</v>
      </c>
      <c r="AG22" s="15">
        <v>14505</v>
      </c>
      <c r="AH22">
        <f t="shared" si="0"/>
        <v>14574</v>
      </c>
      <c r="AI22">
        <f t="shared" si="1"/>
        <v>14154</v>
      </c>
      <c r="AO22" s="52">
        <v>18</v>
      </c>
      <c r="AP22" s="52">
        <v>7207</v>
      </c>
      <c r="AQ22" s="52">
        <v>6754</v>
      </c>
      <c r="AR22" s="52">
        <v>13961</v>
      </c>
      <c r="AT22" s="72">
        <v>18</v>
      </c>
      <c r="AU22" s="72">
        <v>7038</v>
      </c>
      <c r="AV22" s="72">
        <v>6547</v>
      </c>
      <c r="AW22" s="72">
        <v>13585</v>
      </c>
    </row>
    <row r="23" spans="1:49">
      <c r="A23" s="2">
        <v>21</v>
      </c>
      <c r="B23" s="3">
        <v>19958</v>
      </c>
      <c r="C23" s="3">
        <v>20824</v>
      </c>
      <c r="D23" s="3">
        <v>20144</v>
      </c>
      <c r="E23" s="3">
        <v>20984</v>
      </c>
      <c r="F23" s="3">
        <v>21926</v>
      </c>
      <c r="G23" s="3">
        <v>21059</v>
      </c>
      <c r="H23" s="3">
        <v>20982</v>
      </c>
      <c r="I23" s="3">
        <v>20392</v>
      </c>
      <c r="J23" s="3">
        <v>20167</v>
      </c>
      <c r="K23" s="3">
        <v>20485</v>
      </c>
      <c r="L23" s="12">
        <v>20</v>
      </c>
      <c r="M23" s="13">
        <v>10412</v>
      </c>
      <c r="N23" s="13">
        <v>10057</v>
      </c>
      <c r="O23" s="13">
        <v>9708</v>
      </c>
      <c r="P23" s="13">
        <v>9885</v>
      </c>
      <c r="Q23" s="13">
        <v>9524</v>
      </c>
      <c r="R23" s="13">
        <v>9118</v>
      </c>
      <c r="S23" s="13">
        <v>8767</v>
      </c>
      <c r="T23" s="13">
        <v>8658</v>
      </c>
      <c r="U23" s="13">
        <v>8249</v>
      </c>
      <c r="V23" s="13">
        <v>7907</v>
      </c>
      <c r="W23" s="14">
        <v>20</v>
      </c>
      <c r="X23" s="15">
        <v>14933</v>
      </c>
      <c r="Y23" s="15">
        <v>14799</v>
      </c>
      <c r="Z23" s="15">
        <v>14523</v>
      </c>
      <c r="AA23" s="15">
        <v>14107</v>
      </c>
      <c r="AB23" s="15">
        <v>14181</v>
      </c>
      <c r="AC23" s="15">
        <v>13945</v>
      </c>
      <c r="AD23" s="15">
        <v>13696</v>
      </c>
      <c r="AE23" s="15">
        <v>14558</v>
      </c>
      <c r="AF23" s="15">
        <v>14390</v>
      </c>
      <c r="AG23" s="15">
        <v>14861</v>
      </c>
      <c r="AH23">
        <f t="shared" si="0"/>
        <v>14615</v>
      </c>
      <c r="AI23">
        <f t="shared" si="1"/>
        <v>14740</v>
      </c>
      <c r="AO23" s="52">
        <v>19</v>
      </c>
      <c r="AP23" s="52">
        <v>7491</v>
      </c>
      <c r="AQ23" s="52">
        <v>7083</v>
      </c>
      <c r="AR23" s="52">
        <v>14574</v>
      </c>
      <c r="AT23" s="72">
        <v>19</v>
      </c>
      <c r="AU23" s="72">
        <v>7317</v>
      </c>
      <c r="AV23" s="72">
        <v>6837</v>
      </c>
      <c r="AW23" s="72">
        <v>14154</v>
      </c>
    </row>
    <row r="24" spans="1:49">
      <c r="A24" s="2">
        <v>22</v>
      </c>
      <c r="B24" s="3">
        <v>19820</v>
      </c>
      <c r="C24" s="3">
        <v>20003</v>
      </c>
      <c r="D24" s="3">
        <v>20844</v>
      </c>
      <c r="E24" s="3">
        <v>20226</v>
      </c>
      <c r="F24" s="3">
        <v>21017</v>
      </c>
      <c r="G24" s="3">
        <v>21981</v>
      </c>
      <c r="H24" s="3">
        <v>21155</v>
      </c>
      <c r="I24" s="3">
        <v>21098</v>
      </c>
      <c r="J24" s="3">
        <v>20501</v>
      </c>
      <c r="K24" s="3">
        <v>20381</v>
      </c>
      <c r="L24" s="12">
        <v>21</v>
      </c>
      <c r="M24" s="13">
        <v>10151</v>
      </c>
      <c r="N24" s="13">
        <v>10420</v>
      </c>
      <c r="O24" s="13">
        <v>10084</v>
      </c>
      <c r="P24" s="13">
        <v>9747</v>
      </c>
      <c r="Q24" s="13">
        <v>9922</v>
      </c>
      <c r="R24" s="13">
        <v>9633</v>
      </c>
      <c r="S24" s="13">
        <v>9210</v>
      </c>
      <c r="T24" s="13">
        <v>8847</v>
      </c>
      <c r="U24" s="13">
        <v>8762</v>
      </c>
      <c r="V24" s="13">
        <v>8339</v>
      </c>
      <c r="W24" s="14">
        <v>21</v>
      </c>
      <c r="X24" s="15">
        <v>15602</v>
      </c>
      <c r="Y24" s="15">
        <v>15114</v>
      </c>
      <c r="Z24" s="15">
        <v>15142</v>
      </c>
      <c r="AA24" s="15">
        <v>14735</v>
      </c>
      <c r="AB24" s="15">
        <v>14285</v>
      </c>
      <c r="AC24" s="15">
        <v>14372</v>
      </c>
      <c r="AD24" s="15">
        <v>14426</v>
      </c>
      <c r="AE24" s="15">
        <v>14143</v>
      </c>
      <c r="AF24" s="15">
        <v>14830</v>
      </c>
      <c r="AG24" s="15">
        <v>14588</v>
      </c>
      <c r="AH24">
        <f t="shared" si="0"/>
        <v>15032</v>
      </c>
      <c r="AI24">
        <f t="shared" si="1"/>
        <v>14813</v>
      </c>
      <c r="AO24" s="52">
        <v>20</v>
      </c>
      <c r="AP24" s="52">
        <v>7593</v>
      </c>
      <c r="AQ24" s="52">
        <v>7022</v>
      </c>
      <c r="AR24" s="52">
        <v>14615</v>
      </c>
      <c r="AT24" s="72">
        <v>20</v>
      </c>
      <c r="AU24" s="72">
        <v>7569</v>
      </c>
      <c r="AV24" s="72">
        <v>7171</v>
      </c>
      <c r="AW24" s="72">
        <v>14740</v>
      </c>
    </row>
    <row r="25" spans="1:49">
      <c r="A25" s="2">
        <v>23</v>
      </c>
      <c r="B25" s="3">
        <v>19306</v>
      </c>
      <c r="C25" s="3">
        <v>19861</v>
      </c>
      <c r="D25" s="3">
        <v>20031</v>
      </c>
      <c r="E25" s="3">
        <v>20894</v>
      </c>
      <c r="F25" s="3">
        <v>20236</v>
      </c>
      <c r="G25" s="3">
        <v>21028</v>
      </c>
      <c r="H25" s="3">
        <v>22063</v>
      </c>
      <c r="I25" s="3">
        <v>21240</v>
      </c>
      <c r="J25" s="3">
        <v>21230</v>
      </c>
      <c r="K25" s="3">
        <v>20671</v>
      </c>
      <c r="L25" s="12">
        <v>22</v>
      </c>
      <c r="M25" s="13">
        <v>10551</v>
      </c>
      <c r="N25" s="13">
        <v>10161</v>
      </c>
      <c r="O25" s="13">
        <v>10464</v>
      </c>
      <c r="P25" s="13">
        <v>10104</v>
      </c>
      <c r="Q25" s="13">
        <v>9795</v>
      </c>
      <c r="R25" s="13">
        <v>10018</v>
      </c>
      <c r="S25" s="13">
        <v>9776</v>
      </c>
      <c r="T25" s="13">
        <v>9329</v>
      </c>
      <c r="U25" s="13">
        <v>8947</v>
      </c>
      <c r="V25" s="13">
        <v>8886</v>
      </c>
      <c r="W25" s="14">
        <v>22</v>
      </c>
      <c r="X25" s="15">
        <v>16526</v>
      </c>
      <c r="Y25" s="15">
        <v>15794</v>
      </c>
      <c r="Z25" s="15">
        <v>15546</v>
      </c>
      <c r="AA25" s="15">
        <v>15401</v>
      </c>
      <c r="AB25" s="15">
        <v>14886</v>
      </c>
      <c r="AC25" s="15">
        <v>14550</v>
      </c>
      <c r="AD25" s="15">
        <v>14826</v>
      </c>
      <c r="AE25" s="15">
        <v>14949</v>
      </c>
      <c r="AF25" s="15">
        <v>14406</v>
      </c>
      <c r="AG25" s="15">
        <v>15056</v>
      </c>
      <c r="AH25">
        <f t="shared" si="0"/>
        <v>14858</v>
      </c>
      <c r="AI25">
        <f t="shared" si="1"/>
        <v>15241</v>
      </c>
      <c r="AO25" s="52">
        <v>21</v>
      </c>
      <c r="AP25" s="52">
        <v>7658</v>
      </c>
      <c r="AQ25" s="52">
        <v>7374</v>
      </c>
      <c r="AR25" s="52">
        <v>15032</v>
      </c>
      <c r="AT25" s="72">
        <v>21</v>
      </c>
      <c r="AU25" s="72">
        <v>7670</v>
      </c>
      <c r="AV25" s="72">
        <v>7143</v>
      </c>
      <c r="AW25" s="72">
        <v>14813</v>
      </c>
    </row>
    <row r="26" spans="1:49">
      <c r="A26" s="2">
        <v>24</v>
      </c>
      <c r="B26" s="3">
        <v>19179</v>
      </c>
      <c r="C26" s="3">
        <v>19333</v>
      </c>
      <c r="D26" s="3">
        <v>19857</v>
      </c>
      <c r="E26" s="3">
        <v>20056</v>
      </c>
      <c r="F26" s="3">
        <v>20950</v>
      </c>
      <c r="G26" s="3">
        <v>20312</v>
      </c>
      <c r="H26" s="3">
        <v>21118</v>
      </c>
      <c r="I26" s="3">
        <v>22213</v>
      </c>
      <c r="J26" s="3">
        <v>21379</v>
      </c>
      <c r="K26" s="3">
        <v>21427</v>
      </c>
      <c r="L26" s="12">
        <v>23</v>
      </c>
      <c r="M26" s="13">
        <v>10579</v>
      </c>
      <c r="N26" s="13">
        <v>10588</v>
      </c>
      <c r="O26" s="13">
        <v>10214</v>
      </c>
      <c r="P26" s="13">
        <v>10531</v>
      </c>
      <c r="Q26" s="13">
        <v>10167</v>
      </c>
      <c r="R26" s="13">
        <v>9914</v>
      </c>
      <c r="S26" s="13">
        <v>10089</v>
      </c>
      <c r="T26" s="13">
        <v>9896</v>
      </c>
      <c r="U26" s="13">
        <v>9423</v>
      </c>
      <c r="V26" s="13">
        <v>9043</v>
      </c>
      <c r="W26" s="14">
        <v>23</v>
      </c>
      <c r="X26" s="15">
        <v>17391</v>
      </c>
      <c r="Y26" s="15">
        <v>16744</v>
      </c>
      <c r="Z26" s="15">
        <v>16259</v>
      </c>
      <c r="AA26" s="15">
        <v>15870</v>
      </c>
      <c r="AB26" s="15">
        <v>15625</v>
      </c>
      <c r="AC26" s="15">
        <v>15123</v>
      </c>
      <c r="AD26" s="15">
        <v>15143</v>
      </c>
      <c r="AE26" s="15">
        <v>15410</v>
      </c>
      <c r="AF26" s="15">
        <v>15228</v>
      </c>
      <c r="AG26" s="15">
        <v>14660</v>
      </c>
      <c r="AH26">
        <f t="shared" si="0"/>
        <v>15320</v>
      </c>
      <c r="AI26">
        <f t="shared" si="1"/>
        <v>15103</v>
      </c>
      <c r="AO26" s="52">
        <v>22</v>
      </c>
      <c r="AP26" s="52">
        <v>7526</v>
      </c>
      <c r="AQ26" s="52">
        <v>7332</v>
      </c>
      <c r="AR26" s="52">
        <v>14858</v>
      </c>
      <c r="AT26" s="72">
        <v>22</v>
      </c>
      <c r="AU26" s="72">
        <v>7733</v>
      </c>
      <c r="AV26" s="72">
        <v>7508</v>
      </c>
      <c r="AW26" s="72">
        <v>15241</v>
      </c>
    </row>
    <row r="27" spans="1:49">
      <c r="A27" s="2">
        <v>25</v>
      </c>
      <c r="B27" s="3">
        <v>19622</v>
      </c>
      <c r="C27" s="3">
        <v>19190</v>
      </c>
      <c r="D27" s="3">
        <v>19320</v>
      </c>
      <c r="E27" s="3">
        <v>19839</v>
      </c>
      <c r="F27" s="3">
        <v>20048</v>
      </c>
      <c r="G27" s="3">
        <v>20972</v>
      </c>
      <c r="H27" s="3">
        <v>20346</v>
      </c>
      <c r="I27" s="3">
        <v>21266</v>
      </c>
      <c r="J27" s="3">
        <v>22319</v>
      </c>
      <c r="K27" s="3">
        <v>21539</v>
      </c>
      <c r="L27" s="12">
        <v>24</v>
      </c>
      <c r="M27" s="13">
        <v>10647</v>
      </c>
      <c r="N27" s="13">
        <v>10627</v>
      </c>
      <c r="O27" s="13">
        <v>10640</v>
      </c>
      <c r="P27" s="13">
        <v>10291</v>
      </c>
      <c r="Q27" s="13">
        <v>10609</v>
      </c>
      <c r="R27" s="13">
        <v>10263</v>
      </c>
      <c r="S27" s="13">
        <v>10050</v>
      </c>
      <c r="T27" s="13">
        <v>10230</v>
      </c>
      <c r="U27" s="13">
        <v>10032</v>
      </c>
      <c r="V27" s="13">
        <v>9559</v>
      </c>
      <c r="W27" s="14">
        <v>24</v>
      </c>
      <c r="X27" s="15">
        <v>18130</v>
      </c>
      <c r="Y27" s="15">
        <v>17728</v>
      </c>
      <c r="Z27" s="15">
        <v>17319</v>
      </c>
      <c r="AA27" s="15">
        <v>16666</v>
      </c>
      <c r="AB27" s="15">
        <v>16139</v>
      </c>
      <c r="AC27" s="15">
        <v>15820</v>
      </c>
      <c r="AD27" s="15">
        <v>15704</v>
      </c>
      <c r="AE27" s="15">
        <v>15733</v>
      </c>
      <c r="AF27" s="15">
        <v>15650</v>
      </c>
      <c r="AG27" s="15">
        <v>15401</v>
      </c>
      <c r="AH27">
        <f t="shared" si="0"/>
        <v>15095</v>
      </c>
      <c r="AI27">
        <f t="shared" si="1"/>
        <v>15574</v>
      </c>
      <c r="AO27" s="52">
        <v>23</v>
      </c>
      <c r="AP27" s="52">
        <v>7677</v>
      </c>
      <c r="AQ27" s="52">
        <v>7643</v>
      </c>
      <c r="AR27" s="52">
        <v>15320</v>
      </c>
      <c r="AT27" s="72">
        <v>23</v>
      </c>
      <c r="AU27" s="72">
        <v>7652</v>
      </c>
      <c r="AV27" s="72">
        <v>7451</v>
      </c>
      <c r="AW27" s="72">
        <v>15103</v>
      </c>
    </row>
    <row r="28" spans="1:49">
      <c r="A28" s="2">
        <v>26</v>
      </c>
      <c r="B28" s="3">
        <v>18908</v>
      </c>
      <c r="C28" s="3">
        <v>19648</v>
      </c>
      <c r="D28" s="3">
        <v>19166</v>
      </c>
      <c r="E28" s="3">
        <v>19313</v>
      </c>
      <c r="F28" s="3">
        <v>19783</v>
      </c>
      <c r="G28" s="3">
        <v>20040</v>
      </c>
      <c r="H28" s="3">
        <v>21021</v>
      </c>
      <c r="I28" s="3">
        <v>20465</v>
      </c>
      <c r="J28" s="3">
        <v>21348</v>
      </c>
      <c r="K28" s="3">
        <v>22444</v>
      </c>
      <c r="L28" s="12">
        <v>25</v>
      </c>
      <c r="M28" s="13">
        <v>10939</v>
      </c>
      <c r="N28" s="13">
        <v>10724</v>
      </c>
      <c r="O28" s="13">
        <v>10671</v>
      </c>
      <c r="P28" s="13">
        <v>10734</v>
      </c>
      <c r="Q28" s="13">
        <v>10390</v>
      </c>
      <c r="R28" s="13">
        <v>10739</v>
      </c>
      <c r="S28" s="13">
        <v>10362</v>
      </c>
      <c r="T28" s="13">
        <v>10197</v>
      </c>
      <c r="U28" s="13">
        <v>10352</v>
      </c>
      <c r="V28" s="13">
        <v>10201</v>
      </c>
      <c r="W28" s="14">
        <v>25</v>
      </c>
      <c r="X28" s="15">
        <v>18920</v>
      </c>
      <c r="Y28" s="15">
        <v>18533</v>
      </c>
      <c r="Z28" s="15">
        <v>18476</v>
      </c>
      <c r="AA28" s="15">
        <v>17725</v>
      </c>
      <c r="AB28" s="15">
        <v>16910</v>
      </c>
      <c r="AC28" s="15">
        <v>16363</v>
      </c>
      <c r="AD28" s="15">
        <v>16359</v>
      </c>
      <c r="AE28" s="15">
        <v>16258</v>
      </c>
      <c r="AF28" s="15">
        <v>15972</v>
      </c>
      <c r="AG28" s="15">
        <v>15854</v>
      </c>
      <c r="AH28">
        <f t="shared" si="0"/>
        <v>15760</v>
      </c>
      <c r="AI28">
        <f t="shared" si="1"/>
        <v>15251</v>
      </c>
      <c r="AO28" s="52">
        <v>24</v>
      </c>
      <c r="AP28" s="52">
        <v>7648</v>
      </c>
      <c r="AQ28" s="52">
        <v>7447</v>
      </c>
      <c r="AR28" s="52">
        <v>15095</v>
      </c>
      <c r="AT28" s="72">
        <v>24</v>
      </c>
      <c r="AU28" s="72">
        <v>7792</v>
      </c>
      <c r="AV28" s="72">
        <v>7782</v>
      </c>
      <c r="AW28" s="72">
        <v>15574</v>
      </c>
    </row>
    <row r="29" spans="1:49">
      <c r="A29" s="2">
        <v>27</v>
      </c>
      <c r="B29" s="3">
        <v>18478</v>
      </c>
      <c r="C29" s="3">
        <v>18881</v>
      </c>
      <c r="D29" s="3">
        <v>19603</v>
      </c>
      <c r="E29" s="3">
        <v>19153</v>
      </c>
      <c r="F29" s="3">
        <v>19293</v>
      </c>
      <c r="G29" s="3">
        <v>19768</v>
      </c>
      <c r="H29" s="3">
        <v>20091</v>
      </c>
      <c r="I29" s="3">
        <v>21116</v>
      </c>
      <c r="J29" s="3">
        <v>20532</v>
      </c>
      <c r="K29" s="3">
        <v>21496</v>
      </c>
      <c r="L29" s="12">
        <v>26</v>
      </c>
      <c r="M29" s="13">
        <v>11064</v>
      </c>
      <c r="N29" s="13">
        <v>10959</v>
      </c>
      <c r="O29" s="13">
        <v>10799</v>
      </c>
      <c r="P29" s="13">
        <v>10728</v>
      </c>
      <c r="Q29" s="13">
        <v>10813</v>
      </c>
      <c r="R29" s="13">
        <v>10528</v>
      </c>
      <c r="S29" s="13">
        <v>10867</v>
      </c>
      <c r="T29" s="13">
        <v>10504</v>
      </c>
      <c r="U29" s="13">
        <v>10334</v>
      </c>
      <c r="V29" s="13">
        <v>10537</v>
      </c>
      <c r="W29" s="14">
        <v>26</v>
      </c>
      <c r="X29" s="15">
        <v>20348</v>
      </c>
      <c r="Y29" s="15">
        <v>19330</v>
      </c>
      <c r="Z29" s="15">
        <v>19200</v>
      </c>
      <c r="AA29" s="15">
        <v>19047</v>
      </c>
      <c r="AB29" s="15">
        <v>18020</v>
      </c>
      <c r="AC29" s="15">
        <v>17066</v>
      </c>
      <c r="AD29" s="15">
        <v>16892</v>
      </c>
      <c r="AE29" s="15">
        <v>16918</v>
      </c>
      <c r="AF29" s="15">
        <v>16505</v>
      </c>
      <c r="AG29" s="15">
        <v>16143</v>
      </c>
      <c r="AH29">
        <f t="shared" si="0"/>
        <v>16244</v>
      </c>
      <c r="AI29">
        <f t="shared" si="1"/>
        <v>15934</v>
      </c>
      <c r="AO29" s="52">
        <v>25</v>
      </c>
      <c r="AP29" s="52">
        <v>7966</v>
      </c>
      <c r="AQ29" s="52">
        <v>7794</v>
      </c>
      <c r="AR29" s="52">
        <v>15760</v>
      </c>
      <c r="AT29" s="72">
        <v>25</v>
      </c>
      <c r="AU29" s="72">
        <v>7701</v>
      </c>
      <c r="AV29" s="72">
        <v>7550</v>
      </c>
      <c r="AW29" s="72">
        <v>15251</v>
      </c>
    </row>
    <row r="30" spans="1:49">
      <c r="A30" s="2">
        <v>28</v>
      </c>
      <c r="B30" s="3">
        <v>18172</v>
      </c>
      <c r="C30" s="3">
        <v>18479</v>
      </c>
      <c r="D30" s="3">
        <v>18891</v>
      </c>
      <c r="E30" s="3">
        <v>19580</v>
      </c>
      <c r="F30" s="3">
        <v>19122</v>
      </c>
      <c r="G30" s="3">
        <v>19287</v>
      </c>
      <c r="H30" s="3">
        <v>19776</v>
      </c>
      <c r="I30" s="3">
        <v>20149</v>
      </c>
      <c r="J30" s="3">
        <v>21223</v>
      </c>
      <c r="K30" s="3">
        <v>20643</v>
      </c>
      <c r="L30" s="12">
        <v>27</v>
      </c>
      <c r="M30" s="13">
        <v>11562</v>
      </c>
      <c r="N30" s="13">
        <v>11070</v>
      </c>
      <c r="O30" s="13">
        <v>10989</v>
      </c>
      <c r="P30" s="13">
        <v>10877</v>
      </c>
      <c r="Q30" s="13">
        <v>10819</v>
      </c>
      <c r="R30" s="13">
        <v>10923</v>
      </c>
      <c r="S30" s="13">
        <v>10669</v>
      </c>
      <c r="T30" s="13">
        <v>11028</v>
      </c>
      <c r="U30" s="13">
        <v>10667</v>
      </c>
      <c r="V30" s="13">
        <v>10498</v>
      </c>
      <c r="W30" s="14">
        <v>27</v>
      </c>
      <c r="X30" s="15">
        <v>20904</v>
      </c>
      <c r="Y30" s="15">
        <v>20724</v>
      </c>
      <c r="Z30" s="15">
        <v>20076</v>
      </c>
      <c r="AA30" s="15">
        <v>19759</v>
      </c>
      <c r="AB30" s="15">
        <v>19349</v>
      </c>
      <c r="AC30" s="15">
        <v>18251</v>
      </c>
      <c r="AD30" s="15">
        <v>17664</v>
      </c>
      <c r="AE30" s="15">
        <v>17424</v>
      </c>
      <c r="AF30" s="15">
        <v>17123</v>
      </c>
      <c r="AG30" s="15">
        <v>16632</v>
      </c>
      <c r="AH30">
        <f t="shared" si="0"/>
        <v>16541</v>
      </c>
      <c r="AI30">
        <f t="shared" si="1"/>
        <v>16474</v>
      </c>
      <c r="AO30" s="52">
        <v>26</v>
      </c>
      <c r="AP30" s="52">
        <v>8088</v>
      </c>
      <c r="AQ30" s="52">
        <v>8156</v>
      </c>
      <c r="AR30" s="52">
        <v>16244</v>
      </c>
      <c r="AT30" s="72">
        <v>26</v>
      </c>
      <c r="AU30" s="72">
        <v>7985</v>
      </c>
      <c r="AV30" s="72">
        <v>7949</v>
      </c>
      <c r="AW30" s="72">
        <v>15934</v>
      </c>
    </row>
    <row r="31" spans="1:49">
      <c r="A31" s="2">
        <v>29</v>
      </c>
      <c r="B31" s="3">
        <v>18342</v>
      </c>
      <c r="C31" s="3">
        <v>18132</v>
      </c>
      <c r="D31" s="3">
        <v>18521</v>
      </c>
      <c r="E31" s="3">
        <v>18905</v>
      </c>
      <c r="F31" s="3">
        <v>19538</v>
      </c>
      <c r="G31" s="3">
        <v>19143</v>
      </c>
      <c r="H31" s="3">
        <v>19307</v>
      </c>
      <c r="I31" s="3">
        <v>19815</v>
      </c>
      <c r="J31" s="3">
        <v>20211</v>
      </c>
      <c r="K31" s="3">
        <v>21304</v>
      </c>
      <c r="L31" s="12">
        <v>28</v>
      </c>
      <c r="M31" s="13">
        <v>10980</v>
      </c>
      <c r="N31" s="13">
        <v>11594</v>
      </c>
      <c r="O31" s="13">
        <v>11129</v>
      </c>
      <c r="P31" s="13">
        <v>11046</v>
      </c>
      <c r="Q31" s="13">
        <v>10941</v>
      </c>
      <c r="R31" s="13">
        <v>10893</v>
      </c>
      <c r="S31" s="13">
        <v>11036</v>
      </c>
      <c r="T31" s="13">
        <v>10853</v>
      </c>
      <c r="U31" s="13">
        <v>11149</v>
      </c>
      <c r="V31" s="13">
        <v>10807</v>
      </c>
      <c r="W31" s="14">
        <v>28</v>
      </c>
      <c r="X31" s="15">
        <v>21013</v>
      </c>
      <c r="Y31" s="15">
        <v>21347</v>
      </c>
      <c r="Z31" s="15">
        <v>21441</v>
      </c>
      <c r="AA31" s="15">
        <v>20686</v>
      </c>
      <c r="AB31" s="15">
        <v>20130</v>
      </c>
      <c r="AC31" s="15">
        <v>19585</v>
      </c>
      <c r="AD31" s="15">
        <v>18912</v>
      </c>
      <c r="AE31" s="15">
        <v>18282</v>
      </c>
      <c r="AF31" s="15">
        <v>17599</v>
      </c>
      <c r="AG31" s="15">
        <v>17246</v>
      </c>
      <c r="AH31">
        <f t="shared" si="0"/>
        <v>17053</v>
      </c>
      <c r="AI31">
        <f t="shared" si="1"/>
        <v>16617</v>
      </c>
      <c r="AO31" s="52">
        <v>27</v>
      </c>
      <c r="AP31" s="52">
        <v>8270</v>
      </c>
      <c r="AQ31" s="52">
        <v>8271</v>
      </c>
      <c r="AR31" s="52">
        <v>16541</v>
      </c>
      <c r="AT31" s="72">
        <v>27</v>
      </c>
      <c r="AU31" s="72">
        <v>8182</v>
      </c>
      <c r="AV31" s="72">
        <v>8292</v>
      </c>
      <c r="AW31" s="72">
        <v>16474</v>
      </c>
    </row>
    <row r="32" spans="1:49">
      <c r="A32" s="2">
        <v>30</v>
      </c>
      <c r="B32" s="3">
        <v>18666</v>
      </c>
      <c r="C32" s="3">
        <v>18324</v>
      </c>
      <c r="D32" s="3">
        <v>18141</v>
      </c>
      <c r="E32" s="3">
        <v>18530</v>
      </c>
      <c r="F32" s="3">
        <v>18898</v>
      </c>
      <c r="G32" s="3">
        <v>19519</v>
      </c>
      <c r="H32" s="3">
        <v>19165</v>
      </c>
      <c r="I32" s="3">
        <v>19367</v>
      </c>
      <c r="J32" s="3">
        <v>19869</v>
      </c>
      <c r="K32" s="3">
        <v>20265</v>
      </c>
      <c r="L32" s="12">
        <v>29</v>
      </c>
      <c r="M32" s="13">
        <v>10677</v>
      </c>
      <c r="N32" s="13">
        <v>10999</v>
      </c>
      <c r="O32" s="13">
        <v>11635</v>
      </c>
      <c r="P32" s="13">
        <v>11181</v>
      </c>
      <c r="Q32" s="13">
        <v>11117</v>
      </c>
      <c r="R32" s="13">
        <v>11008</v>
      </c>
      <c r="S32" s="13">
        <v>11009</v>
      </c>
      <c r="T32" s="13">
        <v>11167</v>
      </c>
      <c r="U32" s="13">
        <v>10964</v>
      </c>
      <c r="V32" s="13">
        <v>11273</v>
      </c>
      <c r="W32" s="14">
        <v>29</v>
      </c>
      <c r="X32" s="15">
        <v>21465</v>
      </c>
      <c r="Y32" s="15">
        <v>21449</v>
      </c>
      <c r="Z32" s="15">
        <v>22089</v>
      </c>
      <c r="AA32" s="15">
        <v>21941</v>
      </c>
      <c r="AB32" s="15">
        <v>21047</v>
      </c>
      <c r="AC32" s="15">
        <v>20418</v>
      </c>
      <c r="AD32" s="15">
        <v>20166</v>
      </c>
      <c r="AE32" s="15">
        <v>19416</v>
      </c>
      <c r="AF32" s="15">
        <v>18409</v>
      </c>
      <c r="AG32" s="15">
        <v>17684</v>
      </c>
      <c r="AH32">
        <f t="shared" si="0"/>
        <v>17676</v>
      </c>
      <c r="AI32">
        <f t="shared" si="1"/>
        <v>17170</v>
      </c>
      <c r="AO32" s="52">
        <v>28</v>
      </c>
      <c r="AP32" s="52">
        <v>8481</v>
      </c>
      <c r="AQ32" s="52">
        <v>8572</v>
      </c>
      <c r="AR32" s="52">
        <v>17053</v>
      </c>
      <c r="AT32" s="72">
        <v>28</v>
      </c>
      <c r="AU32" s="72">
        <v>8296</v>
      </c>
      <c r="AV32" s="72">
        <v>8321</v>
      </c>
      <c r="AW32" s="72">
        <v>16617</v>
      </c>
    </row>
    <row r="33" spans="1:49">
      <c r="A33" s="2">
        <v>31</v>
      </c>
      <c r="B33" s="3">
        <v>19346</v>
      </c>
      <c r="C33" s="3">
        <v>18671</v>
      </c>
      <c r="D33" s="3">
        <v>18305</v>
      </c>
      <c r="E33" s="3">
        <v>18136</v>
      </c>
      <c r="F33" s="3">
        <v>18522</v>
      </c>
      <c r="G33" s="3">
        <v>18904</v>
      </c>
      <c r="H33" s="3">
        <v>19531</v>
      </c>
      <c r="I33" s="3">
        <v>19216</v>
      </c>
      <c r="J33" s="3">
        <v>19429</v>
      </c>
      <c r="K33" s="3">
        <v>19945</v>
      </c>
      <c r="L33" s="12">
        <v>30</v>
      </c>
      <c r="M33" s="13">
        <v>10978</v>
      </c>
      <c r="N33" s="13">
        <v>10704</v>
      </c>
      <c r="O33" s="13">
        <v>11029</v>
      </c>
      <c r="P33" s="13">
        <v>11708</v>
      </c>
      <c r="Q33" s="13">
        <v>11230</v>
      </c>
      <c r="R33" s="13">
        <v>11184</v>
      </c>
      <c r="S33" s="13">
        <v>11085</v>
      </c>
      <c r="T33" s="13">
        <v>11073</v>
      </c>
      <c r="U33" s="13">
        <v>11285</v>
      </c>
      <c r="V33" s="13">
        <v>11101</v>
      </c>
      <c r="W33" s="14">
        <v>30</v>
      </c>
      <c r="X33" s="15">
        <v>22224</v>
      </c>
      <c r="Y33" s="15">
        <v>21848</v>
      </c>
      <c r="Z33" s="15">
        <v>22195</v>
      </c>
      <c r="AA33" s="15">
        <v>22605</v>
      </c>
      <c r="AB33" s="15">
        <v>22309</v>
      </c>
      <c r="AC33" s="15">
        <v>21436</v>
      </c>
      <c r="AD33" s="15">
        <v>21040</v>
      </c>
      <c r="AE33" s="15">
        <v>20783</v>
      </c>
      <c r="AF33" s="15">
        <v>19528</v>
      </c>
      <c r="AG33" s="15">
        <v>18488</v>
      </c>
      <c r="AH33">
        <f t="shared" si="0"/>
        <v>18053</v>
      </c>
      <c r="AI33">
        <f t="shared" si="1"/>
        <v>17912</v>
      </c>
      <c r="AO33" s="52">
        <v>29</v>
      </c>
      <c r="AP33" s="52">
        <v>8831</v>
      </c>
      <c r="AQ33" s="52">
        <v>8845</v>
      </c>
      <c r="AR33" s="52">
        <v>17676</v>
      </c>
      <c r="AT33" s="72">
        <v>29</v>
      </c>
      <c r="AU33" s="72">
        <v>8502</v>
      </c>
      <c r="AV33" s="72">
        <v>8668</v>
      </c>
      <c r="AW33" s="72">
        <v>17170</v>
      </c>
    </row>
    <row r="34" spans="1:49">
      <c r="A34" s="2">
        <v>32</v>
      </c>
      <c r="B34" s="3">
        <v>18789</v>
      </c>
      <c r="C34" s="3">
        <v>19375</v>
      </c>
      <c r="D34" s="3">
        <v>18714</v>
      </c>
      <c r="E34" s="3">
        <v>18320</v>
      </c>
      <c r="F34" s="3">
        <v>18129</v>
      </c>
      <c r="G34" s="3">
        <v>18540</v>
      </c>
      <c r="H34" s="3">
        <v>18909</v>
      </c>
      <c r="I34" s="3">
        <v>19531</v>
      </c>
      <c r="J34" s="3">
        <v>19241</v>
      </c>
      <c r="K34" s="3">
        <v>19466</v>
      </c>
      <c r="L34" s="12">
        <v>31</v>
      </c>
      <c r="M34" s="13">
        <v>10314</v>
      </c>
      <c r="N34" s="13">
        <v>10982</v>
      </c>
      <c r="O34" s="13">
        <v>10756</v>
      </c>
      <c r="P34" s="13">
        <v>11093</v>
      </c>
      <c r="Q34" s="13">
        <v>11752</v>
      </c>
      <c r="R34" s="13">
        <v>11315</v>
      </c>
      <c r="S34" s="13">
        <v>11263</v>
      </c>
      <c r="T34" s="13">
        <v>11180</v>
      </c>
      <c r="U34" s="13">
        <v>11122</v>
      </c>
      <c r="V34" s="13">
        <v>11438</v>
      </c>
      <c r="W34" s="14">
        <v>31</v>
      </c>
      <c r="X34" s="15">
        <v>21929</v>
      </c>
      <c r="Y34" s="15">
        <v>22556</v>
      </c>
      <c r="Z34" s="15">
        <v>22437</v>
      </c>
      <c r="AA34" s="15">
        <v>22526</v>
      </c>
      <c r="AB34" s="15">
        <v>22802</v>
      </c>
      <c r="AC34" s="15">
        <v>22392</v>
      </c>
      <c r="AD34" s="15">
        <v>21879</v>
      </c>
      <c r="AE34" s="15">
        <v>21465</v>
      </c>
      <c r="AF34" s="15">
        <v>20833</v>
      </c>
      <c r="AG34" s="15">
        <v>19545</v>
      </c>
      <c r="AH34">
        <f t="shared" si="0"/>
        <v>18806</v>
      </c>
      <c r="AI34">
        <f t="shared" si="1"/>
        <v>18100</v>
      </c>
      <c r="AO34" s="52">
        <v>30</v>
      </c>
      <c r="AP34" s="52">
        <v>9058</v>
      </c>
      <c r="AQ34" s="52">
        <v>8995</v>
      </c>
      <c r="AR34" s="52">
        <v>18053</v>
      </c>
      <c r="AT34" s="72">
        <v>30</v>
      </c>
      <c r="AU34" s="72">
        <v>8945</v>
      </c>
      <c r="AV34" s="72">
        <v>8967</v>
      </c>
      <c r="AW34" s="72">
        <v>17912</v>
      </c>
    </row>
    <row r="35" spans="1:49">
      <c r="A35" s="2">
        <v>33</v>
      </c>
      <c r="B35" s="3">
        <v>19612</v>
      </c>
      <c r="C35" s="3">
        <v>18782</v>
      </c>
      <c r="D35" s="3">
        <v>19416</v>
      </c>
      <c r="E35" s="3">
        <v>18730</v>
      </c>
      <c r="F35" s="3">
        <v>18341</v>
      </c>
      <c r="G35" s="3">
        <v>18146</v>
      </c>
      <c r="H35" s="3">
        <v>18563</v>
      </c>
      <c r="I35" s="3">
        <v>18955</v>
      </c>
      <c r="J35" s="3">
        <v>19531</v>
      </c>
      <c r="K35" s="3">
        <v>19305</v>
      </c>
      <c r="L35" s="12">
        <v>32</v>
      </c>
      <c r="M35" s="13">
        <v>10058</v>
      </c>
      <c r="N35" s="13">
        <v>10343</v>
      </c>
      <c r="O35" s="13">
        <v>11004</v>
      </c>
      <c r="P35" s="13">
        <v>10794</v>
      </c>
      <c r="Q35" s="13">
        <v>11148</v>
      </c>
      <c r="R35" s="13">
        <v>11801</v>
      </c>
      <c r="S35" s="13">
        <v>11387</v>
      </c>
      <c r="T35" s="13">
        <v>11363</v>
      </c>
      <c r="U35" s="13">
        <v>11241</v>
      </c>
      <c r="V35" s="13">
        <v>11251</v>
      </c>
      <c r="W35" s="14">
        <v>32</v>
      </c>
      <c r="X35" s="15">
        <v>22587</v>
      </c>
      <c r="Y35" s="15">
        <v>22165</v>
      </c>
      <c r="Z35" s="15">
        <v>23064</v>
      </c>
      <c r="AA35" s="15">
        <v>22733</v>
      </c>
      <c r="AB35" s="15">
        <v>22607</v>
      </c>
      <c r="AC35" s="15">
        <v>22878</v>
      </c>
      <c r="AD35" s="15">
        <v>22840</v>
      </c>
      <c r="AE35" s="15">
        <v>22231</v>
      </c>
      <c r="AF35" s="15">
        <v>21426</v>
      </c>
      <c r="AG35" s="15">
        <v>20826</v>
      </c>
      <c r="AH35">
        <f t="shared" si="0"/>
        <v>19719</v>
      </c>
      <c r="AI35">
        <f t="shared" si="1"/>
        <v>18860</v>
      </c>
      <c r="AO35" s="52">
        <v>31</v>
      </c>
      <c r="AP35" s="52">
        <v>9373</v>
      </c>
      <c r="AQ35" s="52">
        <v>9433</v>
      </c>
      <c r="AR35" s="52">
        <v>18806</v>
      </c>
      <c r="AT35" s="72">
        <v>31</v>
      </c>
      <c r="AU35" s="72">
        <v>9087</v>
      </c>
      <c r="AV35" s="72">
        <v>9013</v>
      </c>
      <c r="AW35" s="72">
        <v>18100</v>
      </c>
    </row>
    <row r="36" spans="1:49">
      <c r="A36" s="2">
        <v>34</v>
      </c>
      <c r="B36" s="3">
        <v>19166</v>
      </c>
      <c r="C36" s="3">
        <v>19601</v>
      </c>
      <c r="D36" s="3">
        <v>18770</v>
      </c>
      <c r="E36" s="3">
        <v>19425</v>
      </c>
      <c r="F36" s="3">
        <v>18719</v>
      </c>
      <c r="G36" s="3">
        <v>18383</v>
      </c>
      <c r="H36" s="3">
        <v>18188</v>
      </c>
      <c r="I36" s="3">
        <v>18588</v>
      </c>
      <c r="J36" s="3">
        <v>18974</v>
      </c>
      <c r="K36" s="3">
        <v>19596</v>
      </c>
      <c r="L36" s="12">
        <v>33</v>
      </c>
      <c r="M36" s="13">
        <v>9871</v>
      </c>
      <c r="N36" s="13">
        <v>10072</v>
      </c>
      <c r="O36" s="13">
        <v>10397</v>
      </c>
      <c r="P36" s="13">
        <v>11011</v>
      </c>
      <c r="Q36" s="13">
        <v>10868</v>
      </c>
      <c r="R36" s="13">
        <v>11189</v>
      </c>
      <c r="S36" s="13">
        <v>11868</v>
      </c>
      <c r="T36" s="13">
        <v>11505</v>
      </c>
      <c r="U36" s="13">
        <v>11404</v>
      </c>
      <c r="V36" s="13">
        <v>11298</v>
      </c>
      <c r="W36" s="14">
        <v>33</v>
      </c>
      <c r="X36" s="15">
        <v>22099</v>
      </c>
      <c r="Y36" s="15">
        <v>22909</v>
      </c>
      <c r="Z36" s="15">
        <v>22578</v>
      </c>
      <c r="AA36" s="15">
        <v>23276</v>
      </c>
      <c r="AB36" s="15">
        <v>22853</v>
      </c>
      <c r="AC36" s="15">
        <v>22637</v>
      </c>
      <c r="AD36" s="15">
        <v>23335</v>
      </c>
      <c r="AE36" s="15">
        <v>23109</v>
      </c>
      <c r="AF36" s="15">
        <v>22148</v>
      </c>
      <c r="AG36" s="15">
        <v>21291</v>
      </c>
      <c r="AH36">
        <f t="shared" si="0"/>
        <v>20844</v>
      </c>
      <c r="AI36">
        <f t="shared" si="1"/>
        <v>19805</v>
      </c>
      <c r="AO36" s="52">
        <v>32</v>
      </c>
      <c r="AP36" s="52">
        <v>9848</v>
      </c>
      <c r="AQ36" s="52">
        <v>9871</v>
      </c>
      <c r="AR36" s="52">
        <v>19719</v>
      </c>
      <c r="AT36" s="72">
        <v>32</v>
      </c>
      <c r="AU36" s="72">
        <v>9398</v>
      </c>
      <c r="AV36" s="72">
        <v>9462</v>
      </c>
      <c r="AW36" s="72">
        <v>18860</v>
      </c>
    </row>
    <row r="37" spans="1:49">
      <c r="A37" s="2">
        <v>35</v>
      </c>
      <c r="B37" s="3">
        <v>19732</v>
      </c>
      <c r="C37" s="3">
        <v>19147</v>
      </c>
      <c r="D37" s="3">
        <v>19618</v>
      </c>
      <c r="E37" s="3">
        <v>18780</v>
      </c>
      <c r="F37" s="3">
        <v>19421</v>
      </c>
      <c r="G37" s="3">
        <v>18740</v>
      </c>
      <c r="H37" s="3">
        <v>18395</v>
      </c>
      <c r="I37" s="3">
        <v>18231</v>
      </c>
      <c r="J37" s="3">
        <v>18623</v>
      </c>
      <c r="K37" s="3">
        <v>19010</v>
      </c>
      <c r="L37" s="12">
        <v>34</v>
      </c>
      <c r="M37" s="13">
        <v>9838</v>
      </c>
      <c r="N37" s="13">
        <v>9889</v>
      </c>
      <c r="O37" s="13">
        <v>10118</v>
      </c>
      <c r="P37" s="13">
        <v>10425</v>
      </c>
      <c r="Q37" s="13">
        <v>11056</v>
      </c>
      <c r="R37" s="13">
        <v>10934</v>
      </c>
      <c r="S37" s="13">
        <v>11242</v>
      </c>
      <c r="T37" s="13">
        <v>11919</v>
      </c>
      <c r="U37" s="13">
        <v>11571</v>
      </c>
      <c r="V37" s="13">
        <v>11482</v>
      </c>
      <c r="W37" s="14">
        <v>34</v>
      </c>
      <c r="X37" s="15">
        <v>22168</v>
      </c>
      <c r="Y37" s="15">
        <v>22366</v>
      </c>
      <c r="Z37" s="15">
        <v>23336</v>
      </c>
      <c r="AA37" s="15">
        <v>22851</v>
      </c>
      <c r="AB37" s="15">
        <v>23365</v>
      </c>
      <c r="AC37" s="15">
        <v>22910</v>
      </c>
      <c r="AD37" s="15">
        <v>22963</v>
      </c>
      <c r="AE37" s="15">
        <v>23614</v>
      </c>
      <c r="AF37" s="15">
        <v>23006</v>
      </c>
      <c r="AG37" s="15">
        <v>22059</v>
      </c>
      <c r="AH37">
        <f t="shared" si="0"/>
        <v>21333</v>
      </c>
      <c r="AI37">
        <f t="shared" si="1"/>
        <v>21022</v>
      </c>
      <c r="AO37" s="52">
        <v>33</v>
      </c>
      <c r="AP37" s="52">
        <v>10506</v>
      </c>
      <c r="AQ37" s="52">
        <v>10338</v>
      </c>
      <c r="AR37" s="52">
        <v>20844</v>
      </c>
      <c r="AT37" s="72">
        <v>33</v>
      </c>
      <c r="AU37" s="72">
        <v>9869</v>
      </c>
      <c r="AV37" s="72">
        <v>9936</v>
      </c>
      <c r="AW37" s="72">
        <v>19805</v>
      </c>
    </row>
    <row r="38" spans="1:49">
      <c r="A38" s="2">
        <v>36</v>
      </c>
      <c r="B38" s="3">
        <v>16273</v>
      </c>
      <c r="C38" s="3">
        <v>19735</v>
      </c>
      <c r="D38" s="3">
        <v>19168</v>
      </c>
      <c r="E38" s="3">
        <v>19622</v>
      </c>
      <c r="F38" s="3">
        <v>18769</v>
      </c>
      <c r="G38" s="3">
        <v>19417</v>
      </c>
      <c r="H38" s="3">
        <v>18775</v>
      </c>
      <c r="I38" s="3">
        <v>18422</v>
      </c>
      <c r="J38" s="3">
        <v>18287</v>
      </c>
      <c r="K38" s="3">
        <v>18649</v>
      </c>
      <c r="L38" s="12">
        <v>35</v>
      </c>
      <c r="M38" s="13">
        <v>9819</v>
      </c>
      <c r="N38" s="13">
        <v>9846</v>
      </c>
      <c r="O38" s="13">
        <v>9900</v>
      </c>
      <c r="P38" s="13">
        <v>10164</v>
      </c>
      <c r="Q38" s="13">
        <v>10461</v>
      </c>
      <c r="R38" s="13">
        <v>11076</v>
      </c>
      <c r="S38" s="13">
        <v>10990</v>
      </c>
      <c r="T38" s="13">
        <v>11335</v>
      </c>
      <c r="U38" s="13">
        <v>12001</v>
      </c>
      <c r="V38" s="13">
        <v>11623</v>
      </c>
      <c r="W38" s="14">
        <v>35</v>
      </c>
      <c r="X38" s="15">
        <v>22684</v>
      </c>
      <c r="Y38" s="15">
        <v>22420</v>
      </c>
      <c r="Z38" s="15">
        <v>22845</v>
      </c>
      <c r="AA38" s="15">
        <v>23542</v>
      </c>
      <c r="AB38" s="15">
        <v>22947</v>
      </c>
      <c r="AC38" s="15">
        <v>23420</v>
      </c>
      <c r="AD38" s="15">
        <v>23235</v>
      </c>
      <c r="AE38" s="15">
        <v>23262</v>
      </c>
      <c r="AF38" s="15">
        <v>23464</v>
      </c>
      <c r="AG38" s="15">
        <v>23014</v>
      </c>
      <c r="AH38">
        <f t="shared" si="0"/>
        <v>22176</v>
      </c>
      <c r="AI38">
        <f t="shared" si="1"/>
        <v>21498</v>
      </c>
      <c r="AO38" s="52">
        <v>34</v>
      </c>
      <c r="AP38" s="52">
        <v>10594</v>
      </c>
      <c r="AQ38" s="52">
        <v>10739</v>
      </c>
      <c r="AR38" s="52">
        <v>21333</v>
      </c>
      <c r="AT38" s="72">
        <v>34</v>
      </c>
      <c r="AU38" s="72">
        <v>10588</v>
      </c>
      <c r="AV38" s="72">
        <v>10434</v>
      </c>
      <c r="AW38" s="72">
        <v>21022</v>
      </c>
    </row>
    <row r="39" spans="1:49">
      <c r="A39" s="2">
        <v>37</v>
      </c>
      <c r="B39" s="3">
        <v>16053</v>
      </c>
      <c r="C39" s="3">
        <v>16232</v>
      </c>
      <c r="D39" s="3">
        <v>19740</v>
      </c>
      <c r="E39" s="3">
        <v>19184</v>
      </c>
      <c r="F39" s="3">
        <v>19621</v>
      </c>
      <c r="G39" s="3">
        <v>18783</v>
      </c>
      <c r="H39" s="3">
        <v>19442</v>
      </c>
      <c r="I39" s="3">
        <v>18797</v>
      </c>
      <c r="J39" s="3">
        <v>18442</v>
      </c>
      <c r="K39" s="3">
        <v>18355</v>
      </c>
      <c r="L39" s="12">
        <v>36</v>
      </c>
      <c r="M39" s="13">
        <v>9535</v>
      </c>
      <c r="N39" s="13">
        <v>9825</v>
      </c>
      <c r="O39" s="13">
        <v>9854</v>
      </c>
      <c r="P39" s="13">
        <v>9938</v>
      </c>
      <c r="Q39" s="13">
        <v>10184</v>
      </c>
      <c r="R39" s="13">
        <v>10525</v>
      </c>
      <c r="S39" s="13">
        <v>11106</v>
      </c>
      <c r="T39" s="13">
        <v>11058</v>
      </c>
      <c r="U39" s="13">
        <v>11403</v>
      </c>
      <c r="V39" s="13">
        <v>12095</v>
      </c>
      <c r="W39" s="14">
        <v>36</v>
      </c>
      <c r="X39" s="15">
        <v>22841</v>
      </c>
      <c r="Y39" s="15">
        <v>23052</v>
      </c>
      <c r="Z39" s="15">
        <v>22940</v>
      </c>
      <c r="AA39" s="15">
        <v>23153</v>
      </c>
      <c r="AB39" s="15">
        <v>23723</v>
      </c>
      <c r="AC39" s="15">
        <v>23084</v>
      </c>
      <c r="AD39" s="15">
        <v>23896</v>
      </c>
      <c r="AE39" s="15">
        <v>23616</v>
      </c>
      <c r="AF39" s="15">
        <v>23272</v>
      </c>
      <c r="AG39" s="15">
        <v>23525</v>
      </c>
      <c r="AH39">
        <f t="shared" si="0"/>
        <v>23133</v>
      </c>
      <c r="AI39">
        <f t="shared" si="1"/>
        <v>22213</v>
      </c>
      <c r="AO39" s="52">
        <v>35</v>
      </c>
      <c r="AP39" s="52">
        <v>11209</v>
      </c>
      <c r="AQ39" s="52">
        <v>10967</v>
      </c>
      <c r="AR39" s="52">
        <v>22176</v>
      </c>
      <c r="AT39" s="72">
        <v>35</v>
      </c>
      <c r="AU39" s="72">
        <v>10635</v>
      </c>
      <c r="AV39" s="72">
        <v>10863</v>
      </c>
      <c r="AW39" s="72">
        <v>21498</v>
      </c>
    </row>
    <row r="40" spans="1:49">
      <c r="A40" s="2">
        <v>38</v>
      </c>
      <c r="B40" s="3">
        <v>17162</v>
      </c>
      <c r="C40" s="3">
        <v>16055</v>
      </c>
      <c r="D40" s="3">
        <v>16231</v>
      </c>
      <c r="E40" s="3">
        <v>19732</v>
      </c>
      <c r="F40" s="3">
        <v>19208</v>
      </c>
      <c r="G40" s="3">
        <v>19644</v>
      </c>
      <c r="H40" s="3">
        <v>18813</v>
      </c>
      <c r="I40" s="3">
        <v>19478</v>
      </c>
      <c r="J40" s="3">
        <v>18830</v>
      </c>
      <c r="K40" s="3">
        <v>18475</v>
      </c>
      <c r="L40" s="12">
        <v>37</v>
      </c>
      <c r="M40" s="13">
        <v>9399</v>
      </c>
      <c r="N40" s="13">
        <v>9540</v>
      </c>
      <c r="O40" s="13">
        <v>9844</v>
      </c>
      <c r="P40" s="13">
        <v>9849</v>
      </c>
      <c r="Q40" s="13">
        <v>9959</v>
      </c>
      <c r="R40" s="13">
        <v>10230</v>
      </c>
      <c r="S40" s="13">
        <v>10554</v>
      </c>
      <c r="T40" s="13">
        <v>11123</v>
      </c>
      <c r="U40" s="13">
        <v>11094</v>
      </c>
      <c r="V40" s="13">
        <v>11453</v>
      </c>
      <c r="W40" s="14">
        <v>37</v>
      </c>
      <c r="X40" s="15">
        <v>23610</v>
      </c>
      <c r="Y40" s="15">
        <v>23060</v>
      </c>
      <c r="Z40" s="15">
        <v>23463</v>
      </c>
      <c r="AA40" s="15">
        <v>23320</v>
      </c>
      <c r="AB40" s="15">
        <v>23421</v>
      </c>
      <c r="AC40" s="15">
        <v>23859</v>
      </c>
      <c r="AD40" s="15">
        <v>23412</v>
      </c>
      <c r="AE40" s="15">
        <v>24221</v>
      </c>
      <c r="AF40" s="15">
        <v>23682</v>
      </c>
      <c r="AG40" s="15">
        <v>23301</v>
      </c>
      <c r="AH40">
        <f t="shared" si="0"/>
        <v>23726</v>
      </c>
      <c r="AI40">
        <f t="shared" si="1"/>
        <v>23244</v>
      </c>
      <c r="AO40" s="52">
        <v>36</v>
      </c>
      <c r="AP40" s="52">
        <v>11539</v>
      </c>
      <c r="AQ40" s="52">
        <v>11594</v>
      </c>
      <c r="AR40" s="52">
        <v>23133</v>
      </c>
      <c r="AT40" s="72">
        <v>36</v>
      </c>
      <c r="AU40" s="72">
        <v>11222</v>
      </c>
      <c r="AV40" s="72">
        <v>10991</v>
      </c>
      <c r="AW40" s="72">
        <v>22213</v>
      </c>
    </row>
    <row r="41" spans="1:49">
      <c r="A41" s="2">
        <v>39</v>
      </c>
      <c r="B41" s="3">
        <v>16548</v>
      </c>
      <c r="C41" s="3">
        <v>17167</v>
      </c>
      <c r="D41" s="3">
        <v>16058</v>
      </c>
      <c r="E41" s="3">
        <v>16254</v>
      </c>
      <c r="F41" s="3">
        <v>19728</v>
      </c>
      <c r="G41" s="3">
        <v>19248</v>
      </c>
      <c r="H41" s="3">
        <v>19650</v>
      </c>
      <c r="I41" s="3">
        <v>18870</v>
      </c>
      <c r="J41" s="3">
        <v>19492</v>
      </c>
      <c r="K41" s="3">
        <v>18864</v>
      </c>
      <c r="L41" s="12">
        <v>38</v>
      </c>
      <c r="M41" s="13">
        <v>9260</v>
      </c>
      <c r="N41" s="13">
        <v>9387</v>
      </c>
      <c r="O41" s="13">
        <v>9573</v>
      </c>
      <c r="P41" s="13">
        <v>9872</v>
      </c>
      <c r="Q41" s="13">
        <v>9848</v>
      </c>
      <c r="R41" s="13">
        <v>10016</v>
      </c>
      <c r="S41" s="13">
        <v>10277</v>
      </c>
      <c r="T41" s="13">
        <v>10630</v>
      </c>
      <c r="U41" s="13">
        <v>11134</v>
      </c>
      <c r="V41" s="13">
        <v>11160</v>
      </c>
      <c r="W41" s="14">
        <v>38</v>
      </c>
      <c r="X41" s="15">
        <v>22529</v>
      </c>
      <c r="Y41" s="15">
        <v>23890</v>
      </c>
      <c r="Z41" s="15">
        <v>23452</v>
      </c>
      <c r="AA41" s="15">
        <v>23768</v>
      </c>
      <c r="AB41" s="15">
        <v>23514</v>
      </c>
      <c r="AC41" s="15">
        <v>23546</v>
      </c>
      <c r="AD41" s="15">
        <v>24202</v>
      </c>
      <c r="AE41" s="15">
        <v>23701</v>
      </c>
      <c r="AF41" s="15">
        <v>24231</v>
      </c>
      <c r="AG41" s="15">
        <v>23695</v>
      </c>
      <c r="AH41">
        <f t="shared" si="0"/>
        <v>23347</v>
      </c>
      <c r="AI41">
        <f t="shared" si="1"/>
        <v>23837</v>
      </c>
      <c r="AO41" s="52">
        <v>37</v>
      </c>
      <c r="AP41" s="52">
        <v>12039</v>
      </c>
      <c r="AQ41" s="52">
        <v>11687</v>
      </c>
      <c r="AR41" s="52">
        <v>23726</v>
      </c>
      <c r="AT41" s="72">
        <v>37</v>
      </c>
      <c r="AU41" s="72">
        <v>11581</v>
      </c>
      <c r="AV41" s="72">
        <v>11663</v>
      </c>
      <c r="AW41" s="72">
        <v>23244</v>
      </c>
    </row>
    <row r="42" spans="1:49">
      <c r="A42" s="2">
        <v>40</v>
      </c>
      <c r="B42" s="3">
        <v>16792</v>
      </c>
      <c r="C42" s="3">
        <v>16556</v>
      </c>
      <c r="D42" s="3">
        <v>17157</v>
      </c>
      <c r="E42" s="3">
        <v>16063</v>
      </c>
      <c r="F42" s="3">
        <v>16252</v>
      </c>
      <c r="G42" s="3">
        <v>19716</v>
      </c>
      <c r="H42" s="3">
        <v>19271</v>
      </c>
      <c r="I42" s="3">
        <v>19685</v>
      </c>
      <c r="J42" s="3">
        <v>18882</v>
      </c>
      <c r="K42" s="3">
        <v>19525</v>
      </c>
      <c r="L42" s="12">
        <v>39</v>
      </c>
      <c r="M42" s="13">
        <v>9361</v>
      </c>
      <c r="N42" s="13">
        <v>9276</v>
      </c>
      <c r="O42" s="13">
        <v>9398</v>
      </c>
      <c r="P42" s="13">
        <v>9587</v>
      </c>
      <c r="Q42" s="13">
        <v>9899</v>
      </c>
      <c r="R42" s="13">
        <v>9847</v>
      </c>
      <c r="S42" s="13">
        <v>10049</v>
      </c>
      <c r="T42" s="13">
        <v>10315</v>
      </c>
      <c r="U42" s="13">
        <v>10691</v>
      </c>
      <c r="V42" s="13">
        <v>11188</v>
      </c>
      <c r="W42" s="14">
        <v>39</v>
      </c>
      <c r="X42" s="15">
        <v>21586</v>
      </c>
      <c r="Y42" s="15">
        <v>22713</v>
      </c>
      <c r="Z42" s="15">
        <v>24191</v>
      </c>
      <c r="AA42" s="15">
        <v>23639</v>
      </c>
      <c r="AB42" s="15">
        <v>23960</v>
      </c>
      <c r="AC42" s="15">
        <v>23637</v>
      </c>
      <c r="AD42" s="15">
        <v>23945</v>
      </c>
      <c r="AE42" s="15">
        <v>24420</v>
      </c>
      <c r="AF42" s="15">
        <v>23762</v>
      </c>
      <c r="AG42" s="15">
        <v>24277</v>
      </c>
      <c r="AH42">
        <f t="shared" si="0"/>
        <v>23763</v>
      </c>
      <c r="AI42">
        <f t="shared" si="1"/>
        <v>23513</v>
      </c>
      <c r="AO42" s="52">
        <v>38</v>
      </c>
      <c r="AP42" s="52">
        <v>11658</v>
      </c>
      <c r="AQ42" s="52">
        <v>11689</v>
      </c>
      <c r="AR42" s="52">
        <v>23347</v>
      </c>
      <c r="AT42" s="72">
        <v>38</v>
      </c>
      <c r="AU42" s="72">
        <v>12060</v>
      </c>
      <c r="AV42" s="72">
        <v>11777</v>
      </c>
      <c r="AW42" s="72">
        <v>23837</v>
      </c>
    </row>
    <row r="43" spans="1:49">
      <c r="A43" s="2">
        <v>41</v>
      </c>
      <c r="B43" s="3">
        <v>19452</v>
      </c>
      <c r="C43" s="3">
        <v>16766</v>
      </c>
      <c r="D43" s="3">
        <v>16536</v>
      </c>
      <c r="E43" s="3">
        <v>17184</v>
      </c>
      <c r="F43" s="3">
        <v>16066</v>
      </c>
      <c r="G43" s="3">
        <v>16264</v>
      </c>
      <c r="H43" s="3">
        <v>19712</v>
      </c>
      <c r="I43" s="3">
        <v>19281</v>
      </c>
      <c r="J43" s="3">
        <v>19698</v>
      </c>
      <c r="K43" s="3">
        <v>18919</v>
      </c>
      <c r="L43" s="12">
        <v>40</v>
      </c>
      <c r="M43" s="13">
        <v>9502</v>
      </c>
      <c r="N43" s="13">
        <v>9363</v>
      </c>
      <c r="O43" s="13">
        <v>9271</v>
      </c>
      <c r="P43" s="13">
        <v>9400</v>
      </c>
      <c r="Q43" s="13">
        <v>9600</v>
      </c>
      <c r="R43" s="13">
        <v>9925</v>
      </c>
      <c r="S43" s="13">
        <v>9850</v>
      </c>
      <c r="T43" s="13">
        <v>10079</v>
      </c>
      <c r="U43" s="13">
        <v>10368</v>
      </c>
      <c r="V43" s="13">
        <v>10758</v>
      </c>
      <c r="W43" s="14">
        <v>40</v>
      </c>
      <c r="X43" s="15">
        <v>21760</v>
      </c>
      <c r="Y43" s="15">
        <v>21754</v>
      </c>
      <c r="Z43" s="15">
        <v>23069</v>
      </c>
      <c r="AA43" s="15">
        <v>24370</v>
      </c>
      <c r="AB43" s="15">
        <v>23790</v>
      </c>
      <c r="AC43" s="15">
        <v>24033</v>
      </c>
      <c r="AD43" s="15">
        <v>23999</v>
      </c>
      <c r="AE43" s="15">
        <v>24177</v>
      </c>
      <c r="AF43" s="15">
        <v>24448</v>
      </c>
      <c r="AG43" s="15">
        <v>23764</v>
      </c>
      <c r="AH43">
        <f t="shared" si="0"/>
        <v>24341</v>
      </c>
      <c r="AI43">
        <f t="shared" si="1"/>
        <v>23829</v>
      </c>
      <c r="AO43" s="52">
        <v>39</v>
      </c>
      <c r="AP43" s="52">
        <v>11952</v>
      </c>
      <c r="AQ43" s="52">
        <v>11811</v>
      </c>
      <c r="AR43" s="52">
        <v>23763</v>
      </c>
      <c r="AT43" s="72">
        <v>39</v>
      </c>
      <c r="AU43" s="72">
        <v>11723</v>
      </c>
      <c r="AV43" s="72">
        <v>11790</v>
      </c>
      <c r="AW43" s="72">
        <v>23513</v>
      </c>
    </row>
    <row r="44" spans="1:49">
      <c r="A44" s="2">
        <v>42</v>
      </c>
      <c r="B44" s="3">
        <v>20243</v>
      </c>
      <c r="C44" s="3">
        <v>19424</v>
      </c>
      <c r="D44" s="3">
        <v>16774</v>
      </c>
      <c r="E44" s="3">
        <v>16529</v>
      </c>
      <c r="F44" s="3">
        <v>17147</v>
      </c>
      <c r="G44" s="3">
        <v>16092</v>
      </c>
      <c r="H44" s="3">
        <v>16260</v>
      </c>
      <c r="I44" s="3">
        <v>19720</v>
      </c>
      <c r="J44" s="3">
        <v>19293</v>
      </c>
      <c r="K44" s="3">
        <v>19725</v>
      </c>
      <c r="L44" s="12">
        <v>41</v>
      </c>
      <c r="M44" s="13">
        <v>9874</v>
      </c>
      <c r="N44" s="13">
        <v>9492</v>
      </c>
      <c r="O44" s="13">
        <v>9384</v>
      </c>
      <c r="P44" s="13">
        <v>9288</v>
      </c>
      <c r="Q44" s="13">
        <v>9394</v>
      </c>
      <c r="R44" s="13">
        <v>9605</v>
      </c>
      <c r="S44" s="13">
        <v>9957</v>
      </c>
      <c r="T44" s="13">
        <v>9831</v>
      </c>
      <c r="U44" s="13">
        <v>10116</v>
      </c>
      <c r="V44" s="13">
        <v>10409</v>
      </c>
      <c r="W44" s="14">
        <v>41</v>
      </c>
      <c r="X44" s="15">
        <v>21032</v>
      </c>
      <c r="Y44" s="15">
        <v>21922</v>
      </c>
      <c r="Z44" s="15">
        <v>22043</v>
      </c>
      <c r="AA44" s="15">
        <v>23261</v>
      </c>
      <c r="AB44" s="15">
        <v>24461</v>
      </c>
      <c r="AC44" s="15">
        <v>23837</v>
      </c>
      <c r="AD44" s="15">
        <v>24276</v>
      </c>
      <c r="AE44" s="15">
        <v>24237</v>
      </c>
      <c r="AF44" s="15">
        <v>24302</v>
      </c>
      <c r="AG44" s="15">
        <v>24476</v>
      </c>
      <c r="AH44">
        <f t="shared" si="0"/>
        <v>23728</v>
      </c>
      <c r="AI44">
        <f t="shared" si="1"/>
        <v>24485</v>
      </c>
      <c r="AO44" s="52">
        <v>40</v>
      </c>
      <c r="AP44" s="52">
        <v>12160</v>
      </c>
      <c r="AQ44" s="52">
        <v>12181</v>
      </c>
      <c r="AR44" s="52">
        <v>24341</v>
      </c>
      <c r="AT44" s="72">
        <v>40</v>
      </c>
      <c r="AU44" s="72">
        <v>11962</v>
      </c>
      <c r="AV44" s="72">
        <v>11867</v>
      </c>
      <c r="AW44" s="72">
        <v>23829</v>
      </c>
    </row>
    <row r="45" spans="1:49">
      <c r="A45" s="2">
        <v>43</v>
      </c>
      <c r="B45" s="3">
        <v>20682</v>
      </c>
      <c r="C45" s="3">
        <v>20204</v>
      </c>
      <c r="D45" s="3">
        <v>19389</v>
      </c>
      <c r="E45" s="3">
        <v>16777</v>
      </c>
      <c r="F45" s="3">
        <v>16534</v>
      </c>
      <c r="G45" s="3">
        <v>17162</v>
      </c>
      <c r="H45" s="3">
        <v>16080</v>
      </c>
      <c r="I45" s="3">
        <v>16288</v>
      </c>
      <c r="J45" s="3">
        <v>19742</v>
      </c>
      <c r="K45" s="3">
        <v>19332</v>
      </c>
      <c r="L45" s="12">
        <v>42</v>
      </c>
      <c r="M45" s="13">
        <v>9485</v>
      </c>
      <c r="N45" s="13">
        <v>9851</v>
      </c>
      <c r="O45" s="13">
        <v>9497</v>
      </c>
      <c r="P45" s="13">
        <v>9399</v>
      </c>
      <c r="Q45" s="13">
        <v>9297</v>
      </c>
      <c r="R45" s="13">
        <v>9417</v>
      </c>
      <c r="S45" s="13">
        <v>9612</v>
      </c>
      <c r="T45" s="13">
        <v>9992</v>
      </c>
      <c r="U45" s="13">
        <v>9855</v>
      </c>
      <c r="V45" s="13">
        <v>10137</v>
      </c>
      <c r="W45" s="14">
        <v>42</v>
      </c>
      <c r="X45" s="15">
        <v>20623</v>
      </c>
      <c r="Y45" s="15">
        <v>21122</v>
      </c>
      <c r="Z45" s="15">
        <v>22279</v>
      </c>
      <c r="AA45" s="15">
        <v>22201</v>
      </c>
      <c r="AB45" s="15">
        <v>23435</v>
      </c>
      <c r="AC45" s="15">
        <v>24586</v>
      </c>
      <c r="AD45" s="15">
        <v>24108</v>
      </c>
      <c r="AE45" s="15">
        <v>24421</v>
      </c>
      <c r="AF45" s="15">
        <v>24278</v>
      </c>
      <c r="AG45" s="15">
        <v>24374</v>
      </c>
      <c r="AH45">
        <f t="shared" si="0"/>
        <v>24485</v>
      </c>
      <c r="AI45">
        <f t="shared" si="1"/>
        <v>23780</v>
      </c>
      <c r="AO45" s="52">
        <v>41</v>
      </c>
      <c r="AP45" s="52">
        <v>11944</v>
      </c>
      <c r="AQ45" s="52">
        <v>11784</v>
      </c>
      <c r="AR45" s="52">
        <v>23728</v>
      </c>
      <c r="AT45" s="72">
        <v>41</v>
      </c>
      <c r="AU45" s="72">
        <v>12206</v>
      </c>
      <c r="AV45" s="72">
        <v>12279</v>
      </c>
      <c r="AW45" s="72">
        <v>24485</v>
      </c>
    </row>
    <row r="46" spans="1:49">
      <c r="A46" s="2">
        <v>44</v>
      </c>
      <c r="B46" s="3">
        <v>19263</v>
      </c>
      <c r="C46" s="3">
        <v>20647</v>
      </c>
      <c r="D46" s="3">
        <v>20179</v>
      </c>
      <c r="E46" s="3">
        <v>19376</v>
      </c>
      <c r="F46" s="3">
        <v>16780</v>
      </c>
      <c r="G46" s="3">
        <v>16544</v>
      </c>
      <c r="H46" s="3">
        <v>17127</v>
      </c>
      <c r="I46" s="3">
        <v>16086</v>
      </c>
      <c r="J46" s="3">
        <v>16311</v>
      </c>
      <c r="K46" s="3">
        <v>19753</v>
      </c>
      <c r="L46" s="12">
        <v>43</v>
      </c>
      <c r="M46" s="13">
        <v>9883</v>
      </c>
      <c r="N46" s="13">
        <v>9492</v>
      </c>
      <c r="O46" s="13">
        <v>9852</v>
      </c>
      <c r="P46" s="13">
        <v>9519</v>
      </c>
      <c r="Q46" s="13">
        <v>9424</v>
      </c>
      <c r="R46" s="13">
        <v>9323</v>
      </c>
      <c r="S46" s="13">
        <v>9429</v>
      </c>
      <c r="T46" s="13">
        <v>9622</v>
      </c>
      <c r="U46" s="13">
        <v>10013</v>
      </c>
      <c r="V46" s="13">
        <v>9880</v>
      </c>
      <c r="W46" s="14">
        <v>43</v>
      </c>
      <c r="X46" s="15">
        <v>19994</v>
      </c>
      <c r="Y46" s="15">
        <v>20748</v>
      </c>
      <c r="Z46" s="15">
        <v>21437</v>
      </c>
      <c r="AA46" s="15">
        <v>22470</v>
      </c>
      <c r="AB46" s="15">
        <v>22298</v>
      </c>
      <c r="AC46" s="15">
        <v>23428</v>
      </c>
      <c r="AD46" s="15">
        <v>24859</v>
      </c>
      <c r="AE46" s="15">
        <v>24286</v>
      </c>
      <c r="AF46" s="15">
        <v>24517</v>
      </c>
      <c r="AG46" s="15">
        <v>24305</v>
      </c>
      <c r="AH46">
        <f t="shared" si="0"/>
        <v>24264</v>
      </c>
      <c r="AI46">
        <f t="shared" si="1"/>
        <v>24574</v>
      </c>
      <c r="AO46" s="52">
        <v>42</v>
      </c>
      <c r="AP46" s="52">
        <v>12091</v>
      </c>
      <c r="AQ46" s="52">
        <v>12394</v>
      </c>
      <c r="AR46" s="52">
        <v>24485</v>
      </c>
      <c r="AT46" s="72">
        <v>42</v>
      </c>
      <c r="AU46" s="72">
        <v>11955</v>
      </c>
      <c r="AV46" s="72">
        <v>11825</v>
      </c>
      <c r="AW46" s="72">
        <v>23780</v>
      </c>
    </row>
    <row r="47" spans="1:49">
      <c r="A47" s="2">
        <v>45</v>
      </c>
      <c r="B47" s="3">
        <v>18267</v>
      </c>
      <c r="C47" s="3">
        <v>19214</v>
      </c>
      <c r="D47" s="3">
        <v>20625</v>
      </c>
      <c r="E47" s="3">
        <v>20165</v>
      </c>
      <c r="F47" s="3">
        <v>19356</v>
      </c>
      <c r="G47" s="3">
        <v>16769</v>
      </c>
      <c r="H47" s="3">
        <v>16526</v>
      </c>
      <c r="I47" s="3">
        <v>17117</v>
      </c>
      <c r="J47" s="3">
        <v>16064</v>
      </c>
      <c r="K47" s="3">
        <v>16334</v>
      </c>
      <c r="L47" s="12">
        <v>44</v>
      </c>
      <c r="M47" s="13">
        <v>9675</v>
      </c>
      <c r="N47" s="13">
        <v>9866</v>
      </c>
      <c r="O47" s="13">
        <v>9512</v>
      </c>
      <c r="P47" s="13">
        <v>9867</v>
      </c>
      <c r="Q47" s="13">
        <v>9535</v>
      </c>
      <c r="R47" s="13">
        <v>9430</v>
      </c>
      <c r="S47" s="13">
        <v>9340</v>
      </c>
      <c r="T47" s="13">
        <v>9439</v>
      </c>
      <c r="U47" s="13">
        <v>9642</v>
      </c>
      <c r="V47" s="13">
        <v>10024</v>
      </c>
      <c r="W47" s="14">
        <v>44</v>
      </c>
      <c r="X47" s="15">
        <v>19535</v>
      </c>
      <c r="Y47" s="15">
        <v>20151</v>
      </c>
      <c r="Z47" s="15">
        <v>21004</v>
      </c>
      <c r="AA47" s="15">
        <v>21537</v>
      </c>
      <c r="AB47" s="15">
        <v>22577</v>
      </c>
      <c r="AC47" s="15">
        <v>22318</v>
      </c>
      <c r="AD47" s="15">
        <v>23657</v>
      </c>
      <c r="AE47" s="15">
        <v>24974</v>
      </c>
      <c r="AF47" s="15">
        <v>24358</v>
      </c>
      <c r="AG47" s="15">
        <v>24532</v>
      </c>
      <c r="AH47">
        <f t="shared" si="0"/>
        <v>24233</v>
      </c>
      <c r="AI47">
        <f t="shared" si="1"/>
        <v>24397</v>
      </c>
      <c r="AO47" s="52">
        <v>43</v>
      </c>
      <c r="AP47" s="52">
        <v>12172</v>
      </c>
      <c r="AQ47" s="52">
        <v>12092</v>
      </c>
      <c r="AR47" s="52">
        <v>24264</v>
      </c>
      <c r="AT47" s="72">
        <v>43</v>
      </c>
      <c r="AU47" s="72">
        <v>12110</v>
      </c>
      <c r="AV47" s="72">
        <v>12464</v>
      </c>
      <c r="AW47" s="72">
        <v>24574</v>
      </c>
    </row>
    <row r="48" spans="1:49">
      <c r="A48" s="2">
        <v>46</v>
      </c>
      <c r="B48" s="3">
        <v>19084</v>
      </c>
      <c r="C48" s="3">
        <v>18243</v>
      </c>
      <c r="D48" s="3">
        <v>19172</v>
      </c>
      <c r="E48" s="3">
        <v>20600</v>
      </c>
      <c r="F48" s="3">
        <v>20150</v>
      </c>
      <c r="G48" s="3">
        <v>19322</v>
      </c>
      <c r="H48" s="3">
        <v>16740</v>
      </c>
      <c r="I48" s="3">
        <v>16523</v>
      </c>
      <c r="J48" s="3">
        <v>17096</v>
      </c>
      <c r="K48" s="3">
        <v>16081</v>
      </c>
      <c r="L48" s="12">
        <v>45</v>
      </c>
      <c r="M48" s="13">
        <v>9836</v>
      </c>
      <c r="N48" s="13">
        <v>9676</v>
      </c>
      <c r="O48" s="13">
        <v>9862</v>
      </c>
      <c r="P48" s="13">
        <v>9526</v>
      </c>
      <c r="Q48" s="13">
        <v>9874</v>
      </c>
      <c r="R48" s="13">
        <v>9531</v>
      </c>
      <c r="S48" s="13">
        <v>9453</v>
      </c>
      <c r="T48" s="13">
        <v>9359</v>
      </c>
      <c r="U48" s="13">
        <v>9444</v>
      </c>
      <c r="V48" s="13">
        <v>9681</v>
      </c>
      <c r="W48" s="14">
        <v>45</v>
      </c>
      <c r="X48" s="15">
        <v>19998</v>
      </c>
      <c r="Y48" s="15">
        <v>19620</v>
      </c>
      <c r="Z48" s="15">
        <v>20422</v>
      </c>
      <c r="AA48" s="15">
        <v>21153</v>
      </c>
      <c r="AB48" s="15">
        <v>21639</v>
      </c>
      <c r="AC48" s="15">
        <v>22578</v>
      </c>
      <c r="AD48" s="15">
        <v>22504</v>
      </c>
      <c r="AE48" s="15">
        <v>23813</v>
      </c>
      <c r="AF48" s="15">
        <v>24997</v>
      </c>
      <c r="AG48" s="15">
        <v>24353</v>
      </c>
      <c r="AH48">
        <f t="shared" si="0"/>
        <v>24391</v>
      </c>
      <c r="AI48">
        <f t="shared" si="1"/>
        <v>24368</v>
      </c>
      <c r="AO48" s="52">
        <v>44</v>
      </c>
      <c r="AP48" s="52">
        <v>12065</v>
      </c>
      <c r="AQ48" s="52">
        <v>12168</v>
      </c>
      <c r="AR48" s="52">
        <v>24233</v>
      </c>
      <c r="AT48" s="72">
        <v>44</v>
      </c>
      <c r="AU48" s="72">
        <v>12214</v>
      </c>
      <c r="AV48" s="72">
        <v>12183</v>
      </c>
      <c r="AW48" s="72">
        <v>24397</v>
      </c>
    </row>
    <row r="49" spans="1:49">
      <c r="A49" s="2">
        <v>47</v>
      </c>
      <c r="B49" s="3">
        <v>18936</v>
      </c>
      <c r="C49" s="3">
        <v>19038</v>
      </c>
      <c r="D49" s="3">
        <v>18222</v>
      </c>
      <c r="E49" s="3">
        <v>19137</v>
      </c>
      <c r="F49" s="3">
        <v>20557</v>
      </c>
      <c r="G49" s="3">
        <v>20119</v>
      </c>
      <c r="H49" s="3">
        <v>19309</v>
      </c>
      <c r="I49" s="3">
        <v>16749</v>
      </c>
      <c r="J49" s="3">
        <v>16488</v>
      </c>
      <c r="K49" s="3">
        <v>17065</v>
      </c>
      <c r="L49" s="12">
        <v>46</v>
      </c>
      <c r="M49" s="13">
        <v>8206</v>
      </c>
      <c r="N49" s="13">
        <v>9804</v>
      </c>
      <c r="O49" s="13">
        <v>9662</v>
      </c>
      <c r="P49" s="13">
        <v>9860</v>
      </c>
      <c r="Q49" s="13">
        <v>9552</v>
      </c>
      <c r="R49" s="13">
        <v>9845</v>
      </c>
      <c r="S49" s="13">
        <v>9531</v>
      </c>
      <c r="T49" s="13">
        <v>9477</v>
      </c>
      <c r="U49" s="13">
        <v>9362</v>
      </c>
      <c r="V49" s="13">
        <v>9450</v>
      </c>
      <c r="W49" s="14">
        <v>46</v>
      </c>
      <c r="X49" s="15">
        <v>19389</v>
      </c>
      <c r="Y49" s="15">
        <v>20068</v>
      </c>
      <c r="Z49" s="15">
        <v>19869</v>
      </c>
      <c r="AA49" s="15">
        <v>20500</v>
      </c>
      <c r="AB49" s="15">
        <v>21193</v>
      </c>
      <c r="AC49" s="15">
        <v>21675</v>
      </c>
      <c r="AD49" s="15">
        <v>22769</v>
      </c>
      <c r="AE49" s="15">
        <v>22618</v>
      </c>
      <c r="AF49" s="15">
        <v>23816</v>
      </c>
      <c r="AG49" s="15">
        <v>25057</v>
      </c>
      <c r="AH49">
        <f t="shared" si="0"/>
        <v>24242</v>
      </c>
      <c r="AI49">
        <f t="shared" si="1"/>
        <v>24493</v>
      </c>
      <c r="AO49" s="52">
        <v>45</v>
      </c>
      <c r="AP49" s="52">
        <v>12162</v>
      </c>
      <c r="AQ49" s="52">
        <v>12229</v>
      </c>
      <c r="AR49" s="52">
        <v>24391</v>
      </c>
      <c r="AT49" s="72">
        <v>45</v>
      </c>
      <c r="AU49" s="72">
        <v>12095</v>
      </c>
      <c r="AV49" s="72">
        <v>12273</v>
      </c>
      <c r="AW49" s="72">
        <v>24368</v>
      </c>
    </row>
    <row r="50" spans="1:49">
      <c r="A50" s="2">
        <v>48</v>
      </c>
      <c r="B50" s="3">
        <v>18804</v>
      </c>
      <c r="C50" s="3">
        <v>18882</v>
      </c>
      <c r="D50" s="3">
        <v>19002</v>
      </c>
      <c r="E50" s="3">
        <v>18169</v>
      </c>
      <c r="F50" s="3">
        <v>19114</v>
      </c>
      <c r="G50" s="3">
        <v>20516</v>
      </c>
      <c r="H50" s="3">
        <v>20076</v>
      </c>
      <c r="I50" s="3">
        <v>19290</v>
      </c>
      <c r="J50" s="3">
        <v>16736</v>
      </c>
      <c r="K50" s="3">
        <v>16491</v>
      </c>
      <c r="L50" s="12">
        <v>47</v>
      </c>
      <c r="M50" s="13">
        <v>7884</v>
      </c>
      <c r="N50" s="13">
        <v>8184</v>
      </c>
      <c r="O50" s="13">
        <v>9791</v>
      </c>
      <c r="P50" s="13">
        <v>9645</v>
      </c>
      <c r="Q50" s="13">
        <v>9832</v>
      </c>
      <c r="R50" s="13">
        <v>9557</v>
      </c>
      <c r="S50" s="13">
        <v>9850</v>
      </c>
      <c r="T50" s="13">
        <v>9549</v>
      </c>
      <c r="U50" s="13">
        <v>9483</v>
      </c>
      <c r="V50" s="13">
        <v>9356</v>
      </c>
      <c r="W50" s="14">
        <v>47</v>
      </c>
      <c r="X50" s="15">
        <v>18757</v>
      </c>
      <c r="Y50" s="15">
        <v>19479</v>
      </c>
      <c r="Z50" s="15">
        <v>20326</v>
      </c>
      <c r="AA50" s="15">
        <v>19970</v>
      </c>
      <c r="AB50" s="15">
        <v>20582</v>
      </c>
      <c r="AC50" s="15">
        <v>21221</v>
      </c>
      <c r="AD50" s="15">
        <v>21946</v>
      </c>
      <c r="AE50" s="15">
        <v>22851</v>
      </c>
      <c r="AF50" s="15">
        <v>22607</v>
      </c>
      <c r="AG50" s="15">
        <v>23806</v>
      </c>
      <c r="AH50">
        <f t="shared" si="0"/>
        <v>24968</v>
      </c>
      <c r="AI50">
        <f t="shared" si="1"/>
        <v>24337</v>
      </c>
      <c r="AO50" s="52">
        <v>46</v>
      </c>
      <c r="AP50" s="52">
        <v>12186</v>
      </c>
      <c r="AQ50" s="52">
        <v>12056</v>
      </c>
      <c r="AR50" s="52">
        <v>24242</v>
      </c>
      <c r="AT50" s="72">
        <v>46</v>
      </c>
      <c r="AU50" s="72">
        <v>12197</v>
      </c>
      <c r="AV50" s="72">
        <v>12296</v>
      </c>
      <c r="AW50" s="72">
        <v>24493</v>
      </c>
    </row>
    <row r="51" spans="1:49">
      <c r="A51" s="2">
        <v>49</v>
      </c>
      <c r="B51" s="3">
        <v>17799</v>
      </c>
      <c r="C51" s="3">
        <v>18749</v>
      </c>
      <c r="D51" s="3">
        <v>18812</v>
      </c>
      <c r="E51" s="3">
        <v>18977</v>
      </c>
      <c r="F51" s="3">
        <v>18147</v>
      </c>
      <c r="G51" s="3">
        <v>19082</v>
      </c>
      <c r="H51" s="3">
        <v>20478</v>
      </c>
      <c r="I51" s="3">
        <v>20061</v>
      </c>
      <c r="J51" s="3">
        <v>19281</v>
      </c>
      <c r="K51" s="3">
        <v>16731</v>
      </c>
      <c r="L51" s="12">
        <v>48</v>
      </c>
      <c r="M51" s="13">
        <v>8549</v>
      </c>
      <c r="N51" s="13">
        <v>7860</v>
      </c>
      <c r="O51" s="13">
        <v>8160</v>
      </c>
      <c r="P51" s="13">
        <v>9772</v>
      </c>
      <c r="Q51" s="13">
        <v>9643</v>
      </c>
      <c r="R51" s="13">
        <v>9803</v>
      </c>
      <c r="S51" s="13">
        <v>9564</v>
      </c>
      <c r="T51" s="13">
        <v>9858</v>
      </c>
      <c r="U51" s="13">
        <v>9537</v>
      </c>
      <c r="V51" s="13">
        <v>9521</v>
      </c>
      <c r="W51" s="14">
        <v>48</v>
      </c>
      <c r="X51" s="15">
        <v>18603</v>
      </c>
      <c r="Y51" s="15">
        <v>18842</v>
      </c>
      <c r="Z51" s="15">
        <v>19636</v>
      </c>
      <c r="AA51" s="15">
        <v>20459</v>
      </c>
      <c r="AB51" s="15">
        <v>20044</v>
      </c>
      <c r="AC51" s="15">
        <v>20616</v>
      </c>
      <c r="AD51" s="15">
        <v>21429</v>
      </c>
      <c r="AE51" s="15">
        <v>22086</v>
      </c>
      <c r="AF51" s="15">
        <v>22874</v>
      </c>
      <c r="AG51" s="15">
        <v>22610</v>
      </c>
      <c r="AH51">
        <f t="shared" si="0"/>
        <v>23669</v>
      </c>
      <c r="AI51">
        <f t="shared" si="1"/>
        <v>24958</v>
      </c>
      <c r="AO51" s="52">
        <v>47</v>
      </c>
      <c r="AP51" s="52">
        <v>12515</v>
      </c>
      <c r="AQ51" s="52">
        <v>12453</v>
      </c>
      <c r="AR51" s="52">
        <v>24968</v>
      </c>
      <c r="AT51" s="72">
        <v>47</v>
      </c>
      <c r="AU51" s="72">
        <v>12219</v>
      </c>
      <c r="AV51" s="72">
        <v>12118</v>
      </c>
      <c r="AW51" s="72">
        <v>24337</v>
      </c>
    </row>
    <row r="52" spans="1:49">
      <c r="A52" s="2">
        <v>50</v>
      </c>
      <c r="B52" s="3">
        <v>19595</v>
      </c>
      <c r="C52" s="3">
        <v>17763</v>
      </c>
      <c r="D52" s="3">
        <v>18703</v>
      </c>
      <c r="E52" s="3">
        <v>18761</v>
      </c>
      <c r="F52" s="3">
        <v>18928</v>
      </c>
      <c r="G52" s="3">
        <v>18129</v>
      </c>
      <c r="H52" s="3">
        <v>19027</v>
      </c>
      <c r="I52" s="3">
        <v>20429</v>
      </c>
      <c r="J52" s="3">
        <v>20030</v>
      </c>
      <c r="K52" s="3">
        <v>19265</v>
      </c>
      <c r="L52" s="12">
        <v>49</v>
      </c>
      <c r="M52" s="13">
        <v>8140</v>
      </c>
      <c r="N52" s="13">
        <v>8538</v>
      </c>
      <c r="O52" s="13">
        <v>7861</v>
      </c>
      <c r="P52" s="13">
        <v>8151</v>
      </c>
      <c r="Q52" s="13">
        <v>9749</v>
      </c>
      <c r="R52" s="13">
        <v>9631</v>
      </c>
      <c r="S52" s="13">
        <v>9787</v>
      </c>
      <c r="T52" s="13">
        <v>9569</v>
      </c>
      <c r="U52" s="13">
        <v>9846</v>
      </c>
      <c r="V52" s="13">
        <v>9546</v>
      </c>
      <c r="W52" s="14">
        <v>49</v>
      </c>
      <c r="X52" s="15">
        <v>18725</v>
      </c>
      <c r="Y52" s="15">
        <v>18675</v>
      </c>
      <c r="Z52" s="15">
        <v>19052</v>
      </c>
      <c r="AA52" s="15">
        <v>19746</v>
      </c>
      <c r="AB52" s="15">
        <v>20471</v>
      </c>
      <c r="AC52" s="15">
        <v>20067</v>
      </c>
      <c r="AD52" s="15">
        <v>20855</v>
      </c>
      <c r="AE52" s="15">
        <v>21547</v>
      </c>
      <c r="AF52" s="15">
        <v>22093</v>
      </c>
      <c r="AG52" s="15">
        <v>22909</v>
      </c>
      <c r="AH52">
        <f t="shared" si="0"/>
        <v>22505</v>
      </c>
      <c r="AI52">
        <f t="shared" si="1"/>
        <v>23723</v>
      </c>
      <c r="AO52" s="52">
        <v>48</v>
      </c>
      <c r="AP52" s="52">
        <v>11749</v>
      </c>
      <c r="AQ52" s="52">
        <v>11920</v>
      </c>
      <c r="AR52" s="52">
        <v>23669</v>
      </c>
      <c r="AT52" s="72">
        <v>48</v>
      </c>
      <c r="AU52" s="72">
        <v>12472</v>
      </c>
      <c r="AV52" s="72">
        <v>12486</v>
      </c>
      <c r="AW52" s="72">
        <v>24958</v>
      </c>
    </row>
    <row r="53" spans="1:49">
      <c r="A53" s="2">
        <v>51</v>
      </c>
      <c r="B53" s="3">
        <v>20132</v>
      </c>
      <c r="C53" s="3">
        <v>19530</v>
      </c>
      <c r="D53" s="3">
        <v>17698</v>
      </c>
      <c r="E53" s="3">
        <v>18668</v>
      </c>
      <c r="F53" s="3">
        <v>18722</v>
      </c>
      <c r="G53" s="3">
        <v>18901</v>
      </c>
      <c r="H53" s="3">
        <v>18135</v>
      </c>
      <c r="I53" s="3">
        <v>19003</v>
      </c>
      <c r="J53" s="3">
        <v>20406</v>
      </c>
      <c r="K53" s="3">
        <v>20017</v>
      </c>
      <c r="L53" s="12">
        <v>50</v>
      </c>
      <c r="M53" s="13">
        <v>8229</v>
      </c>
      <c r="N53" s="13">
        <v>8114</v>
      </c>
      <c r="O53" s="13">
        <v>8532</v>
      </c>
      <c r="P53" s="13">
        <v>7859</v>
      </c>
      <c r="Q53" s="13">
        <v>8127</v>
      </c>
      <c r="R53" s="13">
        <v>9707</v>
      </c>
      <c r="S53" s="13">
        <v>9612</v>
      </c>
      <c r="T53" s="13">
        <v>9783</v>
      </c>
      <c r="U53" s="13">
        <v>9573</v>
      </c>
      <c r="V53" s="13">
        <v>9826</v>
      </c>
      <c r="W53" s="14">
        <v>50</v>
      </c>
      <c r="X53" s="15">
        <v>19072</v>
      </c>
      <c r="Y53" s="15">
        <v>18743</v>
      </c>
      <c r="Z53" s="15">
        <v>18834</v>
      </c>
      <c r="AA53" s="15">
        <v>19101</v>
      </c>
      <c r="AB53" s="15">
        <v>19755</v>
      </c>
      <c r="AC53" s="15">
        <v>20434</v>
      </c>
      <c r="AD53" s="15">
        <v>20278</v>
      </c>
      <c r="AE53" s="15">
        <v>20970</v>
      </c>
      <c r="AF53" s="15">
        <v>21545</v>
      </c>
      <c r="AG53" s="15">
        <v>22119</v>
      </c>
      <c r="AH53">
        <f t="shared" si="0"/>
        <v>22750</v>
      </c>
      <c r="AI53">
        <f t="shared" si="1"/>
        <v>22642</v>
      </c>
      <c r="AO53" s="52">
        <v>49</v>
      </c>
      <c r="AP53" s="52">
        <v>11364</v>
      </c>
      <c r="AQ53" s="52">
        <v>11141</v>
      </c>
      <c r="AR53" s="52">
        <v>22505</v>
      </c>
      <c r="AT53" s="72">
        <v>49</v>
      </c>
      <c r="AU53" s="72">
        <v>11736</v>
      </c>
      <c r="AV53" s="72">
        <v>11987</v>
      </c>
      <c r="AW53" s="72">
        <v>23723</v>
      </c>
    </row>
    <row r="54" spans="1:49">
      <c r="A54" s="2">
        <v>52</v>
      </c>
      <c r="B54" s="3">
        <v>18421</v>
      </c>
      <c r="C54" s="3">
        <v>20064</v>
      </c>
      <c r="D54" s="3">
        <v>19472</v>
      </c>
      <c r="E54" s="3">
        <v>17695</v>
      </c>
      <c r="F54" s="3">
        <v>18624</v>
      </c>
      <c r="G54" s="3">
        <v>18669</v>
      </c>
      <c r="H54" s="3">
        <v>18847</v>
      </c>
      <c r="I54" s="3">
        <v>18120</v>
      </c>
      <c r="J54" s="3">
        <v>18957</v>
      </c>
      <c r="K54" s="3">
        <v>20364</v>
      </c>
      <c r="L54" s="12">
        <v>51</v>
      </c>
      <c r="M54" s="13">
        <v>9384</v>
      </c>
      <c r="N54" s="13">
        <v>8207</v>
      </c>
      <c r="O54" s="13">
        <v>8097</v>
      </c>
      <c r="P54" s="13">
        <v>8502</v>
      </c>
      <c r="Q54" s="13">
        <v>7838</v>
      </c>
      <c r="R54" s="13">
        <v>8114</v>
      </c>
      <c r="S54" s="13">
        <v>9660</v>
      </c>
      <c r="T54" s="13">
        <v>9589</v>
      </c>
      <c r="U54" s="13">
        <v>9764</v>
      </c>
      <c r="V54" s="13">
        <v>9599</v>
      </c>
      <c r="W54" s="14">
        <v>51</v>
      </c>
      <c r="X54" s="15">
        <v>19608</v>
      </c>
      <c r="Y54" s="15">
        <v>19104</v>
      </c>
      <c r="Z54" s="15">
        <v>18869</v>
      </c>
      <c r="AA54" s="15">
        <v>18889</v>
      </c>
      <c r="AB54" s="15">
        <v>19091</v>
      </c>
      <c r="AC54" s="15">
        <v>19749</v>
      </c>
      <c r="AD54" s="15">
        <v>20568</v>
      </c>
      <c r="AE54" s="15">
        <v>20415</v>
      </c>
      <c r="AF54" s="15">
        <v>20990</v>
      </c>
      <c r="AG54" s="15">
        <v>21582</v>
      </c>
      <c r="AH54">
        <f t="shared" si="0"/>
        <v>21946</v>
      </c>
      <c r="AI54">
        <f t="shared" si="1"/>
        <v>22840</v>
      </c>
      <c r="AO54" s="52">
        <v>50</v>
      </c>
      <c r="AP54" s="52">
        <v>11326</v>
      </c>
      <c r="AQ54" s="52">
        <v>11424</v>
      </c>
      <c r="AR54" s="52">
        <v>22750</v>
      </c>
      <c r="AT54" s="72">
        <v>50</v>
      </c>
      <c r="AU54" s="72">
        <v>11390</v>
      </c>
      <c r="AV54" s="72">
        <v>11252</v>
      </c>
      <c r="AW54" s="72">
        <v>22642</v>
      </c>
    </row>
    <row r="55" spans="1:49">
      <c r="A55" s="2">
        <v>53</v>
      </c>
      <c r="B55" s="3">
        <v>19059</v>
      </c>
      <c r="C55" s="3">
        <v>18341</v>
      </c>
      <c r="D55" s="3">
        <v>19982</v>
      </c>
      <c r="E55" s="3">
        <v>19434</v>
      </c>
      <c r="F55" s="3">
        <v>17631</v>
      </c>
      <c r="G55" s="3">
        <v>18598</v>
      </c>
      <c r="H55" s="3">
        <v>18645</v>
      </c>
      <c r="I55" s="3">
        <v>18814</v>
      </c>
      <c r="J55" s="3">
        <v>18103</v>
      </c>
      <c r="K55" s="3">
        <v>18917</v>
      </c>
      <c r="L55" s="12">
        <v>52</v>
      </c>
      <c r="M55" s="13">
        <v>9954</v>
      </c>
      <c r="N55" s="13">
        <v>9347</v>
      </c>
      <c r="O55" s="13">
        <v>8188</v>
      </c>
      <c r="P55" s="13">
        <v>8069</v>
      </c>
      <c r="Q55" s="13">
        <v>8493</v>
      </c>
      <c r="R55" s="13">
        <v>7817</v>
      </c>
      <c r="S55" s="13">
        <v>8104</v>
      </c>
      <c r="T55" s="13">
        <v>9622</v>
      </c>
      <c r="U55" s="13">
        <v>9560</v>
      </c>
      <c r="V55" s="13">
        <v>9754</v>
      </c>
      <c r="W55" s="14">
        <v>52</v>
      </c>
      <c r="X55" s="15">
        <v>19046</v>
      </c>
      <c r="Y55" s="15">
        <v>19608</v>
      </c>
      <c r="Z55" s="15">
        <v>19226</v>
      </c>
      <c r="AA55" s="15">
        <v>18962</v>
      </c>
      <c r="AB55" s="15">
        <v>18858</v>
      </c>
      <c r="AC55" s="15">
        <v>19076</v>
      </c>
      <c r="AD55" s="15">
        <v>19865</v>
      </c>
      <c r="AE55" s="15">
        <v>20702</v>
      </c>
      <c r="AF55" s="15">
        <v>20425</v>
      </c>
      <c r="AG55" s="15">
        <v>20992</v>
      </c>
      <c r="AH55">
        <f t="shared" si="0"/>
        <v>21459</v>
      </c>
      <c r="AI55">
        <f t="shared" si="1"/>
        <v>22085</v>
      </c>
      <c r="AO55" s="52">
        <v>51</v>
      </c>
      <c r="AP55" s="52">
        <v>10845</v>
      </c>
      <c r="AQ55" s="52">
        <v>11101</v>
      </c>
      <c r="AR55" s="52">
        <v>21946</v>
      </c>
      <c r="AT55" s="72">
        <v>51</v>
      </c>
      <c r="AU55" s="72">
        <v>11324</v>
      </c>
      <c r="AV55" s="72">
        <v>11516</v>
      </c>
      <c r="AW55" s="72">
        <v>22840</v>
      </c>
    </row>
    <row r="56" spans="1:49">
      <c r="A56" s="2">
        <v>54</v>
      </c>
      <c r="B56" s="3">
        <v>19886</v>
      </c>
      <c r="C56" s="3">
        <v>19005</v>
      </c>
      <c r="D56" s="3">
        <v>18266</v>
      </c>
      <c r="E56" s="3">
        <v>19906</v>
      </c>
      <c r="F56" s="3">
        <v>19354</v>
      </c>
      <c r="G56" s="3">
        <v>17609</v>
      </c>
      <c r="H56" s="3">
        <v>18524</v>
      </c>
      <c r="I56" s="3">
        <v>18593</v>
      </c>
      <c r="J56" s="3">
        <v>18782</v>
      </c>
      <c r="K56" s="3">
        <v>18086</v>
      </c>
      <c r="L56" s="12">
        <v>53</v>
      </c>
      <c r="M56" s="13">
        <v>9889</v>
      </c>
      <c r="N56" s="13">
        <v>9921</v>
      </c>
      <c r="O56" s="13">
        <v>9325</v>
      </c>
      <c r="P56" s="13">
        <v>8165</v>
      </c>
      <c r="Q56" s="13">
        <v>8049</v>
      </c>
      <c r="R56" s="13">
        <v>8480</v>
      </c>
      <c r="S56" s="13">
        <v>7788</v>
      </c>
      <c r="T56" s="13">
        <v>8098</v>
      </c>
      <c r="U56" s="13">
        <v>9580</v>
      </c>
      <c r="V56" s="13">
        <v>9544</v>
      </c>
      <c r="W56" s="14">
        <v>53</v>
      </c>
      <c r="X56" s="15">
        <v>19418</v>
      </c>
      <c r="Y56" s="15">
        <v>19033</v>
      </c>
      <c r="Z56" s="15">
        <v>19696</v>
      </c>
      <c r="AA56" s="15">
        <v>19231</v>
      </c>
      <c r="AB56" s="15">
        <v>18922</v>
      </c>
      <c r="AC56" s="15">
        <v>18843</v>
      </c>
      <c r="AD56" s="15">
        <v>19157</v>
      </c>
      <c r="AE56" s="15">
        <v>19960</v>
      </c>
      <c r="AF56" s="15">
        <v>20710</v>
      </c>
      <c r="AG56" s="15">
        <v>20474</v>
      </c>
      <c r="AH56">
        <f t="shared" si="0"/>
        <v>20866</v>
      </c>
      <c r="AI56">
        <f t="shared" si="1"/>
        <v>21459</v>
      </c>
      <c r="AO56" s="52">
        <v>52</v>
      </c>
      <c r="AP56" s="52">
        <v>10457</v>
      </c>
      <c r="AQ56" s="52">
        <v>11002</v>
      </c>
      <c r="AR56" s="52">
        <v>21459</v>
      </c>
      <c r="AT56" s="72">
        <v>52</v>
      </c>
      <c r="AU56" s="72">
        <v>10855</v>
      </c>
      <c r="AV56" s="72">
        <v>11230</v>
      </c>
      <c r="AW56" s="72">
        <v>22085</v>
      </c>
    </row>
    <row r="57" spans="1:49">
      <c r="A57" s="2">
        <v>55</v>
      </c>
      <c r="B57" s="3">
        <v>19320</v>
      </c>
      <c r="C57" s="3">
        <v>19805</v>
      </c>
      <c r="D57" s="3">
        <v>18935</v>
      </c>
      <c r="E57" s="3">
        <v>18201</v>
      </c>
      <c r="F57" s="3">
        <v>19805</v>
      </c>
      <c r="G57" s="3">
        <v>19287</v>
      </c>
      <c r="H57" s="3">
        <v>17573</v>
      </c>
      <c r="I57" s="3">
        <v>18485</v>
      </c>
      <c r="J57" s="3">
        <v>18559</v>
      </c>
      <c r="K57" s="3">
        <v>18775</v>
      </c>
      <c r="L57" s="12">
        <v>54</v>
      </c>
      <c r="M57" s="13">
        <v>9379</v>
      </c>
      <c r="N57" s="13">
        <v>9848</v>
      </c>
      <c r="O57" s="13">
        <v>9890</v>
      </c>
      <c r="P57" s="13">
        <v>9298</v>
      </c>
      <c r="Q57" s="13">
        <v>8131</v>
      </c>
      <c r="R57" s="13">
        <v>8021</v>
      </c>
      <c r="S57" s="13">
        <v>8454</v>
      </c>
      <c r="T57" s="13">
        <v>7765</v>
      </c>
      <c r="U57" s="13">
        <v>8086</v>
      </c>
      <c r="V57" s="13">
        <v>9549</v>
      </c>
      <c r="W57" s="14">
        <v>54</v>
      </c>
      <c r="X57" s="15">
        <v>18961</v>
      </c>
      <c r="Y57" s="15">
        <v>19444</v>
      </c>
      <c r="Z57" s="15">
        <v>19140</v>
      </c>
      <c r="AA57" s="15">
        <v>19751</v>
      </c>
      <c r="AB57" s="15">
        <v>19207</v>
      </c>
      <c r="AC57" s="15">
        <v>18864</v>
      </c>
      <c r="AD57" s="15">
        <v>18925</v>
      </c>
      <c r="AE57" s="15">
        <v>19252</v>
      </c>
      <c r="AF57" s="15">
        <v>19955</v>
      </c>
      <c r="AG57" s="15">
        <v>20731</v>
      </c>
      <c r="AH57">
        <f t="shared" si="0"/>
        <v>20404</v>
      </c>
      <c r="AI57">
        <f t="shared" si="1"/>
        <v>20885</v>
      </c>
      <c r="AO57" s="52">
        <v>53</v>
      </c>
      <c r="AP57" s="52">
        <v>10206</v>
      </c>
      <c r="AQ57" s="52">
        <v>10660</v>
      </c>
      <c r="AR57" s="52">
        <v>20866</v>
      </c>
      <c r="AT57" s="72">
        <v>53</v>
      </c>
      <c r="AU57" s="72">
        <v>10425</v>
      </c>
      <c r="AV57" s="72">
        <v>11034</v>
      </c>
      <c r="AW57" s="72">
        <v>21459</v>
      </c>
    </row>
    <row r="58" spans="1:49">
      <c r="A58" s="2">
        <v>56</v>
      </c>
      <c r="B58" s="3">
        <v>20072</v>
      </c>
      <c r="C58" s="3">
        <v>19230</v>
      </c>
      <c r="D58" s="3">
        <v>19700</v>
      </c>
      <c r="E58" s="3">
        <v>18843</v>
      </c>
      <c r="F58" s="3">
        <v>18128</v>
      </c>
      <c r="G58" s="3">
        <v>19730</v>
      </c>
      <c r="H58" s="3">
        <v>19194</v>
      </c>
      <c r="I58" s="3">
        <v>17575</v>
      </c>
      <c r="J58" s="3">
        <v>18458</v>
      </c>
      <c r="K58" s="3">
        <v>18530</v>
      </c>
      <c r="L58" s="12">
        <v>55</v>
      </c>
      <c r="M58" s="13">
        <v>8764</v>
      </c>
      <c r="N58" s="13">
        <v>9338</v>
      </c>
      <c r="O58" s="13">
        <v>9826</v>
      </c>
      <c r="P58" s="13">
        <v>9884</v>
      </c>
      <c r="Q58" s="13">
        <v>9283</v>
      </c>
      <c r="R58" s="13">
        <v>8119</v>
      </c>
      <c r="S58" s="13">
        <v>7969</v>
      </c>
      <c r="T58" s="13">
        <v>8422</v>
      </c>
      <c r="U58" s="13">
        <v>7733</v>
      </c>
      <c r="V58" s="13">
        <v>8072</v>
      </c>
      <c r="W58" s="14">
        <v>55</v>
      </c>
      <c r="X58" s="15">
        <v>19294</v>
      </c>
      <c r="Y58" s="15">
        <v>19011</v>
      </c>
      <c r="Z58" s="15">
        <v>19545</v>
      </c>
      <c r="AA58" s="15">
        <v>19111</v>
      </c>
      <c r="AB58" s="15">
        <v>19748</v>
      </c>
      <c r="AC58" s="15">
        <v>19166</v>
      </c>
      <c r="AD58" s="15">
        <v>18881</v>
      </c>
      <c r="AE58" s="15">
        <v>18960</v>
      </c>
      <c r="AF58" s="15">
        <v>19261</v>
      </c>
      <c r="AG58" s="15">
        <v>19911</v>
      </c>
      <c r="AH58">
        <f t="shared" si="0"/>
        <v>20622</v>
      </c>
      <c r="AI58">
        <f t="shared" si="1"/>
        <v>20433</v>
      </c>
      <c r="AO58" s="52">
        <v>54</v>
      </c>
      <c r="AP58" s="52">
        <v>9938</v>
      </c>
      <c r="AQ58" s="52">
        <v>10466</v>
      </c>
      <c r="AR58" s="52">
        <v>20404</v>
      </c>
      <c r="AT58" s="72">
        <v>54</v>
      </c>
      <c r="AU58" s="72">
        <v>10180</v>
      </c>
      <c r="AV58" s="72">
        <v>10705</v>
      </c>
      <c r="AW58" s="72">
        <v>20885</v>
      </c>
    </row>
    <row r="59" spans="1:49">
      <c r="A59" s="2">
        <v>57</v>
      </c>
      <c r="B59" s="3">
        <v>18945</v>
      </c>
      <c r="C59" s="3">
        <v>19970</v>
      </c>
      <c r="D59" s="3">
        <v>19117</v>
      </c>
      <c r="E59" s="3">
        <v>19599</v>
      </c>
      <c r="F59" s="3">
        <v>18748</v>
      </c>
      <c r="G59" s="3">
        <v>18050</v>
      </c>
      <c r="H59" s="3">
        <v>19638</v>
      </c>
      <c r="I59" s="3">
        <v>19121</v>
      </c>
      <c r="J59" s="3">
        <v>17532</v>
      </c>
      <c r="K59" s="3">
        <v>18434</v>
      </c>
      <c r="L59" s="12">
        <v>56</v>
      </c>
      <c r="M59" s="13">
        <v>9062</v>
      </c>
      <c r="N59" s="13">
        <v>8707</v>
      </c>
      <c r="O59" s="13">
        <v>9293</v>
      </c>
      <c r="P59" s="13">
        <v>9805</v>
      </c>
      <c r="Q59" s="13">
        <v>9828</v>
      </c>
      <c r="R59" s="13">
        <v>9263</v>
      </c>
      <c r="S59" s="13">
        <v>8076</v>
      </c>
      <c r="T59" s="13">
        <v>7958</v>
      </c>
      <c r="U59" s="13">
        <v>8405</v>
      </c>
      <c r="V59" s="13">
        <v>7697</v>
      </c>
      <c r="W59" s="14">
        <v>56</v>
      </c>
      <c r="X59" s="15">
        <v>16147</v>
      </c>
      <c r="Y59" s="15">
        <v>19292</v>
      </c>
      <c r="Z59" s="15">
        <v>19078</v>
      </c>
      <c r="AA59" s="15">
        <v>19569</v>
      </c>
      <c r="AB59" s="15">
        <v>19088</v>
      </c>
      <c r="AC59" s="15">
        <v>19714</v>
      </c>
      <c r="AD59" s="15">
        <v>19210</v>
      </c>
      <c r="AE59" s="15">
        <v>18898</v>
      </c>
      <c r="AF59" s="15">
        <v>18894</v>
      </c>
      <c r="AG59" s="15">
        <v>19293</v>
      </c>
      <c r="AH59">
        <f t="shared" si="0"/>
        <v>19763</v>
      </c>
      <c r="AI59">
        <f t="shared" si="1"/>
        <v>20589</v>
      </c>
      <c r="AO59" s="52">
        <v>55</v>
      </c>
      <c r="AP59" s="52">
        <v>9944</v>
      </c>
      <c r="AQ59" s="52">
        <v>10678</v>
      </c>
      <c r="AR59" s="52">
        <v>20622</v>
      </c>
      <c r="AT59" s="72">
        <v>55</v>
      </c>
      <c r="AU59" s="72">
        <v>9910</v>
      </c>
      <c r="AV59" s="72">
        <v>10523</v>
      </c>
      <c r="AW59" s="72">
        <v>20433</v>
      </c>
    </row>
    <row r="60" spans="1:49">
      <c r="A60" s="2">
        <v>58</v>
      </c>
      <c r="B60" s="3">
        <v>19378</v>
      </c>
      <c r="C60" s="3">
        <v>18813</v>
      </c>
      <c r="D60" s="3">
        <v>19810</v>
      </c>
      <c r="E60" s="3">
        <v>19034</v>
      </c>
      <c r="F60" s="3">
        <v>19470</v>
      </c>
      <c r="G60" s="3">
        <v>18664</v>
      </c>
      <c r="H60" s="3">
        <v>17962</v>
      </c>
      <c r="I60" s="3">
        <v>19560</v>
      </c>
      <c r="J60" s="3">
        <v>19051</v>
      </c>
      <c r="K60" s="3">
        <v>17486</v>
      </c>
      <c r="L60" s="12">
        <v>57</v>
      </c>
      <c r="M60" s="13">
        <v>9158</v>
      </c>
      <c r="N60" s="13">
        <v>9006</v>
      </c>
      <c r="O60" s="13">
        <v>8670</v>
      </c>
      <c r="P60" s="13">
        <v>9251</v>
      </c>
      <c r="Q60" s="13">
        <v>9756</v>
      </c>
      <c r="R60" s="13">
        <v>9793</v>
      </c>
      <c r="S60" s="13">
        <v>9216</v>
      </c>
      <c r="T60" s="13">
        <v>8034</v>
      </c>
      <c r="U60" s="13">
        <v>7910</v>
      </c>
      <c r="V60" s="13">
        <v>8379</v>
      </c>
      <c r="W60" s="14">
        <v>57</v>
      </c>
      <c r="X60" s="15">
        <v>15727</v>
      </c>
      <c r="Y60" s="15">
        <v>16135</v>
      </c>
      <c r="Z60" s="15">
        <v>19349</v>
      </c>
      <c r="AA60" s="15">
        <v>19114</v>
      </c>
      <c r="AB60" s="15">
        <v>19577</v>
      </c>
      <c r="AC60" s="15">
        <v>19085</v>
      </c>
      <c r="AD60" s="15">
        <v>19697</v>
      </c>
      <c r="AE60" s="15">
        <v>19183</v>
      </c>
      <c r="AF60" s="15">
        <v>18844</v>
      </c>
      <c r="AG60" s="15">
        <v>18882</v>
      </c>
      <c r="AH60">
        <f t="shared" si="0"/>
        <v>19164</v>
      </c>
      <c r="AI60">
        <f t="shared" si="1"/>
        <v>19810</v>
      </c>
      <c r="AO60" s="52">
        <v>56</v>
      </c>
      <c r="AP60" s="52">
        <v>9528</v>
      </c>
      <c r="AQ60" s="52">
        <v>10235</v>
      </c>
      <c r="AR60" s="52">
        <v>19763</v>
      </c>
      <c r="AT60" s="72">
        <v>56</v>
      </c>
      <c r="AU60" s="72">
        <v>9927</v>
      </c>
      <c r="AV60" s="72">
        <v>10662</v>
      </c>
      <c r="AW60" s="72">
        <v>20589</v>
      </c>
    </row>
    <row r="61" spans="1:49">
      <c r="A61" s="2">
        <v>59</v>
      </c>
      <c r="B61" s="3">
        <v>19227</v>
      </c>
      <c r="C61" s="3">
        <v>19221</v>
      </c>
      <c r="D61" s="3">
        <v>18662</v>
      </c>
      <c r="E61" s="3">
        <v>19696</v>
      </c>
      <c r="F61" s="3">
        <v>18932</v>
      </c>
      <c r="G61" s="3">
        <v>19371</v>
      </c>
      <c r="H61" s="3">
        <v>18571</v>
      </c>
      <c r="I61" s="3">
        <v>17869</v>
      </c>
      <c r="J61" s="3">
        <v>19498</v>
      </c>
      <c r="K61" s="3">
        <v>18993</v>
      </c>
      <c r="L61" s="12">
        <v>58</v>
      </c>
      <c r="M61" s="13">
        <v>8896</v>
      </c>
      <c r="N61" s="13">
        <v>9086</v>
      </c>
      <c r="O61" s="13">
        <v>8956</v>
      </c>
      <c r="P61" s="13">
        <v>8623</v>
      </c>
      <c r="Q61" s="13">
        <v>9195</v>
      </c>
      <c r="R61" s="13">
        <v>9716</v>
      </c>
      <c r="S61" s="13">
        <v>9734</v>
      </c>
      <c r="T61" s="13">
        <v>9171</v>
      </c>
      <c r="U61" s="13">
        <v>7974</v>
      </c>
      <c r="V61" s="13">
        <v>7887</v>
      </c>
      <c r="W61" s="14">
        <v>58</v>
      </c>
      <c r="X61" s="15">
        <v>16766</v>
      </c>
      <c r="Y61" s="15">
        <v>15729</v>
      </c>
      <c r="Z61" s="15">
        <v>16147</v>
      </c>
      <c r="AA61" s="15">
        <v>19369</v>
      </c>
      <c r="AB61" s="15">
        <v>19115</v>
      </c>
      <c r="AC61" s="15">
        <v>19529</v>
      </c>
      <c r="AD61" s="15">
        <v>19049</v>
      </c>
      <c r="AE61" s="15">
        <v>19689</v>
      </c>
      <c r="AF61" s="15">
        <v>19106</v>
      </c>
      <c r="AG61" s="15">
        <v>18766</v>
      </c>
      <c r="AH61">
        <f t="shared" si="0"/>
        <v>18732</v>
      </c>
      <c r="AI61">
        <f t="shared" si="1"/>
        <v>19188</v>
      </c>
      <c r="AO61" s="52">
        <v>57</v>
      </c>
      <c r="AP61" s="52">
        <v>9285</v>
      </c>
      <c r="AQ61" s="52">
        <v>9879</v>
      </c>
      <c r="AR61" s="52">
        <v>19164</v>
      </c>
      <c r="AT61" s="72">
        <v>57</v>
      </c>
      <c r="AU61" s="72">
        <v>9549</v>
      </c>
      <c r="AV61" s="72">
        <v>10261</v>
      </c>
      <c r="AW61" s="72">
        <v>19810</v>
      </c>
    </row>
    <row r="62" spans="1:49">
      <c r="A62" s="2">
        <v>60</v>
      </c>
      <c r="B62" s="3">
        <v>18924</v>
      </c>
      <c r="C62" s="3">
        <v>19104</v>
      </c>
      <c r="D62" s="3">
        <v>19052</v>
      </c>
      <c r="E62" s="3">
        <v>18531</v>
      </c>
      <c r="F62" s="3">
        <v>19532</v>
      </c>
      <c r="G62" s="3">
        <v>18822</v>
      </c>
      <c r="H62" s="3">
        <v>19248</v>
      </c>
      <c r="I62" s="3">
        <v>18484</v>
      </c>
      <c r="J62" s="3">
        <v>17824</v>
      </c>
      <c r="K62" s="3">
        <v>19406</v>
      </c>
      <c r="L62" s="12">
        <v>59</v>
      </c>
      <c r="M62" s="13">
        <v>8465</v>
      </c>
      <c r="N62" s="13">
        <v>8825</v>
      </c>
      <c r="O62" s="13">
        <v>9020</v>
      </c>
      <c r="P62" s="13">
        <v>8924</v>
      </c>
      <c r="Q62" s="13">
        <v>8570</v>
      </c>
      <c r="R62" s="13">
        <v>9141</v>
      </c>
      <c r="S62" s="13">
        <v>9684</v>
      </c>
      <c r="T62" s="13">
        <v>9677</v>
      </c>
      <c r="U62" s="13">
        <v>9132</v>
      </c>
      <c r="V62" s="13">
        <v>7937</v>
      </c>
      <c r="W62" s="14">
        <v>59</v>
      </c>
      <c r="X62" s="15">
        <v>16034</v>
      </c>
      <c r="Y62" s="15">
        <v>16757</v>
      </c>
      <c r="Z62" s="15">
        <v>15769</v>
      </c>
      <c r="AA62" s="15">
        <v>16134</v>
      </c>
      <c r="AB62" s="15">
        <v>19374</v>
      </c>
      <c r="AC62" s="15">
        <v>19106</v>
      </c>
      <c r="AD62" s="15">
        <v>19573</v>
      </c>
      <c r="AE62" s="15">
        <v>19046</v>
      </c>
      <c r="AF62" s="15">
        <v>19609</v>
      </c>
      <c r="AG62" s="15">
        <v>19065</v>
      </c>
      <c r="AH62">
        <f t="shared" si="0"/>
        <v>18629</v>
      </c>
      <c r="AI62">
        <f t="shared" si="1"/>
        <v>18749</v>
      </c>
      <c r="AO62" s="52">
        <v>58</v>
      </c>
      <c r="AP62" s="52">
        <v>9023</v>
      </c>
      <c r="AQ62" s="52">
        <v>9709</v>
      </c>
      <c r="AR62" s="52">
        <v>18732</v>
      </c>
      <c r="AT62" s="72">
        <v>58</v>
      </c>
      <c r="AU62" s="72">
        <v>9282</v>
      </c>
      <c r="AV62" s="72">
        <v>9906</v>
      </c>
      <c r="AW62" s="72">
        <v>19188</v>
      </c>
    </row>
    <row r="63" spans="1:49">
      <c r="A63" s="2">
        <v>61</v>
      </c>
      <c r="B63" s="3">
        <v>19495</v>
      </c>
      <c r="C63" s="3">
        <v>18754</v>
      </c>
      <c r="D63" s="3">
        <v>18920</v>
      </c>
      <c r="E63" s="3">
        <v>18891</v>
      </c>
      <c r="F63" s="3">
        <v>18384</v>
      </c>
      <c r="G63" s="3">
        <v>19418</v>
      </c>
      <c r="H63" s="3">
        <v>18704</v>
      </c>
      <c r="I63" s="3">
        <v>19115</v>
      </c>
      <c r="J63" s="3">
        <v>18363</v>
      </c>
      <c r="K63" s="3">
        <v>17735</v>
      </c>
      <c r="L63" s="12">
        <v>60</v>
      </c>
      <c r="M63" s="13">
        <v>9224</v>
      </c>
      <c r="N63" s="13">
        <v>8385</v>
      </c>
      <c r="O63" s="13">
        <v>8771</v>
      </c>
      <c r="P63" s="13">
        <v>8969</v>
      </c>
      <c r="Q63" s="13">
        <v>8861</v>
      </c>
      <c r="R63" s="13">
        <v>8511</v>
      </c>
      <c r="S63" s="13">
        <v>9070</v>
      </c>
      <c r="T63" s="13">
        <v>9617</v>
      </c>
      <c r="U63" s="13">
        <v>9612</v>
      </c>
      <c r="V63" s="13">
        <v>9095</v>
      </c>
      <c r="W63" s="14">
        <v>60</v>
      </c>
      <c r="X63" s="15">
        <v>16277</v>
      </c>
      <c r="Y63" s="15">
        <v>16009</v>
      </c>
      <c r="Z63" s="15">
        <v>16744</v>
      </c>
      <c r="AA63" s="15">
        <v>15742</v>
      </c>
      <c r="AB63" s="15">
        <v>16101</v>
      </c>
      <c r="AC63" s="15">
        <v>19340</v>
      </c>
      <c r="AD63" s="15">
        <v>19094</v>
      </c>
      <c r="AE63" s="15">
        <v>19616</v>
      </c>
      <c r="AF63" s="15">
        <v>18958</v>
      </c>
      <c r="AG63" s="15">
        <v>19556</v>
      </c>
      <c r="AH63">
        <f t="shared" si="0"/>
        <v>18878</v>
      </c>
      <c r="AI63">
        <f t="shared" si="1"/>
        <v>18623</v>
      </c>
      <c r="AO63" s="52">
        <v>59</v>
      </c>
      <c r="AP63" s="52">
        <v>9093</v>
      </c>
      <c r="AQ63" s="52">
        <v>9536</v>
      </c>
      <c r="AR63" s="52">
        <v>18629</v>
      </c>
      <c r="AT63" s="72">
        <v>59</v>
      </c>
      <c r="AU63" s="72">
        <v>9047</v>
      </c>
      <c r="AV63" s="72">
        <v>9702</v>
      </c>
      <c r="AW63" s="72">
        <v>18749</v>
      </c>
    </row>
    <row r="64" spans="1:49">
      <c r="A64" s="2">
        <v>62</v>
      </c>
      <c r="B64" s="3">
        <v>12743</v>
      </c>
      <c r="C64" s="3">
        <v>19308</v>
      </c>
      <c r="D64" s="3">
        <v>18562</v>
      </c>
      <c r="E64" s="3">
        <v>18745</v>
      </c>
      <c r="F64" s="3">
        <v>18723</v>
      </c>
      <c r="G64" s="3">
        <v>18234</v>
      </c>
      <c r="H64" s="3">
        <v>19260</v>
      </c>
      <c r="I64" s="3">
        <v>18577</v>
      </c>
      <c r="J64" s="3">
        <v>18975</v>
      </c>
      <c r="K64" s="3">
        <v>18251</v>
      </c>
      <c r="L64" s="12">
        <v>61</v>
      </c>
      <c r="M64" s="13">
        <v>9435</v>
      </c>
      <c r="N64" s="13">
        <v>9132</v>
      </c>
      <c r="O64" s="13">
        <v>8304</v>
      </c>
      <c r="P64" s="13">
        <v>8708</v>
      </c>
      <c r="Q64" s="13">
        <v>8904</v>
      </c>
      <c r="R64" s="13">
        <v>8801</v>
      </c>
      <c r="S64" s="13">
        <v>8452</v>
      </c>
      <c r="T64" s="13">
        <v>9006</v>
      </c>
      <c r="U64" s="13">
        <v>9537</v>
      </c>
      <c r="V64" s="13">
        <v>9542</v>
      </c>
      <c r="W64" s="14">
        <v>61</v>
      </c>
      <c r="X64" s="15">
        <v>18754</v>
      </c>
      <c r="Y64" s="15">
        <v>16256</v>
      </c>
      <c r="Z64" s="15">
        <v>16011</v>
      </c>
      <c r="AA64" s="15">
        <v>16727</v>
      </c>
      <c r="AB64" s="15">
        <v>15712</v>
      </c>
      <c r="AC64" s="15">
        <v>16039</v>
      </c>
      <c r="AD64" s="15">
        <v>19344</v>
      </c>
      <c r="AE64" s="15">
        <v>19099</v>
      </c>
      <c r="AF64" s="15">
        <v>19584</v>
      </c>
      <c r="AG64" s="15">
        <v>18874</v>
      </c>
      <c r="AH64">
        <f t="shared" si="0"/>
        <v>19364</v>
      </c>
      <c r="AI64">
        <f t="shared" si="1"/>
        <v>18842</v>
      </c>
      <c r="AO64" s="52">
        <v>60</v>
      </c>
      <c r="AP64" s="52">
        <v>9120</v>
      </c>
      <c r="AQ64" s="52">
        <v>9758</v>
      </c>
      <c r="AR64" s="52">
        <v>18878</v>
      </c>
      <c r="AT64" s="72">
        <v>60</v>
      </c>
      <c r="AU64" s="72">
        <v>9059</v>
      </c>
      <c r="AV64" s="72">
        <v>9564</v>
      </c>
      <c r="AW64" s="72">
        <v>18623</v>
      </c>
    </row>
    <row r="65" spans="1:49">
      <c r="A65" s="2">
        <v>63</v>
      </c>
      <c r="B65" s="3">
        <v>9093</v>
      </c>
      <c r="C65" s="3">
        <v>12570</v>
      </c>
      <c r="D65" s="3">
        <v>19108</v>
      </c>
      <c r="E65" s="3">
        <v>18363</v>
      </c>
      <c r="F65" s="3">
        <v>18561</v>
      </c>
      <c r="G65" s="3">
        <v>18590</v>
      </c>
      <c r="H65" s="3">
        <v>18049</v>
      </c>
      <c r="I65" s="3">
        <v>19107</v>
      </c>
      <c r="J65" s="3">
        <v>18412</v>
      </c>
      <c r="K65" s="3">
        <v>18824</v>
      </c>
      <c r="L65" s="12">
        <v>62</v>
      </c>
      <c r="M65" s="13">
        <v>8595</v>
      </c>
      <c r="N65" s="13">
        <v>9314</v>
      </c>
      <c r="O65" s="13">
        <v>9045</v>
      </c>
      <c r="P65" s="13">
        <v>8245</v>
      </c>
      <c r="Q65" s="13">
        <v>8636</v>
      </c>
      <c r="R65" s="13">
        <v>8821</v>
      </c>
      <c r="S65" s="13">
        <v>8725</v>
      </c>
      <c r="T65" s="13">
        <v>8380</v>
      </c>
      <c r="U65" s="13">
        <v>8943</v>
      </c>
      <c r="V65" s="13">
        <v>9476</v>
      </c>
      <c r="W65" s="14">
        <v>62</v>
      </c>
      <c r="X65" s="15">
        <v>19310</v>
      </c>
      <c r="Y65" s="15">
        <v>18722</v>
      </c>
      <c r="Z65" s="15">
        <v>16197</v>
      </c>
      <c r="AA65" s="15">
        <v>15948</v>
      </c>
      <c r="AB65" s="15">
        <v>16680</v>
      </c>
      <c r="AC65" s="15">
        <v>15654</v>
      </c>
      <c r="AD65" s="15">
        <v>15999</v>
      </c>
      <c r="AE65" s="15">
        <v>19325</v>
      </c>
      <c r="AF65" s="15">
        <v>19021</v>
      </c>
      <c r="AG65" s="15">
        <v>19505</v>
      </c>
      <c r="AH65">
        <f t="shared" si="0"/>
        <v>18663</v>
      </c>
      <c r="AI65">
        <f t="shared" si="1"/>
        <v>19313</v>
      </c>
      <c r="AO65" s="52">
        <v>61</v>
      </c>
      <c r="AP65" s="52">
        <v>9429</v>
      </c>
      <c r="AQ65" s="52">
        <v>9935</v>
      </c>
      <c r="AR65" s="52">
        <v>19364</v>
      </c>
      <c r="AT65" s="72">
        <v>61</v>
      </c>
      <c r="AU65" s="72">
        <v>9079</v>
      </c>
      <c r="AV65" s="72">
        <v>9763</v>
      </c>
      <c r="AW65" s="72">
        <v>18842</v>
      </c>
    </row>
    <row r="66" spans="1:49">
      <c r="A66" s="2">
        <v>64</v>
      </c>
      <c r="B66" s="3">
        <v>9440</v>
      </c>
      <c r="C66" s="3">
        <v>8982</v>
      </c>
      <c r="D66" s="3">
        <v>12400</v>
      </c>
      <c r="E66" s="3">
        <v>18898</v>
      </c>
      <c r="F66" s="3">
        <v>18185</v>
      </c>
      <c r="G66" s="3">
        <v>18371</v>
      </c>
      <c r="H66" s="3">
        <v>18383</v>
      </c>
      <c r="I66" s="3">
        <v>17895</v>
      </c>
      <c r="J66" s="3">
        <v>18976</v>
      </c>
      <c r="K66" s="3">
        <v>18278</v>
      </c>
      <c r="L66" s="12">
        <v>63</v>
      </c>
      <c r="M66" s="13">
        <v>8785</v>
      </c>
      <c r="N66" s="13">
        <v>8499</v>
      </c>
      <c r="O66" s="13">
        <v>9209</v>
      </c>
      <c r="P66" s="13">
        <v>8946</v>
      </c>
      <c r="Q66" s="13">
        <v>8156</v>
      </c>
      <c r="R66" s="13">
        <v>8552</v>
      </c>
      <c r="S66" s="13">
        <v>8727</v>
      </c>
      <c r="T66" s="13">
        <v>8643</v>
      </c>
      <c r="U66" s="13">
        <v>8276</v>
      </c>
      <c r="V66" s="13">
        <v>8873</v>
      </c>
      <c r="W66" s="14">
        <v>63</v>
      </c>
      <c r="X66" s="15">
        <v>19481</v>
      </c>
      <c r="Y66" s="15">
        <v>19249</v>
      </c>
      <c r="Z66" s="15">
        <v>18657</v>
      </c>
      <c r="AA66" s="15">
        <v>16150</v>
      </c>
      <c r="AB66" s="15">
        <v>15866</v>
      </c>
      <c r="AC66" s="15">
        <v>16625</v>
      </c>
      <c r="AD66" s="15">
        <v>15611</v>
      </c>
      <c r="AE66" s="15">
        <v>15955</v>
      </c>
      <c r="AF66" s="15">
        <v>19280</v>
      </c>
      <c r="AG66" s="15">
        <v>18990</v>
      </c>
      <c r="AH66">
        <f t="shared" si="0"/>
        <v>19239</v>
      </c>
      <c r="AI66">
        <f t="shared" si="1"/>
        <v>18604</v>
      </c>
      <c r="AO66" s="52">
        <v>62</v>
      </c>
      <c r="AP66" s="52">
        <v>9025</v>
      </c>
      <c r="AQ66" s="52">
        <v>9638</v>
      </c>
      <c r="AR66" s="52">
        <v>18663</v>
      </c>
      <c r="AT66" s="72">
        <v>62</v>
      </c>
      <c r="AU66" s="72">
        <v>9409</v>
      </c>
      <c r="AV66" s="72">
        <v>9904</v>
      </c>
      <c r="AW66" s="72">
        <v>19313</v>
      </c>
    </row>
    <row r="67" spans="1:49">
      <c r="A67" s="2">
        <v>65</v>
      </c>
      <c r="B67" s="3">
        <v>12804</v>
      </c>
      <c r="C67" s="3">
        <v>9307</v>
      </c>
      <c r="D67" s="3">
        <v>8809</v>
      </c>
      <c r="E67" s="3">
        <v>12254</v>
      </c>
      <c r="F67" s="3">
        <v>18668</v>
      </c>
      <c r="G67" s="3">
        <v>17984</v>
      </c>
      <c r="H67" s="3">
        <v>18171</v>
      </c>
      <c r="I67" s="3">
        <v>18209</v>
      </c>
      <c r="J67" s="3">
        <v>17714</v>
      </c>
      <c r="K67" s="3">
        <v>18824</v>
      </c>
      <c r="L67" s="12">
        <v>64</v>
      </c>
      <c r="M67" s="13">
        <v>8933</v>
      </c>
      <c r="N67" s="13">
        <v>8658</v>
      </c>
      <c r="O67" s="13">
        <v>8394</v>
      </c>
      <c r="P67" s="13">
        <v>9101</v>
      </c>
      <c r="Q67" s="13">
        <v>8824</v>
      </c>
      <c r="R67" s="13">
        <v>8052</v>
      </c>
      <c r="S67" s="13">
        <v>8485</v>
      </c>
      <c r="T67" s="13">
        <v>8631</v>
      </c>
      <c r="U67" s="13">
        <v>8572</v>
      </c>
      <c r="V67" s="13">
        <v>8184</v>
      </c>
      <c r="W67" s="14">
        <v>64</v>
      </c>
      <c r="X67" s="15">
        <v>17912</v>
      </c>
      <c r="Y67" s="15">
        <v>19420</v>
      </c>
      <c r="Z67" s="15">
        <v>19165</v>
      </c>
      <c r="AA67" s="15">
        <v>18564</v>
      </c>
      <c r="AB67" s="15">
        <v>16064</v>
      </c>
      <c r="AC67" s="15">
        <v>15775</v>
      </c>
      <c r="AD67" s="15">
        <v>16544</v>
      </c>
      <c r="AE67" s="15">
        <v>15567</v>
      </c>
      <c r="AF67" s="15">
        <v>15864</v>
      </c>
      <c r="AG67" s="15">
        <v>19179</v>
      </c>
      <c r="AH67">
        <f t="shared" si="0"/>
        <v>18725</v>
      </c>
      <c r="AI67">
        <f t="shared" si="1"/>
        <v>19232</v>
      </c>
      <c r="AO67" s="52">
        <v>63</v>
      </c>
      <c r="AP67" s="52">
        <v>9269</v>
      </c>
      <c r="AQ67" s="52">
        <v>9970</v>
      </c>
      <c r="AR67" s="52">
        <v>19239</v>
      </c>
      <c r="AT67" s="72">
        <v>63</v>
      </c>
      <c r="AU67" s="72">
        <v>8983</v>
      </c>
      <c r="AV67" s="72">
        <v>9621</v>
      </c>
      <c r="AW67" s="72">
        <v>18604</v>
      </c>
    </row>
    <row r="68" spans="1:49">
      <c r="A68" s="2">
        <v>66</v>
      </c>
      <c r="B68" s="3">
        <v>15798</v>
      </c>
      <c r="C68" s="3">
        <v>12600</v>
      </c>
      <c r="D68" s="3">
        <v>9175</v>
      </c>
      <c r="E68" s="3">
        <v>8672</v>
      </c>
      <c r="F68" s="3">
        <v>12069</v>
      </c>
      <c r="G68" s="3">
        <v>18404</v>
      </c>
      <c r="H68" s="3">
        <v>17712</v>
      </c>
      <c r="I68" s="3">
        <v>17954</v>
      </c>
      <c r="J68" s="3">
        <v>18018</v>
      </c>
      <c r="K68" s="3">
        <v>17564</v>
      </c>
      <c r="L68" s="12">
        <v>65</v>
      </c>
      <c r="M68" s="13">
        <v>8654</v>
      </c>
      <c r="N68" s="13">
        <v>8804</v>
      </c>
      <c r="O68" s="13">
        <v>8535</v>
      </c>
      <c r="P68" s="13">
        <v>8292</v>
      </c>
      <c r="Q68" s="13">
        <v>8965</v>
      </c>
      <c r="R68" s="13">
        <v>8685</v>
      </c>
      <c r="S68" s="13">
        <v>7917</v>
      </c>
      <c r="T68" s="13">
        <v>8379</v>
      </c>
      <c r="U68" s="13">
        <v>8510</v>
      </c>
      <c r="V68" s="13">
        <v>8477</v>
      </c>
      <c r="W68" s="14">
        <v>65</v>
      </c>
      <c r="X68" s="15">
        <v>17072</v>
      </c>
      <c r="Y68" s="15">
        <v>17858</v>
      </c>
      <c r="Z68" s="15">
        <v>19356</v>
      </c>
      <c r="AA68" s="15">
        <v>19095</v>
      </c>
      <c r="AB68" s="15">
        <v>18435</v>
      </c>
      <c r="AC68" s="15">
        <v>15953</v>
      </c>
      <c r="AD68" s="15">
        <v>15738</v>
      </c>
      <c r="AE68" s="15">
        <v>16462</v>
      </c>
      <c r="AF68" s="15">
        <v>15502</v>
      </c>
      <c r="AG68" s="15">
        <v>15775</v>
      </c>
      <c r="AH68">
        <f t="shared" ref="AH68:AH104" si="2">AR69</f>
        <v>18868</v>
      </c>
      <c r="AI68">
        <f t="shared" ref="AI68:AI103" si="3">AW69</f>
        <v>18676</v>
      </c>
      <c r="AO68" s="52">
        <v>64</v>
      </c>
      <c r="AP68" s="52">
        <v>9091</v>
      </c>
      <c r="AQ68" s="52">
        <v>9634</v>
      </c>
      <c r="AR68" s="52">
        <v>18725</v>
      </c>
      <c r="AT68" s="72">
        <v>64</v>
      </c>
      <c r="AU68" s="72">
        <v>9223</v>
      </c>
      <c r="AV68" s="72">
        <v>10009</v>
      </c>
      <c r="AW68" s="72">
        <v>19232</v>
      </c>
    </row>
    <row r="69" spans="1:49">
      <c r="A69" s="2">
        <v>67</v>
      </c>
      <c r="B69" s="3">
        <v>16193</v>
      </c>
      <c r="C69" s="3">
        <v>15520</v>
      </c>
      <c r="D69" s="3">
        <v>12375</v>
      </c>
      <c r="E69" s="3">
        <v>9010</v>
      </c>
      <c r="F69" s="3">
        <v>8540</v>
      </c>
      <c r="G69" s="3">
        <v>11889</v>
      </c>
      <c r="H69" s="3">
        <v>18149</v>
      </c>
      <c r="I69" s="3">
        <v>17505</v>
      </c>
      <c r="J69" s="3">
        <v>17741</v>
      </c>
      <c r="K69" s="3">
        <v>17798</v>
      </c>
      <c r="L69" s="12">
        <v>66</v>
      </c>
      <c r="M69" s="13">
        <v>8893</v>
      </c>
      <c r="N69" s="13">
        <v>8476</v>
      </c>
      <c r="O69" s="13">
        <v>8637</v>
      </c>
      <c r="P69" s="13">
        <v>8384</v>
      </c>
      <c r="Q69" s="13">
        <v>8154</v>
      </c>
      <c r="R69" s="13">
        <v>8850</v>
      </c>
      <c r="S69" s="13">
        <v>8540</v>
      </c>
      <c r="T69" s="13">
        <v>7787</v>
      </c>
      <c r="U69" s="13">
        <v>8282</v>
      </c>
      <c r="V69" s="13">
        <v>8394</v>
      </c>
      <c r="W69" s="14">
        <v>66</v>
      </c>
      <c r="X69" s="15">
        <v>17772</v>
      </c>
      <c r="Y69" s="15">
        <v>16951</v>
      </c>
      <c r="Z69" s="15">
        <v>17792</v>
      </c>
      <c r="AA69" s="15">
        <v>19276</v>
      </c>
      <c r="AB69" s="15">
        <v>19018</v>
      </c>
      <c r="AC69" s="15">
        <v>18306</v>
      </c>
      <c r="AD69" s="15">
        <v>15880</v>
      </c>
      <c r="AE69" s="15">
        <v>15694</v>
      </c>
      <c r="AF69" s="15">
        <v>16351</v>
      </c>
      <c r="AG69" s="15">
        <v>15429</v>
      </c>
      <c r="AH69">
        <f t="shared" si="2"/>
        <v>15591</v>
      </c>
      <c r="AI69">
        <f t="shared" si="3"/>
        <v>18808</v>
      </c>
      <c r="AO69" s="52">
        <v>65</v>
      </c>
      <c r="AP69" s="52">
        <v>9017</v>
      </c>
      <c r="AQ69" s="52">
        <v>9851</v>
      </c>
      <c r="AR69" s="52">
        <v>18868</v>
      </c>
      <c r="AT69" s="72">
        <v>65</v>
      </c>
      <c r="AU69" s="72">
        <v>9055</v>
      </c>
      <c r="AV69" s="72">
        <v>9621</v>
      </c>
      <c r="AW69" s="72">
        <v>18676</v>
      </c>
    </row>
    <row r="70" spans="1:49">
      <c r="A70" s="2">
        <v>68</v>
      </c>
      <c r="B70" s="3">
        <v>15249</v>
      </c>
      <c r="C70" s="3">
        <v>15916</v>
      </c>
      <c r="D70" s="3">
        <v>15207</v>
      </c>
      <c r="E70" s="3">
        <v>12177</v>
      </c>
      <c r="F70" s="3">
        <v>8842</v>
      </c>
      <c r="G70" s="3">
        <v>8413</v>
      </c>
      <c r="H70" s="3">
        <v>11707</v>
      </c>
      <c r="I70" s="3">
        <v>17892</v>
      </c>
      <c r="J70" s="3">
        <v>17244</v>
      </c>
      <c r="K70" s="3">
        <v>17497</v>
      </c>
      <c r="L70" s="12">
        <v>67</v>
      </c>
      <c r="M70" s="13">
        <v>8108</v>
      </c>
      <c r="N70" s="13">
        <v>8721</v>
      </c>
      <c r="O70" s="13">
        <v>8329</v>
      </c>
      <c r="P70" s="13">
        <v>8444</v>
      </c>
      <c r="Q70" s="13">
        <v>8250</v>
      </c>
      <c r="R70" s="13">
        <v>8004</v>
      </c>
      <c r="S70" s="13">
        <v>8697</v>
      </c>
      <c r="T70" s="13">
        <v>8404</v>
      </c>
      <c r="U70" s="13">
        <v>7672</v>
      </c>
      <c r="V70" s="13">
        <v>8189</v>
      </c>
      <c r="W70" s="14">
        <v>67</v>
      </c>
      <c r="X70" s="15">
        <v>17246</v>
      </c>
      <c r="Y70" s="15">
        <v>17645</v>
      </c>
      <c r="Z70" s="15">
        <v>16807</v>
      </c>
      <c r="AA70" s="15">
        <v>17704</v>
      </c>
      <c r="AB70" s="15">
        <v>19171</v>
      </c>
      <c r="AC70" s="15">
        <v>18883</v>
      </c>
      <c r="AD70" s="15">
        <v>18207</v>
      </c>
      <c r="AE70" s="15">
        <v>15826</v>
      </c>
      <c r="AF70" s="15">
        <v>15554</v>
      </c>
      <c r="AG70" s="15">
        <v>16218</v>
      </c>
      <c r="AH70">
        <f t="shared" si="2"/>
        <v>15246</v>
      </c>
      <c r="AI70">
        <f t="shared" si="3"/>
        <v>15521</v>
      </c>
      <c r="AO70" s="52">
        <v>66</v>
      </c>
      <c r="AP70" s="52">
        <v>7536</v>
      </c>
      <c r="AQ70" s="52">
        <v>8055</v>
      </c>
      <c r="AR70" s="52">
        <v>15591</v>
      </c>
      <c r="AT70" s="72">
        <v>66</v>
      </c>
      <c r="AU70" s="72">
        <v>8990</v>
      </c>
      <c r="AV70" s="72">
        <v>9818</v>
      </c>
      <c r="AW70" s="72">
        <v>18808</v>
      </c>
    </row>
    <row r="71" spans="1:49">
      <c r="A71" s="2">
        <v>69</v>
      </c>
      <c r="B71" s="3">
        <v>15694</v>
      </c>
      <c r="C71" s="3">
        <v>14933</v>
      </c>
      <c r="D71" s="3">
        <v>15566</v>
      </c>
      <c r="E71" s="3">
        <v>14898</v>
      </c>
      <c r="F71" s="3">
        <v>11937</v>
      </c>
      <c r="G71" s="3">
        <v>8659</v>
      </c>
      <c r="H71" s="3">
        <v>8267</v>
      </c>
      <c r="I71" s="3">
        <v>11474</v>
      </c>
      <c r="J71" s="3">
        <v>17609</v>
      </c>
      <c r="K71" s="3">
        <v>16995</v>
      </c>
      <c r="L71" s="12">
        <v>68</v>
      </c>
      <c r="M71" s="13">
        <v>8227</v>
      </c>
      <c r="N71" s="13">
        <v>7911</v>
      </c>
      <c r="O71" s="13">
        <v>8544</v>
      </c>
      <c r="P71" s="13">
        <v>8138</v>
      </c>
      <c r="Q71" s="13">
        <v>8286</v>
      </c>
      <c r="R71" s="13">
        <v>8104</v>
      </c>
      <c r="S71" s="13">
        <v>7872</v>
      </c>
      <c r="T71" s="13">
        <v>8521</v>
      </c>
      <c r="U71" s="13">
        <v>8238</v>
      </c>
      <c r="V71" s="13">
        <v>7525</v>
      </c>
      <c r="W71" s="14">
        <v>68</v>
      </c>
      <c r="X71" s="15">
        <v>17023</v>
      </c>
      <c r="Y71" s="15">
        <v>17136</v>
      </c>
      <c r="Z71" s="15">
        <v>17500</v>
      </c>
      <c r="AA71" s="15">
        <v>16674</v>
      </c>
      <c r="AB71" s="15">
        <v>17586</v>
      </c>
      <c r="AC71" s="15">
        <v>19009</v>
      </c>
      <c r="AD71" s="15">
        <v>18746</v>
      </c>
      <c r="AE71" s="15">
        <v>18089</v>
      </c>
      <c r="AF71" s="15">
        <v>15657</v>
      </c>
      <c r="AG71" s="15">
        <v>15442</v>
      </c>
      <c r="AH71">
        <f t="shared" si="2"/>
        <v>15978</v>
      </c>
      <c r="AI71">
        <f t="shared" si="3"/>
        <v>15124</v>
      </c>
      <c r="AO71" s="52">
        <v>67</v>
      </c>
      <c r="AP71" s="52">
        <v>7238</v>
      </c>
      <c r="AQ71" s="52">
        <v>8008</v>
      </c>
      <c r="AR71" s="52">
        <v>15246</v>
      </c>
      <c r="AT71" s="72">
        <v>67</v>
      </c>
      <c r="AU71" s="72">
        <v>7472</v>
      </c>
      <c r="AV71" s="72">
        <v>8049</v>
      </c>
      <c r="AW71" s="72">
        <v>15521</v>
      </c>
    </row>
    <row r="72" spans="1:49">
      <c r="A72" s="2">
        <v>70</v>
      </c>
      <c r="B72" s="3">
        <v>14296</v>
      </c>
      <c r="C72" s="3">
        <v>15333</v>
      </c>
      <c r="D72" s="3">
        <v>14584</v>
      </c>
      <c r="E72" s="3">
        <v>15194</v>
      </c>
      <c r="F72" s="3">
        <v>14563</v>
      </c>
      <c r="G72" s="3">
        <v>11676</v>
      </c>
      <c r="H72" s="3">
        <v>8483</v>
      </c>
      <c r="I72" s="3">
        <v>8121</v>
      </c>
      <c r="J72" s="3">
        <v>11240</v>
      </c>
      <c r="K72" s="3">
        <v>17318</v>
      </c>
      <c r="L72" s="12">
        <v>69</v>
      </c>
      <c r="M72" s="13">
        <v>7900</v>
      </c>
      <c r="N72" s="13">
        <v>8022</v>
      </c>
      <c r="O72" s="13">
        <v>7749</v>
      </c>
      <c r="P72" s="13">
        <v>8341</v>
      </c>
      <c r="Q72" s="13">
        <v>7946</v>
      </c>
      <c r="R72" s="13">
        <v>8112</v>
      </c>
      <c r="S72" s="13">
        <v>7924</v>
      </c>
      <c r="T72" s="13">
        <v>7698</v>
      </c>
      <c r="U72" s="13">
        <v>8338</v>
      </c>
      <c r="V72" s="13">
        <v>8100</v>
      </c>
      <c r="W72" s="14">
        <v>69</v>
      </c>
      <c r="X72" s="15">
        <v>15834</v>
      </c>
      <c r="Y72" s="15">
        <v>16872</v>
      </c>
      <c r="Z72" s="15">
        <v>16962</v>
      </c>
      <c r="AA72" s="15">
        <v>17304</v>
      </c>
      <c r="AB72" s="15">
        <v>16500</v>
      </c>
      <c r="AC72" s="15">
        <v>17447</v>
      </c>
      <c r="AD72" s="15">
        <v>18808</v>
      </c>
      <c r="AE72" s="15">
        <v>18597</v>
      </c>
      <c r="AF72" s="15">
        <v>17930</v>
      </c>
      <c r="AG72" s="15">
        <v>15528</v>
      </c>
      <c r="AH72">
        <f t="shared" si="2"/>
        <v>15203</v>
      </c>
      <c r="AI72">
        <f t="shared" si="3"/>
        <v>15876</v>
      </c>
      <c r="AO72" s="52">
        <v>68</v>
      </c>
      <c r="AP72" s="52">
        <v>7574</v>
      </c>
      <c r="AQ72" s="52">
        <v>8404</v>
      </c>
      <c r="AR72" s="52">
        <v>15978</v>
      </c>
      <c r="AT72" s="72">
        <v>68</v>
      </c>
      <c r="AU72" s="72">
        <v>7151</v>
      </c>
      <c r="AV72" s="72">
        <v>7973</v>
      </c>
      <c r="AW72" s="72">
        <v>15124</v>
      </c>
    </row>
    <row r="73" spans="1:49">
      <c r="A73" s="2">
        <v>71</v>
      </c>
      <c r="B73" s="3">
        <v>14768</v>
      </c>
      <c r="C73" s="3">
        <v>13929</v>
      </c>
      <c r="D73" s="3">
        <v>14931</v>
      </c>
      <c r="E73" s="3">
        <v>14188</v>
      </c>
      <c r="F73" s="3">
        <v>14830</v>
      </c>
      <c r="G73" s="3">
        <v>14235</v>
      </c>
      <c r="H73" s="3">
        <v>11438</v>
      </c>
      <c r="I73" s="3">
        <v>8322</v>
      </c>
      <c r="J73" s="3">
        <v>7951</v>
      </c>
      <c r="K73" s="3">
        <v>10995</v>
      </c>
      <c r="L73" s="12">
        <v>70</v>
      </c>
      <c r="M73" s="13">
        <v>7461</v>
      </c>
      <c r="N73" s="13">
        <v>7671</v>
      </c>
      <c r="O73" s="13">
        <v>7809</v>
      </c>
      <c r="P73" s="13">
        <v>7551</v>
      </c>
      <c r="Q73" s="13">
        <v>8128</v>
      </c>
      <c r="R73" s="13">
        <v>7747</v>
      </c>
      <c r="S73" s="13">
        <v>7899</v>
      </c>
      <c r="T73" s="13">
        <v>7753</v>
      </c>
      <c r="U73" s="13">
        <v>7555</v>
      </c>
      <c r="V73" s="13">
        <v>8171</v>
      </c>
      <c r="W73" s="14">
        <v>70</v>
      </c>
      <c r="X73" s="15">
        <v>17019</v>
      </c>
      <c r="Y73" s="15">
        <v>15639</v>
      </c>
      <c r="Z73" s="15">
        <v>16618</v>
      </c>
      <c r="AA73" s="15">
        <v>16813</v>
      </c>
      <c r="AB73" s="15">
        <v>17104</v>
      </c>
      <c r="AC73" s="15">
        <v>16313</v>
      </c>
      <c r="AD73" s="15">
        <v>17268</v>
      </c>
      <c r="AE73" s="15">
        <v>18649</v>
      </c>
      <c r="AF73" s="15">
        <v>18393</v>
      </c>
      <c r="AG73" s="15">
        <v>17739</v>
      </c>
      <c r="AH73">
        <f t="shared" si="2"/>
        <v>15213</v>
      </c>
      <c r="AI73">
        <f t="shared" si="3"/>
        <v>15105</v>
      </c>
      <c r="AO73" s="52">
        <v>69</v>
      </c>
      <c r="AP73" s="52">
        <v>7178</v>
      </c>
      <c r="AQ73" s="52">
        <v>8025</v>
      </c>
      <c r="AR73" s="52">
        <v>15203</v>
      </c>
      <c r="AT73" s="72">
        <v>69</v>
      </c>
      <c r="AU73" s="72">
        <v>7541</v>
      </c>
      <c r="AV73" s="72">
        <v>8335</v>
      </c>
      <c r="AW73" s="72">
        <v>15876</v>
      </c>
    </row>
    <row r="74" spans="1:49">
      <c r="A74" s="2">
        <v>72</v>
      </c>
      <c r="B74" s="3">
        <v>12190</v>
      </c>
      <c r="C74" s="3">
        <v>14315</v>
      </c>
      <c r="D74" s="3">
        <v>13519</v>
      </c>
      <c r="E74" s="3">
        <v>14523</v>
      </c>
      <c r="F74" s="3">
        <v>13803</v>
      </c>
      <c r="G74" s="3">
        <v>14408</v>
      </c>
      <c r="H74" s="3">
        <v>13860</v>
      </c>
      <c r="I74" s="3">
        <v>11147</v>
      </c>
      <c r="J74" s="3">
        <v>8119</v>
      </c>
      <c r="K74" s="3">
        <v>7778</v>
      </c>
      <c r="L74" s="12">
        <v>71</v>
      </c>
      <c r="M74" s="13">
        <v>7557</v>
      </c>
      <c r="N74" s="13">
        <v>7249</v>
      </c>
      <c r="O74" s="13">
        <v>7452</v>
      </c>
      <c r="P74" s="13">
        <v>7612</v>
      </c>
      <c r="Q74" s="13">
        <v>7332</v>
      </c>
      <c r="R74" s="13">
        <v>7923</v>
      </c>
      <c r="S74" s="13">
        <v>7499</v>
      </c>
      <c r="T74" s="13">
        <v>7673</v>
      </c>
      <c r="U74" s="13">
        <v>7550</v>
      </c>
      <c r="V74" s="13">
        <v>7388</v>
      </c>
      <c r="W74" s="14">
        <v>71</v>
      </c>
      <c r="X74" s="15">
        <v>17324</v>
      </c>
      <c r="Y74" s="15">
        <v>16793</v>
      </c>
      <c r="Z74" s="15">
        <v>15396</v>
      </c>
      <c r="AA74" s="15">
        <v>16383</v>
      </c>
      <c r="AB74" s="15">
        <v>16594</v>
      </c>
      <c r="AC74" s="15">
        <v>16868</v>
      </c>
      <c r="AD74" s="15">
        <v>16136</v>
      </c>
      <c r="AE74" s="15">
        <v>17073</v>
      </c>
      <c r="AF74" s="15">
        <v>18464</v>
      </c>
      <c r="AG74" s="15">
        <v>18169</v>
      </c>
      <c r="AH74">
        <f t="shared" si="2"/>
        <v>17367</v>
      </c>
      <c r="AI74">
        <f t="shared" si="3"/>
        <v>15108</v>
      </c>
      <c r="AO74" s="52">
        <v>70</v>
      </c>
      <c r="AP74" s="52">
        <v>7052</v>
      </c>
      <c r="AQ74" s="52">
        <v>8161</v>
      </c>
      <c r="AR74" s="52">
        <v>15213</v>
      </c>
      <c r="AT74" s="72">
        <v>70</v>
      </c>
      <c r="AU74" s="72">
        <v>7078</v>
      </c>
      <c r="AV74" s="72">
        <v>8027</v>
      </c>
      <c r="AW74" s="72">
        <v>15105</v>
      </c>
    </row>
    <row r="75" spans="1:49">
      <c r="A75" s="2">
        <v>73</v>
      </c>
      <c r="B75" s="3">
        <v>11997</v>
      </c>
      <c r="C75" s="3">
        <v>11806</v>
      </c>
      <c r="D75" s="3">
        <v>13804</v>
      </c>
      <c r="E75" s="3">
        <v>13113</v>
      </c>
      <c r="F75" s="3">
        <v>14075</v>
      </c>
      <c r="G75" s="3">
        <v>13426</v>
      </c>
      <c r="H75" s="3">
        <v>13957</v>
      </c>
      <c r="I75" s="3">
        <v>13479</v>
      </c>
      <c r="J75" s="3">
        <v>10864</v>
      </c>
      <c r="K75" s="3">
        <v>7903</v>
      </c>
      <c r="L75" s="12">
        <v>72</v>
      </c>
      <c r="M75" s="13">
        <v>4782</v>
      </c>
      <c r="N75" s="13">
        <v>7316</v>
      </c>
      <c r="O75" s="13">
        <v>7033</v>
      </c>
      <c r="P75" s="13">
        <v>7230</v>
      </c>
      <c r="Q75" s="13">
        <v>7368</v>
      </c>
      <c r="R75" s="13">
        <v>7097</v>
      </c>
      <c r="S75" s="13">
        <v>7689</v>
      </c>
      <c r="T75" s="13">
        <v>7261</v>
      </c>
      <c r="U75" s="13">
        <v>7460</v>
      </c>
      <c r="V75" s="13">
        <v>7350</v>
      </c>
      <c r="W75" s="14">
        <v>72</v>
      </c>
      <c r="X75" s="15">
        <v>15548</v>
      </c>
      <c r="Y75" s="15">
        <v>17039</v>
      </c>
      <c r="Z75" s="15">
        <v>16513</v>
      </c>
      <c r="AA75" s="15">
        <v>15185</v>
      </c>
      <c r="AB75" s="15">
        <v>16106</v>
      </c>
      <c r="AC75" s="15">
        <v>16333</v>
      </c>
      <c r="AD75" s="15">
        <v>16646</v>
      </c>
      <c r="AE75" s="15">
        <v>15931</v>
      </c>
      <c r="AF75" s="15">
        <v>16897</v>
      </c>
      <c r="AG75" s="15">
        <v>18213</v>
      </c>
      <c r="AH75">
        <f t="shared" si="2"/>
        <v>17694</v>
      </c>
      <c r="AI75">
        <f t="shared" si="3"/>
        <v>17182</v>
      </c>
      <c r="AO75" s="52">
        <v>71</v>
      </c>
      <c r="AP75" s="52">
        <v>7995</v>
      </c>
      <c r="AQ75" s="52">
        <v>9372</v>
      </c>
      <c r="AR75" s="52">
        <v>17367</v>
      </c>
      <c r="AT75" s="72">
        <v>71</v>
      </c>
      <c r="AU75" s="72">
        <v>6974</v>
      </c>
      <c r="AV75" s="72">
        <v>8134</v>
      </c>
      <c r="AW75" s="72">
        <v>15108</v>
      </c>
    </row>
    <row r="76" spans="1:49">
      <c r="A76" s="2">
        <v>74</v>
      </c>
      <c r="B76" s="3">
        <v>10543</v>
      </c>
      <c r="C76" s="3">
        <v>11528</v>
      </c>
      <c r="D76" s="3">
        <v>11374</v>
      </c>
      <c r="E76" s="3">
        <v>13354</v>
      </c>
      <c r="F76" s="3">
        <v>12677</v>
      </c>
      <c r="G76" s="3">
        <v>13585</v>
      </c>
      <c r="H76" s="3">
        <v>13016</v>
      </c>
      <c r="I76" s="3">
        <v>13578</v>
      </c>
      <c r="J76" s="3">
        <v>13098</v>
      </c>
      <c r="K76" s="3">
        <v>10542</v>
      </c>
      <c r="L76" s="12">
        <v>73</v>
      </c>
      <c r="M76" s="13">
        <v>3320</v>
      </c>
      <c r="N76" s="13">
        <v>4616</v>
      </c>
      <c r="O76" s="13">
        <v>7074</v>
      </c>
      <c r="P76" s="13">
        <v>6818</v>
      </c>
      <c r="Q76" s="13">
        <v>6999</v>
      </c>
      <c r="R76" s="13">
        <v>7094</v>
      </c>
      <c r="S76" s="13">
        <v>6859</v>
      </c>
      <c r="T76" s="13">
        <v>7410</v>
      </c>
      <c r="U76" s="13">
        <v>7047</v>
      </c>
      <c r="V76" s="13">
        <v>7246</v>
      </c>
      <c r="W76" s="14">
        <v>73</v>
      </c>
      <c r="X76" s="15">
        <v>15720</v>
      </c>
      <c r="Y76" s="15">
        <v>15292</v>
      </c>
      <c r="Z76" s="15">
        <v>16728</v>
      </c>
      <c r="AA76" s="15">
        <v>16221</v>
      </c>
      <c r="AB76" s="15">
        <v>14908</v>
      </c>
      <c r="AC76" s="15">
        <v>15820</v>
      </c>
      <c r="AD76" s="15">
        <v>16096</v>
      </c>
      <c r="AE76" s="15">
        <v>16426</v>
      </c>
      <c r="AF76" s="15">
        <v>15647</v>
      </c>
      <c r="AG76" s="15">
        <v>16636</v>
      </c>
      <c r="AH76">
        <f t="shared" si="2"/>
        <v>17751</v>
      </c>
      <c r="AI76">
        <f t="shared" si="3"/>
        <v>17523</v>
      </c>
      <c r="AO76" s="52">
        <v>72</v>
      </c>
      <c r="AP76" s="52">
        <v>8233</v>
      </c>
      <c r="AQ76" s="52">
        <v>9461</v>
      </c>
      <c r="AR76" s="52">
        <v>17694</v>
      </c>
      <c r="AT76" s="72">
        <v>72</v>
      </c>
      <c r="AU76" s="72">
        <v>7913</v>
      </c>
      <c r="AV76" s="72">
        <v>9269</v>
      </c>
      <c r="AW76" s="72">
        <v>17182</v>
      </c>
    </row>
    <row r="77" spans="1:49">
      <c r="A77" s="2">
        <v>75</v>
      </c>
      <c r="B77" s="3">
        <v>9934</v>
      </c>
      <c r="C77" s="3">
        <v>10126</v>
      </c>
      <c r="D77" s="3">
        <v>11034</v>
      </c>
      <c r="E77" s="3">
        <v>10967</v>
      </c>
      <c r="F77" s="3">
        <v>12899</v>
      </c>
      <c r="G77" s="3">
        <v>12222</v>
      </c>
      <c r="H77" s="3">
        <v>13151</v>
      </c>
      <c r="I77" s="3">
        <v>12539</v>
      </c>
      <c r="J77" s="3">
        <v>13142</v>
      </c>
      <c r="K77" s="3">
        <v>12654</v>
      </c>
      <c r="L77" s="12">
        <v>74</v>
      </c>
      <c r="M77" s="13">
        <v>3329</v>
      </c>
      <c r="N77" s="13">
        <v>3202</v>
      </c>
      <c r="O77" s="13">
        <v>4430</v>
      </c>
      <c r="P77" s="13">
        <v>6806</v>
      </c>
      <c r="Q77" s="13">
        <v>6555</v>
      </c>
      <c r="R77" s="13">
        <v>6750</v>
      </c>
      <c r="S77" s="13">
        <v>6850</v>
      </c>
      <c r="T77" s="13">
        <v>6606</v>
      </c>
      <c r="U77" s="13">
        <v>7140</v>
      </c>
      <c r="V77" s="13">
        <v>6774</v>
      </c>
      <c r="W77" s="14">
        <v>74</v>
      </c>
      <c r="X77" s="15">
        <v>15692</v>
      </c>
      <c r="Y77" s="15">
        <v>15410</v>
      </c>
      <c r="Z77" s="15">
        <v>15015</v>
      </c>
      <c r="AA77" s="15">
        <v>16420</v>
      </c>
      <c r="AB77" s="15">
        <v>15891</v>
      </c>
      <c r="AC77" s="15">
        <v>14611</v>
      </c>
      <c r="AD77" s="15">
        <v>15544</v>
      </c>
      <c r="AE77" s="15">
        <v>15825</v>
      </c>
      <c r="AF77" s="15">
        <v>16180</v>
      </c>
      <c r="AG77" s="15">
        <v>15351</v>
      </c>
      <c r="AH77">
        <f t="shared" si="2"/>
        <v>16205</v>
      </c>
      <c r="AI77">
        <f t="shared" si="3"/>
        <v>17505</v>
      </c>
      <c r="AO77" s="52">
        <v>73</v>
      </c>
      <c r="AP77" s="52">
        <v>8109</v>
      </c>
      <c r="AQ77" s="52">
        <v>9642</v>
      </c>
      <c r="AR77" s="52">
        <v>17751</v>
      </c>
      <c r="AT77" s="72">
        <v>73</v>
      </c>
      <c r="AU77" s="72">
        <v>8120</v>
      </c>
      <c r="AV77" s="72">
        <v>9403</v>
      </c>
      <c r="AW77" s="72">
        <v>17523</v>
      </c>
    </row>
    <row r="78" spans="1:49">
      <c r="A78" s="2">
        <v>76</v>
      </c>
      <c r="B78" s="3">
        <v>8811</v>
      </c>
      <c r="C78" s="3">
        <v>9486</v>
      </c>
      <c r="D78" s="3">
        <v>9649</v>
      </c>
      <c r="E78" s="3">
        <v>10557</v>
      </c>
      <c r="F78" s="3">
        <v>10460</v>
      </c>
      <c r="G78" s="3">
        <v>12361</v>
      </c>
      <c r="H78" s="3">
        <v>11756</v>
      </c>
      <c r="I78" s="3">
        <v>12658</v>
      </c>
      <c r="J78" s="3">
        <v>12084</v>
      </c>
      <c r="K78" s="3">
        <v>12711</v>
      </c>
      <c r="L78" s="12">
        <v>75</v>
      </c>
      <c r="M78" s="13">
        <v>4325</v>
      </c>
      <c r="N78" s="13">
        <v>3168</v>
      </c>
      <c r="O78" s="13">
        <v>3063</v>
      </c>
      <c r="P78" s="13">
        <v>4219</v>
      </c>
      <c r="Q78" s="13">
        <v>6545</v>
      </c>
      <c r="R78" s="13">
        <v>6304</v>
      </c>
      <c r="S78" s="13">
        <v>6468</v>
      </c>
      <c r="T78" s="13">
        <v>6577</v>
      </c>
      <c r="U78" s="13">
        <v>6341</v>
      </c>
      <c r="V78" s="13">
        <v>6810</v>
      </c>
      <c r="W78" s="14">
        <v>75</v>
      </c>
      <c r="X78" s="15">
        <v>14836</v>
      </c>
      <c r="Y78" s="15">
        <v>15370</v>
      </c>
      <c r="Z78" s="15">
        <v>15046</v>
      </c>
      <c r="AA78" s="15">
        <v>14690</v>
      </c>
      <c r="AB78" s="15">
        <v>16060</v>
      </c>
      <c r="AC78" s="15">
        <v>15545</v>
      </c>
      <c r="AD78" s="15">
        <v>14311</v>
      </c>
      <c r="AE78" s="15">
        <v>15236</v>
      </c>
      <c r="AF78" s="15">
        <v>15488</v>
      </c>
      <c r="AG78" s="15">
        <v>15868</v>
      </c>
      <c r="AH78">
        <f t="shared" si="2"/>
        <v>14960</v>
      </c>
      <c r="AI78">
        <f t="shared" si="3"/>
        <v>15922</v>
      </c>
      <c r="AO78" s="52">
        <v>74</v>
      </c>
      <c r="AP78" s="52">
        <v>7429</v>
      </c>
      <c r="AQ78" s="52">
        <v>8776</v>
      </c>
      <c r="AR78" s="52">
        <v>16205</v>
      </c>
      <c r="AT78" s="72">
        <v>74</v>
      </c>
      <c r="AU78" s="72">
        <v>7957</v>
      </c>
      <c r="AV78" s="72">
        <v>9548</v>
      </c>
      <c r="AW78" s="72">
        <v>17505</v>
      </c>
    </row>
    <row r="79" spans="1:49">
      <c r="A79" s="2">
        <v>77</v>
      </c>
      <c r="B79" s="3">
        <v>8063</v>
      </c>
      <c r="C79" s="3">
        <v>8345</v>
      </c>
      <c r="D79" s="3">
        <v>8978</v>
      </c>
      <c r="E79" s="3">
        <v>9140</v>
      </c>
      <c r="F79" s="3">
        <v>10005</v>
      </c>
      <c r="G79" s="3">
        <v>9979</v>
      </c>
      <c r="H79" s="3">
        <v>11833</v>
      </c>
      <c r="I79" s="3">
        <v>11244</v>
      </c>
      <c r="J79" s="3">
        <v>12154</v>
      </c>
      <c r="K79" s="3">
        <v>11583</v>
      </c>
      <c r="L79" s="12">
        <v>76</v>
      </c>
      <c r="M79" s="13">
        <v>5221</v>
      </c>
      <c r="N79" s="13">
        <v>4124</v>
      </c>
      <c r="O79" s="13">
        <v>3028</v>
      </c>
      <c r="P79" s="13">
        <v>2924</v>
      </c>
      <c r="Q79" s="13">
        <v>4060</v>
      </c>
      <c r="R79" s="13">
        <v>6232</v>
      </c>
      <c r="S79" s="13">
        <v>6035</v>
      </c>
      <c r="T79" s="13">
        <v>6194</v>
      </c>
      <c r="U79" s="13">
        <v>6277</v>
      </c>
      <c r="V79" s="13">
        <v>6092</v>
      </c>
      <c r="W79" s="14">
        <v>76</v>
      </c>
      <c r="X79" s="15">
        <v>15177</v>
      </c>
      <c r="Y79" s="15">
        <v>14509</v>
      </c>
      <c r="Z79" s="15">
        <v>15003</v>
      </c>
      <c r="AA79" s="15">
        <v>14676</v>
      </c>
      <c r="AB79" s="15">
        <v>14307</v>
      </c>
      <c r="AC79" s="15">
        <v>15655</v>
      </c>
      <c r="AD79" s="15">
        <v>15206</v>
      </c>
      <c r="AE79" s="15">
        <v>13981</v>
      </c>
      <c r="AF79" s="15">
        <v>14880</v>
      </c>
      <c r="AG79" s="15">
        <v>15146</v>
      </c>
      <c r="AH79">
        <f t="shared" si="2"/>
        <v>15394</v>
      </c>
      <c r="AI79">
        <f t="shared" si="3"/>
        <v>14658</v>
      </c>
      <c r="AO79" s="52">
        <v>75</v>
      </c>
      <c r="AP79" s="52">
        <v>6660</v>
      </c>
      <c r="AQ79" s="52">
        <v>8300</v>
      </c>
      <c r="AR79" s="52">
        <v>14960</v>
      </c>
      <c r="AT79" s="72">
        <v>75</v>
      </c>
      <c r="AU79" s="72">
        <v>7256</v>
      </c>
      <c r="AV79" s="72">
        <v>8666</v>
      </c>
      <c r="AW79" s="72">
        <v>15922</v>
      </c>
    </row>
    <row r="80" spans="1:49">
      <c r="A80" s="2">
        <v>78</v>
      </c>
      <c r="B80" s="3">
        <v>7039</v>
      </c>
      <c r="C80" s="3">
        <v>7599</v>
      </c>
      <c r="D80" s="3">
        <v>7870</v>
      </c>
      <c r="E80" s="3">
        <v>8497</v>
      </c>
      <c r="F80" s="3">
        <v>8618</v>
      </c>
      <c r="G80" s="3">
        <v>9494</v>
      </c>
      <c r="H80" s="3">
        <v>9498</v>
      </c>
      <c r="I80" s="3">
        <v>11298</v>
      </c>
      <c r="J80" s="3">
        <v>10733</v>
      </c>
      <c r="K80" s="3">
        <v>11621</v>
      </c>
      <c r="L80" s="12">
        <v>77</v>
      </c>
      <c r="M80" s="13">
        <v>5093</v>
      </c>
      <c r="N80" s="13">
        <v>4943</v>
      </c>
      <c r="O80" s="13">
        <v>3902</v>
      </c>
      <c r="P80" s="13">
        <v>2871</v>
      </c>
      <c r="Q80" s="13">
        <v>2794</v>
      </c>
      <c r="R80" s="13">
        <v>3850</v>
      </c>
      <c r="S80" s="13">
        <v>5923</v>
      </c>
      <c r="T80" s="13">
        <v>5732</v>
      </c>
      <c r="U80" s="13">
        <v>5910</v>
      </c>
      <c r="V80" s="13">
        <v>5986</v>
      </c>
      <c r="W80" s="14">
        <v>77</v>
      </c>
      <c r="X80" s="15">
        <v>13793</v>
      </c>
      <c r="Y80" s="15">
        <v>14813</v>
      </c>
      <c r="Z80" s="15">
        <v>14088</v>
      </c>
      <c r="AA80" s="15">
        <v>14570</v>
      </c>
      <c r="AB80" s="15">
        <v>14304</v>
      </c>
      <c r="AC80" s="15">
        <v>13880</v>
      </c>
      <c r="AD80" s="15">
        <v>15227</v>
      </c>
      <c r="AE80" s="15">
        <v>14811</v>
      </c>
      <c r="AF80" s="15">
        <v>13601</v>
      </c>
      <c r="AG80" s="15">
        <v>14524</v>
      </c>
      <c r="AH80">
        <f t="shared" si="2"/>
        <v>14653</v>
      </c>
      <c r="AI80">
        <f t="shared" si="3"/>
        <v>15077</v>
      </c>
      <c r="AO80" s="52">
        <v>76</v>
      </c>
      <c r="AP80" s="52">
        <v>6760</v>
      </c>
      <c r="AQ80" s="52">
        <v>8634</v>
      </c>
      <c r="AR80" s="52">
        <v>15394</v>
      </c>
      <c r="AT80" s="72">
        <v>76</v>
      </c>
      <c r="AU80" s="72">
        <v>6474</v>
      </c>
      <c r="AV80" s="72">
        <v>8184</v>
      </c>
      <c r="AW80" s="72">
        <v>14658</v>
      </c>
    </row>
    <row r="81" spans="1:49">
      <c r="A81" s="2">
        <v>79</v>
      </c>
      <c r="B81" s="3">
        <v>6874</v>
      </c>
      <c r="C81" s="3">
        <v>6599</v>
      </c>
      <c r="D81" s="3">
        <v>7056</v>
      </c>
      <c r="E81" s="3">
        <v>7392</v>
      </c>
      <c r="F81" s="3">
        <v>7964</v>
      </c>
      <c r="G81" s="3">
        <v>8141</v>
      </c>
      <c r="H81" s="3">
        <v>8945</v>
      </c>
      <c r="I81" s="3">
        <v>8974</v>
      </c>
      <c r="J81" s="3">
        <v>10730</v>
      </c>
      <c r="K81" s="3">
        <v>10204</v>
      </c>
      <c r="L81" s="12">
        <v>78</v>
      </c>
      <c r="M81" s="13">
        <v>4574</v>
      </c>
      <c r="N81" s="13">
        <v>4791</v>
      </c>
      <c r="O81" s="13">
        <v>4657</v>
      </c>
      <c r="P81" s="13">
        <v>3659</v>
      </c>
      <c r="Q81" s="13">
        <v>2694</v>
      </c>
      <c r="R81" s="13">
        <v>2661</v>
      </c>
      <c r="S81" s="13">
        <v>3623</v>
      </c>
      <c r="T81" s="13">
        <v>5554</v>
      </c>
      <c r="U81" s="13">
        <v>5440</v>
      </c>
      <c r="V81" s="13">
        <v>5591</v>
      </c>
      <c r="W81" s="14">
        <v>78</v>
      </c>
      <c r="X81" s="15">
        <v>13543</v>
      </c>
      <c r="Y81" s="15">
        <v>13388</v>
      </c>
      <c r="Z81" s="15">
        <v>14298</v>
      </c>
      <c r="AA81" s="15">
        <v>13628</v>
      </c>
      <c r="AB81" s="15">
        <v>14144</v>
      </c>
      <c r="AC81" s="15">
        <v>13860</v>
      </c>
      <c r="AD81" s="15">
        <v>13476</v>
      </c>
      <c r="AE81" s="15">
        <v>14795</v>
      </c>
      <c r="AF81" s="15">
        <v>14336</v>
      </c>
      <c r="AG81" s="15">
        <v>13145</v>
      </c>
      <c r="AH81">
        <f t="shared" si="2"/>
        <v>14039</v>
      </c>
      <c r="AI81">
        <f t="shared" si="3"/>
        <v>14288</v>
      </c>
      <c r="AO81" s="52">
        <v>77</v>
      </c>
      <c r="AP81" s="52">
        <v>6517</v>
      </c>
      <c r="AQ81" s="52">
        <v>8136</v>
      </c>
      <c r="AR81" s="52">
        <v>14653</v>
      </c>
      <c r="AT81" s="72">
        <v>77</v>
      </c>
      <c r="AU81" s="72">
        <v>6576</v>
      </c>
      <c r="AV81" s="72">
        <v>8501</v>
      </c>
      <c r="AW81" s="72">
        <v>15077</v>
      </c>
    </row>
    <row r="82" spans="1:49">
      <c r="A82" s="2">
        <v>80</v>
      </c>
      <c r="B82" s="3">
        <v>5782</v>
      </c>
      <c r="C82" s="3">
        <v>6390</v>
      </c>
      <c r="D82" s="3">
        <v>6092</v>
      </c>
      <c r="E82" s="3">
        <v>6572</v>
      </c>
      <c r="F82" s="3">
        <v>6856</v>
      </c>
      <c r="G82" s="3">
        <v>7434</v>
      </c>
      <c r="H82" s="3">
        <v>7603</v>
      </c>
      <c r="I82" s="3">
        <v>8391</v>
      </c>
      <c r="J82" s="3">
        <v>8501</v>
      </c>
      <c r="K82" s="3">
        <v>10152</v>
      </c>
      <c r="L82" s="12">
        <v>79</v>
      </c>
      <c r="M82" s="13">
        <v>4462</v>
      </c>
      <c r="N82" s="13">
        <v>4300</v>
      </c>
      <c r="O82" s="13">
        <v>4498</v>
      </c>
      <c r="P82" s="13">
        <v>4384</v>
      </c>
      <c r="Q82" s="13">
        <v>3445</v>
      </c>
      <c r="R82" s="13">
        <v>2527</v>
      </c>
      <c r="S82" s="13">
        <v>2501</v>
      </c>
      <c r="T82" s="13">
        <v>3418</v>
      </c>
      <c r="U82" s="13">
        <v>5229</v>
      </c>
      <c r="V82" s="13">
        <v>5086</v>
      </c>
      <c r="W82" s="14">
        <v>79</v>
      </c>
      <c r="X82" s="15">
        <v>12882</v>
      </c>
      <c r="Y82" s="15">
        <v>13052</v>
      </c>
      <c r="Z82" s="15">
        <v>12907</v>
      </c>
      <c r="AA82" s="15">
        <v>13775</v>
      </c>
      <c r="AB82" s="15">
        <v>13171</v>
      </c>
      <c r="AC82" s="15">
        <v>13707</v>
      </c>
      <c r="AD82" s="15">
        <v>13412</v>
      </c>
      <c r="AE82" s="15">
        <v>12995</v>
      </c>
      <c r="AF82" s="15">
        <v>14321</v>
      </c>
      <c r="AG82" s="15">
        <v>13886</v>
      </c>
      <c r="AH82">
        <f t="shared" si="2"/>
        <v>12629</v>
      </c>
      <c r="AI82">
        <f t="shared" si="3"/>
        <v>13611</v>
      </c>
      <c r="AO82" s="52">
        <v>78</v>
      </c>
      <c r="AP82" s="52">
        <v>6015</v>
      </c>
      <c r="AQ82" s="52">
        <v>8024</v>
      </c>
      <c r="AR82" s="52">
        <v>14039</v>
      </c>
      <c r="AT82" s="72">
        <v>78</v>
      </c>
      <c r="AU82" s="72">
        <v>6301</v>
      </c>
      <c r="AV82" s="72">
        <v>7987</v>
      </c>
      <c r="AW82" s="72">
        <v>14288</v>
      </c>
    </row>
    <row r="83" spans="1:49">
      <c r="A83" s="2">
        <v>81</v>
      </c>
      <c r="B83" s="3">
        <v>5166</v>
      </c>
      <c r="C83" s="3">
        <v>5314</v>
      </c>
      <c r="D83" s="3">
        <v>5814</v>
      </c>
      <c r="E83" s="3">
        <v>5626</v>
      </c>
      <c r="F83" s="3">
        <v>6060</v>
      </c>
      <c r="G83" s="3">
        <v>6343</v>
      </c>
      <c r="H83" s="3">
        <v>6921</v>
      </c>
      <c r="I83" s="3">
        <v>7062</v>
      </c>
      <c r="J83" s="3">
        <v>7825</v>
      </c>
      <c r="K83" s="3">
        <v>7940</v>
      </c>
      <c r="L83" s="12">
        <v>80</v>
      </c>
      <c r="M83" s="13">
        <v>3915</v>
      </c>
      <c r="N83" s="13">
        <v>4155</v>
      </c>
      <c r="O83" s="13">
        <v>3985</v>
      </c>
      <c r="P83" s="13">
        <v>4177</v>
      </c>
      <c r="Q83" s="13">
        <v>4075</v>
      </c>
      <c r="R83" s="13">
        <v>3204</v>
      </c>
      <c r="S83" s="13">
        <v>2358</v>
      </c>
      <c r="T83" s="13">
        <v>2316</v>
      </c>
      <c r="U83" s="13">
        <v>3206</v>
      </c>
      <c r="V83" s="13">
        <v>4897</v>
      </c>
      <c r="W83" s="14">
        <v>80</v>
      </c>
      <c r="X83" s="15">
        <v>12260</v>
      </c>
      <c r="Y83" s="15">
        <v>12379</v>
      </c>
      <c r="Z83" s="15">
        <v>12457</v>
      </c>
      <c r="AA83" s="15">
        <v>12364</v>
      </c>
      <c r="AB83" s="15">
        <v>13212</v>
      </c>
      <c r="AC83" s="15">
        <v>12695</v>
      </c>
      <c r="AD83" s="15">
        <v>13185</v>
      </c>
      <c r="AE83" s="15">
        <v>12913</v>
      </c>
      <c r="AF83" s="15">
        <v>12504</v>
      </c>
      <c r="AG83" s="15">
        <v>13736</v>
      </c>
      <c r="AH83">
        <f t="shared" si="2"/>
        <v>13257</v>
      </c>
      <c r="AI83">
        <f t="shared" si="3"/>
        <v>12125</v>
      </c>
      <c r="AO83" s="52">
        <v>79</v>
      </c>
      <c r="AP83" s="52">
        <v>5314</v>
      </c>
      <c r="AQ83" s="52">
        <v>7315</v>
      </c>
      <c r="AR83" s="52">
        <v>12629</v>
      </c>
      <c r="AT83" s="72">
        <v>79</v>
      </c>
      <c r="AU83" s="72">
        <v>5760</v>
      </c>
      <c r="AV83" s="72">
        <v>7851</v>
      </c>
      <c r="AW83" s="72">
        <v>13611</v>
      </c>
    </row>
    <row r="84" spans="1:49">
      <c r="A84" s="2">
        <v>82</v>
      </c>
      <c r="B84" s="3">
        <v>4548</v>
      </c>
      <c r="C84" s="3">
        <v>4686</v>
      </c>
      <c r="D84" s="3">
        <v>4850</v>
      </c>
      <c r="E84" s="3">
        <v>5307</v>
      </c>
      <c r="F84" s="3">
        <v>5140</v>
      </c>
      <c r="G84" s="3">
        <v>5509</v>
      </c>
      <c r="H84" s="3">
        <v>5845</v>
      </c>
      <c r="I84" s="3">
        <v>6360</v>
      </c>
      <c r="J84" s="3">
        <v>6577</v>
      </c>
      <c r="K84" s="3">
        <v>7274</v>
      </c>
      <c r="L84" s="12">
        <v>81</v>
      </c>
      <c r="M84" s="13">
        <v>3625</v>
      </c>
      <c r="N84" s="13">
        <v>3590</v>
      </c>
      <c r="O84" s="13">
        <v>3825</v>
      </c>
      <c r="P84" s="13">
        <v>3678</v>
      </c>
      <c r="Q84" s="13">
        <v>3861</v>
      </c>
      <c r="R84" s="13">
        <v>3750</v>
      </c>
      <c r="S84" s="13">
        <v>2961</v>
      </c>
      <c r="T84" s="13">
        <v>2190</v>
      </c>
      <c r="U84" s="13">
        <v>2150</v>
      </c>
      <c r="V84" s="13">
        <v>2955</v>
      </c>
      <c r="W84" s="14">
        <v>81</v>
      </c>
      <c r="X84" s="15">
        <v>11779</v>
      </c>
      <c r="Y84" s="15">
        <v>11731</v>
      </c>
      <c r="Z84" s="15">
        <v>11722</v>
      </c>
      <c r="AA84" s="15">
        <v>11861</v>
      </c>
      <c r="AB84" s="15">
        <v>11793</v>
      </c>
      <c r="AC84" s="15">
        <v>12633</v>
      </c>
      <c r="AD84" s="15">
        <v>12140</v>
      </c>
      <c r="AE84" s="15">
        <v>12601</v>
      </c>
      <c r="AF84" s="15">
        <v>12362</v>
      </c>
      <c r="AG84" s="15">
        <v>11938</v>
      </c>
      <c r="AH84">
        <f t="shared" si="2"/>
        <v>13040</v>
      </c>
      <c r="AI84">
        <f t="shared" si="3"/>
        <v>12694</v>
      </c>
      <c r="AO84" s="52">
        <v>80</v>
      </c>
      <c r="AP84" s="52">
        <v>5541</v>
      </c>
      <c r="AQ84" s="52">
        <v>7716</v>
      </c>
      <c r="AR84" s="52">
        <v>13257</v>
      </c>
      <c r="AT84" s="72">
        <v>80</v>
      </c>
      <c r="AU84" s="72">
        <v>5038</v>
      </c>
      <c r="AV84" s="72">
        <v>7087</v>
      </c>
      <c r="AW84" s="72">
        <v>12125</v>
      </c>
    </row>
    <row r="85" spans="1:49">
      <c r="A85" s="2">
        <v>83</v>
      </c>
      <c r="B85" s="3">
        <v>3933</v>
      </c>
      <c r="C85" s="3">
        <v>4107</v>
      </c>
      <c r="D85" s="3">
        <v>4194</v>
      </c>
      <c r="E85" s="3">
        <v>4387</v>
      </c>
      <c r="F85" s="3">
        <v>4799</v>
      </c>
      <c r="G85" s="3">
        <v>4612</v>
      </c>
      <c r="H85" s="3">
        <v>5043</v>
      </c>
      <c r="I85" s="3">
        <v>5326</v>
      </c>
      <c r="J85" s="3">
        <v>5826</v>
      </c>
      <c r="K85" s="3">
        <v>6016</v>
      </c>
      <c r="L85" s="12">
        <v>82</v>
      </c>
      <c r="M85" s="13">
        <v>2715</v>
      </c>
      <c r="N85" s="13">
        <v>3342</v>
      </c>
      <c r="O85" s="13">
        <v>3302</v>
      </c>
      <c r="P85" s="13">
        <v>3516</v>
      </c>
      <c r="Q85" s="13">
        <v>3362</v>
      </c>
      <c r="R85" s="13">
        <v>3565</v>
      </c>
      <c r="S85" s="13">
        <v>3422</v>
      </c>
      <c r="T85" s="13">
        <v>2711</v>
      </c>
      <c r="U85" s="13">
        <v>1999</v>
      </c>
      <c r="V85" s="13">
        <v>1969</v>
      </c>
      <c r="W85" s="14">
        <v>82</v>
      </c>
      <c r="X85" s="15">
        <v>7190</v>
      </c>
      <c r="Y85" s="15">
        <v>11131</v>
      </c>
      <c r="Z85" s="15">
        <v>11048</v>
      </c>
      <c r="AA85" s="15">
        <v>11139</v>
      </c>
      <c r="AB85" s="15">
        <v>11190</v>
      </c>
      <c r="AC85" s="15">
        <v>11111</v>
      </c>
      <c r="AD85" s="15">
        <v>11936</v>
      </c>
      <c r="AE85" s="15">
        <v>11572</v>
      </c>
      <c r="AF85" s="15">
        <v>12088</v>
      </c>
      <c r="AG85" s="15">
        <v>11781</v>
      </c>
      <c r="AH85">
        <f t="shared" si="2"/>
        <v>11263</v>
      </c>
      <c r="AI85">
        <f t="shared" si="3"/>
        <v>12461</v>
      </c>
      <c r="AO85" s="52">
        <v>81</v>
      </c>
      <c r="AP85" s="52">
        <v>5329</v>
      </c>
      <c r="AQ85" s="52">
        <v>7711</v>
      </c>
      <c r="AR85" s="52">
        <v>13040</v>
      </c>
      <c r="AT85" s="72">
        <v>81</v>
      </c>
      <c r="AU85" s="72">
        <v>5208</v>
      </c>
      <c r="AV85" s="72">
        <v>7486</v>
      </c>
      <c r="AW85" s="72">
        <v>12694</v>
      </c>
    </row>
    <row r="86" spans="1:49">
      <c r="A86" s="2">
        <v>84</v>
      </c>
      <c r="B86" s="3">
        <v>3313</v>
      </c>
      <c r="C86" s="3">
        <v>3481</v>
      </c>
      <c r="D86" s="3">
        <v>3607</v>
      </c>
      <c r="E86" s="3">
        <v>3759</v>
      </c>
      <c r="F86" s="3">
        <v>3948</v>
      </c>
      <c r="G86" s="3">
        <v>4298</v>
      </c>
      <c r="H86" s="3">
        <v>4148</v>
      </c>
      <c r="I86" s="3">
        <v>4575</v>
      </c>
      <c r="J86" s="3">
        <v>4787</v>
      </c>
      <c r="K86" s="3">
        <v>5300</v>
      </c>
      <c r="L86" s="12">
        <v>83</v>
      </c>
      <c r="M86" s="13">
        <v>2412</v>
      </c>
      <c r="N86" s="13">
        <v>2462</v>
      </c>
      <c r="O86" s="13">
        <v>2997</v>
      </c>
      <c r="P86" s="13">
        <v>3013</v>
      </c>
      <c r="Q86" s="13">
        <v>3203</v>
      </c>
      <c r="R86" s="13">
        <v>3073</v>
      </c>
      <c r="S86" s="13">
        <v>3237</v>
      </c>
      <c r="T86" s="13">
        <v>3083</v>
      </c>
      <c r="U86" s="13">
        <v>2457</v>
      </c>
      <c r="V86" s="13">
        <v>1850</v>
      </c>
      <c r="W86" s="14">
        <v>83</v>
      </c>
      <c r="X86" s="15">
        <v>4866</v>
      </c>
      <c r="Y86" s="15">
        <v>6804</v>
      </c>
      <c r="Z86" s="15">
        <v>10329</v>
      </c>
      <c r="AA86" s="15">
        <v>10410</v>
      </c>
      <c r="AB86" s="15">
        <v>10515</v>
      </c>
      <c r="AC86" s="15">
        <v>10518</v>
      </c>
      <c r="AD86" s="15">
        <v>10376</v>
      </c>
      <c r="AE86" s="15">
        <v>11170</v>
      </c>
      <c r="AF86" s="15">
        <v>10848</v>
      </c>
      <c r="AG86" s="15">
        <v>11321</v>
      </c>
      <c r="AH86">
        <f t="shared" si="2"/>
        <v>11076</v>
      </c>
      <c r="AI86">
        <f t="shared" si="3"/>
        <v>10657</v>
      </c>
      <c r="AO86" s="52">
        <v>82</v>
      </c>
      <c r="AP86" s="52">
        <v>4574</v>
      </c>
      <c r="AQ86" s="52">
        <v>6689</v>
      </c>
      <c r="AR86" s="52">
        <v>11263</v>
      </c>
      <c r="AT86" s="72">
        <v>82</v>
      </c>
      <c r="AU86" s="72">
        <v>5009</v>
      </c>
      <c r="AV86" s="72">
        <v>7452</v>
      </c>
      <c r="AW86" s="72">
        <v>12461</v>
      </c>
    </row>
    <row r="87" spans="1:49">
      <c r="A87" s="2" t="s">
        <v>7</v>
      </c>
      <c r="B87" s="3">
        <v>12448</v>
      </c>
      <c r="C87" s="3">
        <v>13083</v>
      </c>
      <c r="D87" s="3">
        <v>13499</v>
      </c>
      <c r="E87" s="3">
        <v>14258</v>
      </c>
      <c r="F87" s="3">
        <v>14957</v>
      </c>
      <c r="G87" s="3">
        <v>15789</v>
      </c>
      <c r="H87" s="3">
        <v>17086</v>
      </c>
      <c r="I87" s="3">
        <v>17989</v>
      </c>
      <c r="J87" s="3">
        <v>19319</v>
      </c>
      <c r="K87" s="3">
        <v>20737</v>
      </c>
      <c r="L87" s="12">
        <v>84</v>
      </c>
      <c r="M87" s="13">
        <v>1892</v>
      </c>
      <c r="N87" s="13">
        <v>2129</v>
      </c>
      <c r="O87" s="13">
        <v>2198</v>
      </c>
      <c r="P87" s="13">
        <v>2696</v>
      </c>
      <c r="Q87" s="13">
        <v>2693</v>
      </c>
      <c r="R87" s="13">
        <v>2912</v>
      </c>
      <c r="S87" s="13">
        <v>2748</v>
      </c>
      <c r="T87" s="13">
        <v>2877</v>
      </c>
      <c r="U87" s="13">
        <v>2802</v>
      </c>
      <c r="V87" s="13">
        <v>2235</v>
      </c>
      <c r="W87" s="14">
        <v>84</v>
      </c>
      <c r="X87" s="15">
        <v>4616</v>
      </c>
      <c r="Y87" s="15">
        <v>4568</v>
      </c>
      <c r="Z87" s="15">
        <v>6288</v>
      </c>
      <c r="AA87" s="15">
        <v>9581</v>
      </c>
      <c r="AB87" s="15">
        <v>9735</v>
      </c>
      <c r="AC87" s="15">
        <v>9767</v>
      </c>
      <c r="AD87" s="15">
        <v>9814</v>
      </c>
      <c r="AE87" s="15">
        <v>9714</v>
      </c>
      <c r="AF87" s="15">
        <v>10383</v>
      </c>
      <c r="AG87" s="15">
        <v>10099</v>
      </c>
      <c r="AH87">
        <f t="shared" si="2"/>
        <v>10545</v>
      </c>
      <c r="AI87">
        <f t="shared" si="3"/>
        <v>10371</v>
      </c>
      <c r="AO87" s="52">
        <v>83</v>
      </c>
      <c r="AP87" s="52">
        <v>4286</v>
      </c>
      <c r="AQ87" s="52">
        <v>6790</v>
      </c>
      <c r="AR87" s="52">
        <v>11076</v>
      </c>
      <c r="AT87" s="72">
        <v>83</v>
      </c>
      <c r="AU87" s="72">
        <v>4262</v>
      </c>
      <c r="AV87" s="72">
        <v>6395</v>
      </c>
      <c r="AW87" s="72">
        <v>10657</v>
      </c>
    </row>
    <row r="88" spans="1:49">
      <c r="A88" s="2" t="s">
        <v>8</v>
      </c>
      <c r="B88" s="3">
        <v>1412025</v>
      </c>
      <c r="C88" s="3">
        <v>1413931</v>
      </c>
      <c r="D88" s="3">
        <v>1414381</v>
      </c>
      <c r="E88" s="3">
        <v>1415731</v>
      </c>
      <c r="F88" s="3">
        <v>1415964</v>
      </c>
      <c r="G88" s="3">
        <v>1417003</v>
      </c>
      <c r="H88" s="3">
        <v>1417881</v>
      </c>
      <c r="I88" s="3">
        <v>1420277</v>
      </c>
      <c r="J88" s="3">
        <v>1422531</v>
      </c>
      <c r="K88" s="3">
        <v>1426238</v>
      </c>
      <c r="L88" s="12">
        <v>85</v>
      </c>
      <c r="M88" s="13">
        <v>1594</v>
      </c>
      <c r="N88" s="13">
        <v>1675</v>
      </c>
      <c r="O88" s="13">
        <v>1876</v>
      </c>
      <c r="P88" s="13">
        <v>1943</v>
      </c>
      <c r="Q88" s="13">
        <v>2402</v>
      </c>
      <c r="R88" s="13">
        <v>2377</v>
      </c>
      <c r="S88" s="13">
        <v>2588</v>
      </c>
      <c r="T88" s="13">
        <v>2451</v>
      </c>
      <c r="U88" s="13">
        <v>2551</v>
      </c>
      <c r="V88" s="13">
        <v>2531</v>
      </c>
      <c r="W88" s="14">
        <v>85</v>
      </c>
      <c r="X88" s="15">
        <v>5615</v>
      </c>
      <c r="Y88" s="15">
        <v>4263</v>
      </c>
      <c r="Z88" s="15">
        <v>4181</v>
      </c>
      <c r="AA88" s="15">
        <v>5792</v>
      </c>
      <c r="AB88" s="15">
        <v>8850</v>
      </c>
      <c r="AC88" s="15">
        <v>8950</v>
      </c>
      <c r="AD88" s="15">
        <v>9004</v>
      </c>
      <c r="AE88" s="15">
        <v>9069</v>
      </c>
      <c r="AF88" s="15">
        <v>9062</v>
      </c>
      <c r="AG88" s="15">
        <v>9630</v>
      </c>
      <c r="AH88">
        <f t="shared" si="2"/>
        <v>9329</v>
      </c>
      <c r="AI88">
        <f t="shared" si="3"/>
        <v>9799</v>
      </c>
      <c r="AO88" s="52">
        <v>84</v>
      </c>
      <c r="AP88" s="52">
        <v>3939</v>
      </c>
      <c r="AQ88" s="52">
        <v>6606</v>
      </c>
      <c r="AR88" s="52">
        <v>10545</v>
      </c>
      <c r="AT88" s="72">
        <v>84</v>
      </c>
      <c r="AU88" s="72">
        <v>3940</v>
      </c>
      <c r="AV88" s="72">
        <v>6431</v>
      </c>
      <c r="AW88" s="72">
        <v>10371</v>
      </c>
    </row>
    <row r="89" spans="1:49">
      <c r="L89" s="12">
        <v>86</v>
      </c>
      <c r="M89" s="13">
        <v>1274</v>
      </c>
      <c r="N89" s="13">
        <v>1389</v>
      </c>
      <c r="O89" s="13">
        <v>1463</v>
      </c>
      <c r="P89" s="13">
        <v>1621</v>
      </c>
      <c r="Q89" s="13">
        <v>1680</v>
      </c>
      <c r="R89" s="13">
        <v>2077</v>
      </c>
      <c r="S89" s="13">
        <v>2084</v>
      </c>
      <c r="T89" s="13">
        <v>2211</v>
      </c>
      <c r="U89" s="13">
        <v>2141</v>
      </c>
      <c r="V89" s="13">
        <v>2220</v>
      </c>
      <c r="W89" s="14">
        <v>86</v>
      </c>
      <c r="X89" s="15">
        <v>6351</v>
      </c>
      <c r="Y89" s="15">
        <v>5104</v>
      </c>
      <c r="Z89" s="15">
        <v>3886</v>
      </c>
      <c r="AA89" s="15">
        <v>3808</v>
      </c>
      <c r="AB89" s="15">
        <v>5260</v>
      </c>
      <c r="AC89" s="15">
        <v>8106</v>
      </c>
      <c r="AD89" s="15">
        <v>8163</v>
      </c>
      <c r="AE89" s="15">
        <v>8238</v>
      </c>
      <c r="AF89" s="15">
        <v>8358</v>
      </c>
      <c r="AG89" s="15">
        <v>8357</v>
      </c>
      <c r="AH89">
        <f t="shared" si="2"/>
        <v>8883</v>
      </c>
      <c r="AI89">
        <f t="shared" si="3"/>
        <v>8584</v>
      </c>
      <c r="AO89" s="52">
        <v>85</v>
      </c>
      <c r="AP89" s="52">
        <v>3369</v>
      </c>
      <c r="AQ89" s="52">
        <v>5960</v>
      </c>
      <c r="AR89" s="52">
        <v>9329</v>
      </c>
      <c r="AT89" s="72">
        <v>85</v>
      </c>
      <c r="AU89" s="72">
        <v>3557</v>
      </c>
      <c r="AV89" s="72">
        <v>6242</v>
      </c>
      <c r="AW89" s="72">
        <v>9799</v>
      </c>
    </row>
    <row r="90" spans="1:49">
      <c r="L90" s="12">
        <v>87</v>
      </c>
      <c r="M90" s="13">
        <v>949</v>
      </c>
      <c r="N90" s="13">
        <v>1098</v>
      </c>
      <c r="O90" s="13">
        <v>1196</v>
      </c>
      <c r="P90" s="13">
        <v>1273</v>
      </c>
      <c r="Q90" s="13">
        <v>1413</v>
      </c>
      <c r="R90" s="13">
        <v>1458</v>
      </c>
      <c r="S90" s="13">
        <v>1786</v>
      </c>
      <c r="T90" s="13">
        <v>1796</v>
      </c>
      <c r="U90" s="13">
        <v>1930</v>
      </c>
      <c r="V90" s="13">
        <v>1861</v>
      </c>
      <c r="W90" s="14">
        <v>87</v>
      </c>
      <c r="X90" s="15">
        <v>5774</v>
      </c>
      <c r="Y90" s="15">
        <v>5695</v>
      </c>
      <c r="Z90" s="15">
        <v>4533</v>
      </c>
      <c r="AA90" s="15">
        <v>3545</v>
      </c>
      <c r="AB90" s="15">
        <v>3448</v>
      </c>
      <c r="AC90" s="15">
        <v>4740</v>
      </c>
      <c r="AD90" s="15">
        <v>7248</v>
      </c>
      <c r="AE90" s="15">
        <v>7411</v>
      </c>
      <c r="AF90" s="15">
        <v>7390</v>
      </c>
      <c r="AG90" s="15">
        <v>7601</v>
      </c>
      <c r="AH90">
        <f t="shared" si="2"/>
        <v>7566</v>
      </c>
      <c r="AI90">
        <f t="shared" si="3"/>
        <v>8056</v>
      </c>
      <c r="AO90" s="52">
        <v>86</v>
      </c>
      <c r="AP90" s="52">
        <v>3116</v>
      </c>
      <c r="AQ90" s="52">
        <v>5767</v>
      </c>
      <c r="AR90" s="52">
        <v>8883</v>
      </c>
      <c r="AT90" s="72">
        <v>86</v>
      </c>
      <c r="AU90" s="72">
        <v>3015</v>
      </c>
      <c r="AV90" s="72">
        <v>5569</v>
      </c>
      <c r="AW90" s="72">
        <v>8584</v>
      </c>
    </row>
    <row r="91" spans="1:49">
      <c r="L91" s="12">
        <v>88</v>
      </c>
      <c r="M91" s="13">
        <v>748</v>
      </c>
      <c r="N91" s="13">
        <v>787</v>
      </c>
      <c r="O91" s="13">
        <v>924</v>
      </c>
      <c r="P91" s="13">
        <v>1008</v>
      </c>
      <c r="Q91" s="13">
        <v>1085</v>
      </c>
      <c r="R91" s="13">
        <v>1173</v>
      </c>
      <c r="S91" s="13">
        <v>1251</v>
      </c>
      <c r="T91" s="13">
        <v>1537</v>
      </c>
      <c r="U91" s="13">
        <v>1547</v>
      </c>
      <c r="V91" s="13">
        <v>1651</v>
      </c>
      <c r="W91" s="14">
        <v>88</v>
      </c>
      <c r="X91" s="15">
        <v>4808</v>
      </c>
      <c r="Y91" s="15">
        <v>5084</v>
      </c>
      <c r="Z91" s="15">
        <v>4976</v>
      </c>
      <c r="AA91" s="15">
        <v>4044</v>
      </c>
      <c r="AB91" s="15">
        <v>3175</v>
      </c>
      <c r="AC91" s="15">
        <v>3032</v>
      </c>
      <c r="AD91" s="15">
        <v>4263</v>
      </c>
      <c r="AE91" s="15">
        <v>6422</v>
      </c>
      <c r="AF91" s="15">
        <v>6526</v>
      </c>
      <c r="AG91" s="15">
        <v>6511</v>
      </c>
      <c r="AH91">
        <f t="shared" si="2"/>
        <v>6754</v>
      </c>
      <c r="AI91">
        <f t="shared" si="3"/>
        <v>6746</v>
      </c>
      <c r="AO91" s="52">
        <v>87</v>
      </c>
      <c r="AP91" s="52">
        <v>2511</v>
      </c>
      <c r="AQ91" s="52">
        <v>5055</v>
      </c>
      <c r="AR91" s="52">
        <v>7566</v>
      </c>
      <c r="AT91" s="72">
        <v>87</v>
      </c>
      <c r="AU91" s="72">
        <v>2753</v>
      </c>
      <c r="AV91" s="72">
        <v>5303</v>
      </c>
      <c r="AW91" s="72">
        <v>8056</v>
      </c>
    </row>
    <row r="92" spans="1:49">
      <c r="L92" s="12">
        <v>89</v>
      </c>
      <c r="M92" s="13">
        <v>649</v>
      </c>
      <c r="N92" s="13">
        <v>615</v>
      </c>
      <c r="O92" s="13">
        <v>653</v>
      </c>
      <c r="P92" s="13">
        <v>773</v>
      </c>
      <c r="Q92" s="13">
        <v>842</v>
      </c>
      <c r="R92" s="13">
        <v>873</v>
      </c>
      <c r="S92" s="13">
        <v>965</v>
      </c>
      <c r="T92" s="13">
        <v>1036</v>
      </c>
      <c r="U92" s="13">
        <v>1313</v>
      </c>
      <c r="V92" s="13">
        <v>1305</v>
      </c>
      <c r="W92" s="14">
        <v>89</v>
      </c>
      <c r="X92" s="15">
        <v>4393</v>
      </c>
      <c r="Y92" s="15">
        <v>4036</v>
      </c>
      <c r="Z92" s="15">
        <v>4231</v>
      </c>
      <c r="AA92" s="15">
        <v>4337</v>
      </c>
      <c r="AB92" s="15">
        <v>3554</v>
      </c>
      <c r="AC92" s="15">
        <v>2785</v>
      </c>
      <c r="AD92" s="15">
        <v>2666</v>
      </c>
      <c r="AE92" s="15">
        <v>3729</v>
      </c>
      <c r="AF92" s="15">
        <v>5679</v>
      </c>
      <c r="AG92" s="15">
        <v>5774</v>
      </c>
      <c r="AH92">
        <f t="shared" si="2"/>
        <v>5699</v>
      </c>
      <c r="AI92">
        <f t="shared" si="3"/>
        <v>5966</v>
      </c>
      <c r="AO92" s="52">
        <v>88</v>
      </c>
      <c r="AP92" s="52">
        <v>2242</v>
      </c>
      <c r="AQ92" s="52">
        <v>4512</v>
      </c>
      <c r="AR92" s="52">
        <v>6754</v>
      </c>
      <c r="AT92" s="72">
        <v>88</v>
      </c>
      <c r="AU92" s="72">
        <v>2181</v>
      </c>
      <c r="AV92" s="72">
        <v>4565</v>
      </c>
      <c r="AW92" s="72">
        <v>6746</v>
      </c>
    </row>
    <row r="93" spans="1:49">
      <c r="L93" s="12">
        <v>90</v>
      </c>
      <c r="M93" s="13">
        <v>465</v>
      </c>
      <c r="N93" s="13">
        <v>535</v>
      </c>
      <c r="O93" s="13">
        <v>518</v>
      </c>
      <c r="P93" s="13">
        <v>530</v>
      </c>
      <c r="Q93" s="13">
        <v>641</v>
      </c>
      <c r="R93" s="13">
        <v>672</v>
      </c>
      <c r="S93" s="13">
        <v>714</v>
      </c>
      <c r="T93" s="13">
        <v>782</v>
      </c>
      <c r="U93" s="13">
        <v>834</v>
      </c>
      <c r="V93" s="13">
        <v>1096</v>
      </c>
      <c r="W93" s="14">
        <v>90</v>
      </c>
      <c r="X93" s="15">
        <v>3410</v>
      </c>
      <c r="Y93" s="15">
        <v>3722</v>
      </c>
      <c r="Z93" s="15">
        <v>3381</v>
      </c>
      <c r="AA93" s="15">
        <v>3630</v>
      </c>
      <c r="AB93" s="15">
        <v>3679</v>
      </c>
      <c r="AC93" s="15">
        <v>3052</v>
      </c>
      <c r="AD93" s="15">
        <v>2367</v>
      </c>
      <c r="AE93" s="15">
        <v>2300</v>
      </c>
      <c r="AF93" s="15">
        <v>3199</v>
      </c>
      <c r="AG93" s="15">
        <v>4936</v>
      </c>
      <c r="AH93">
        <f t="shared" si="2"/>
        <v>5055</v>
      </c>
      <c r="AI93">
        <f t="shared" si="3"/>
        <v>4930</v>
      </c>
      <c r="AO93" s="52">
        <v>89</v>
      </c>
      <c r="AP93" s="52">
        <v>1818</v>
      </c>
      <c r="AQ93" s="52">
        <v>3881</v>
      </c>
      <c r="AR93" s="52">
        <v>5699</v>
      </c>
      <c r="AT93" s="72">
        <v>89</v>
      </c>
      <c r="AU93" s="72">
        <v>1915</v>
      </c>
      <c r="AV93" s="72">
        <v>4051</v>
      </c>
      <c r="AW93" s="72">
        <v>5966</v>
      </c>
    </row>
    <row r="94" spans="1:49">
      <c r="L94" s="12">
        <v>91</v>
      </c>
      <c r="M94" s="13">
        <v>346</v>
      </c>
      <c r="N94" s="13">
        <v>351</v>
      </c>
      <c r="O94" s="13">
        <v>433</v>
      </c>
      <c r="P94" s="13">
        <v>397</v>
      </c>
      <c r="Q94" s="13">
        <v>429</v>
      </c>
      <c r="R94" s="13">
        <v>527</v>
      </c>
      <c r="S94" s="13">
        <v>536</v>
      </c>
      <c r="T94" s="13">
        <v>556</v>
      </c>
      <c r="U94" s="13">
        <v>636</v>
      </c>
      <c r="V94" s="13">
        <v>664</v>
      </c>
      <c r="W94" s="14">
        <v>91</v>
      </c>
      <c r="X94" s="15">
        <v>3003</v>
      </c>
      <c r="Y94" s="15">
        <v>2796</v>
      </c>
      <c r="Z94" s="15">
        <v>3073</v>
      </c>
      <c r="AA94" s="15">
        <v>2826</v>
      </c>
      <c r="AB94" s="15">
        <v>3037</v>
      </c>
      <c r="AC94" s="15">
        <v>3127</v>
      </c>
      <c r="AD94" s="15">
        <v>2562</v>
      </c>
      <c r="AE94" s="15">
        <v>1995</v>
      </c>
      <c r="AF94" s="15">
        <v>1959</v>
      </c>
      <c r="AG94" s="15">
        <v>2674</v>
      </c>
      <c r="AH94">
        <f t="shared" si="2"/>
        <v>4230</v>
      </c>
      <c r="AI94">
        <f t="shared" si="3"/>
        <v>4240</v>
      </c>
      <c r="AO94" s="52">
        <v>90</v>
      </c>
      <c r="AP94" s="52">
        <v>1564</v>
      </c>
      <c r="AQ94" s="52">
        <v>3491</v>
      </c>
      <c r="AR94" s="52">
        <v>5055</v>
      </c>
      <c r="AT94" s="72">
        <v>90</v>
      </c>
      <c r="AU94" s="72">
        <v>1518</v>
      </c>
      <c r="AV94" s="72">
        <v>3412</v>
      </c>
      <c r="AW94" s="72">
        <v>4930</v>
      </c>
    </row>
    <row r="95" spans="1:49">
      <c r="L95" s="12">
        <v>92</v>
      </c>
      <c r="M95" s="13">
        <v>229</v>
      </c>
      <c r="N95" s="13">
        <v>273</v>
      </c>
      <c r="O95" s="13">
        <v>263</v>
      </c>
      <c r="P95" s="13">
        <v>316</v>
      </c>
      <c r="Q95" s="13">
        <v>300</v>
      </c>
      <c r="R95" s="13">
        <v>337</v>
      </c>
      <c r="S95" s="13">
        <v>389</v>
      </c>
      <c r="T95" s="13">
        <v>420</v>
      </c>
      <c r="U95" s="13">
        <v>416</v>
      </c>
      <c r="V95" s="13">
        <v>504</v>
      </c>
      <c r="W95" s="14">
        <v>92</v>
      </c>
      <c r="X95" s="15">
        <v>1979</v>
      </c>
      <c r="Y95" s="15">
        <v>2454</v>
      </c>
      <c r="Z95" s="15">
        <v>2262</v>
      </c>
      <c r="AA95" s="15">
        <v>2534</v>
      </c>
      <c r="AB95" s="15">
        <v>2322</v>
      </c>
      <c r="AC95" s="15">
        <v>2507</v>
      </c>
      <c r="AD95" s="15">
        <v>2606</v>
      </c>
      <c r="AE95" s="15">
        <v>2103</v>
      </c>
      <c r="AF95" s="15">
        <v>1649</v>
      </c>
      <c r="AG95" s="15">
        <v>1594</v>
      </c>
      <c r="AH95">
        <f t="shared" si="2"/>
        <v>2245</v>
      </c>
      <c r="AI95">
        <f t="shared" si="3"/>
        <v>3474</v>
      </c>
      <c r="AO95" s="52">
        <v>91</v>
      </c>
      <c r="AP95" s="52">
        <v>1200</v>
      </c>
      <c r="AQ95" s="52">
        <v>3030</v>
      </c>
      <c r="AR95" s="52">
        <v>4230</v>
      </c>
      <c r="AT95" s="72">
        <v>91</v>
      </c>
      <c r="AU95" s="72">
        <v>1255</v>
      </c>
      <c r="AV95" s="72">
        <v>2985</v>
      </c>
      <c r="AW95" s="72">
        <v>4240</v>
      </c>
    </row>
    <row r="96" spans="1:49">
      <c r="L96" s="12">
        <v>93</v>
      </c>
      <c r="M96" s="13">
        <v>160</v>
      </c>
      <c r="N96" s="13">
        <v>180</v>
      </c>
      <c r="O96" s="13">
        <v>205</v>
      </c>
      <c r="P96" s="13">
        <v>202</v>
      </c>
      <c r="Q96" s="13">
        <v>251</v>
      </c>
      <c r="R96" s="13">
        <v>221</v>
      </c>
      <c r="S96" s="13">
        <v>260</v>
      </c>
      <c r="T96" s="13">
        <v>307</v>
      </c>
      <c r="U96" s="13">
        <v>325</v>
      </c>
      <c r="V96" s="13">
        <v>297</v>
      </c>
      <c r="W96" s="14">
        <v>93</v>
      </c>
      <c r="X96" s="15">
        <v>1536</v>
      </c>
      <c r="Y96" s="15">
        <v>1619</v>
      </c>
      <c r="Z96" s="15">
        <v>1953</v>
      </c>
      <c r="AA96" s="15">
        <v>1799</v>
      </c>
      <c r="AB96" s="15">
        <v>2025</v>
      </c>
      <c r="AC96" s="15">
        <v>1852</v>
      </c>
      <c r="AD96" s="15">
        <v>2028</v>
      </c>
      <c r="AE96" s="15">
        <v>2102</v>
      </c>
      <c r="AF96" s="15">
        <v>1705</v>
      </c>
      <c r="AG96" s="15">
        <v>1304</v>
      </c>
      <c r="AH96">
        <f t="shared" si="2"/>
        <v>1280</v>
      </c>
      <c r="AI96">
        <f t="shared" si="3"/>
        <v>1817</v>
      </c>
      <c r="AO96" s="52">
        <v>92</v>
      </c>
      <c r="AP96" s="52">
        <v>649</v>
      </c>
      <c r="AQ96" s="52">
        <v>1596</v>
      </c>
      <c r="AR96" s="52">
        <v>2245</v>
      </c>
      <c r="AT96" s="72">
        <v>92</v>
      </c>
      <c r="AU96" s="72">
        <v>951</v>
      </c>
      <c r="AV96" s="72">
        <v>2523</v>
      </c>
      <c r="AW96" s="72">
        <v>3474</v>
      </c>
    </row>
    <row r="97" spans="12:49">
      <c r="L97" s="12">
        <v>94</v>
      </c>
      <c r="M97" s="13">
        <v>115</v>
      </c>
      <c r="N97" s="13">
        <v>115</v>
      </c>
      <c r="O97" s="13">
        <v>136</v>
      </c>
      <c r="P97" s="13">
        <v>168</v>
      </c>
      <c r="Q97" s="13">
        <v>148</v>
      </c>
      <c r="R97" s="13">
        <v>187</v>
      </c>
      <c r="S97" s="13">
        <v>154</v>
      </c>
      <c r="T97" s="13">
        <v>189</v>
      </c>
      <c r="U97" s="13">
        <v>221</v>
      </c>
      <c r="V97" s="13">
        <v>247</v>
      </c>
      <c r="W97" s="14">
        <v>94</v>
      </c>
      <c r="X97" s="16">
        <v>940</v>
      </c>
      <c r="Y97" s="15">
        <v>1204</v>
      </c>
      <c r="Z97" s="15">
        <v>1265</v>
      </c>
      <c r="AA97" s="15">
        <v>1538</v>
      </c>
      <c r="AB97" s="15">
        <v>1403</v>
      </c>
      <c r="AC97" s="15">
        <v>1596</v>
      </c>
      <c r="AD97" s="15">
        <v>1445</v>
      </c>
      <c r="AE97" s="15">
        <v>1605</v>
      </c>
      <c r="AF97" s="15">
        <v>1711</v>
      </c>
      <c r="AG97" s="15">
        <v>1360</v>
      </c>
      <c r="AH97">
        <f t="shared" si="2"/>
        <v>1059</v>
      </c>
      <c r="AI97">
        <f t="shared" si="3"/>
        <v>1002</v>
      </c>
      <c r="AO97" s="52">
        <v>93</v>
      </c>
      <c r="AP97" s="52">
        <v>344</v>
      </c>
      <c r="AQ97" s="52">
        <v>936</v>
      </c>
      <c r="AR97" s="52">
        <v>1280</v>
      </c>
      <c r="AT97" s="72">
        <v>93</v>
      </c>
      <c r="AU97" s="72">
        <v>503</v>
      </c>
      <c r="AV97" s="72">
        <v>1314</v>
      </c>
      <c r="AW97" s="72">
        <v>1817</v>
      </c>
    </row>
    <row r="98" spans="12:49">
      <c r="L98" s="12">
        <v>95</v>
      </c>
      <c r="M98" s="13">
        <v>79</v>
      </c>
      <c r="N98" s="13">
        <v>78</v>
      </c>
      <c r="O98" s="13">
        <v>87</v>
      </c>
      <c r="P98" s="13">
        <v>100</v>
      </c>
      <c r="Q98" s="13">
        <v>120</v>
      </c>
      <c r="R98" s="13">
        <v>105</v>
      </c>
      <c r="S98" s="13">
        <v>136</v>
      </c>
      <c r="T98" s="13">
        <v>112</v>
      </c>
      <c r="U98" s="13">
        <v>149</v>
      </c>
      <c r="V98" s="13">
        <v>170</v>
      </c>
      <c r="W98" s="14">
        <v>95</v>
      </c>
      <c r="X98" s="16">
        <v>698</v>
      </c>
      <c r="Y98" s="16">
        <v>703</v>
      </c>
      <c r="Z98" s="16">
        <v>903</v>
      </c>
      <c r="AA98" s="16">
        <v>956</v>
      </c>
      <c r="AB98" s="15">
        <v>1143</v>
      </c>
      <c r="AC98" s="15">
        <v>1065</v>
      </c>
      <c r="AD98" s="15">
        <v>1232</v>
      </c>
      <c r="AE98" s="15">
        <v>1126</v>
      </c>
      <c r="AF98" s="15">
        <v>1276</v>
      </c>
      <c r="AG98" s="15">
        <v>1337</v>
      </c>
      <c r="AH98">
        <f t="shared" si="2"/>
        <v>1066</v>
      </c>
      <c r="AI98">
        <f t="shared" si="3"/>
        <v>814</v>
      </c>
      <c r="AO98" s="52">
        <v>94</v>
      </c>
      <c r="AP98" s="52">
        <v>243</v>
      </c>
      <c r="AQ98" s="52">
        <v>816</v>
      </c>
      <c r="AR98" s="52">
        <v>1059</v>
      </c>
      <c r="AT98" s="72">
        <v>94</v>
      </c>
      <c r="AU98" s="72">
        <v>257</v>
      </c>
      <c r="AV98" s="72">
        <v>745</v>
      </c>
      <c r="AW98" s="72">
        <v>1002</v>
      </c>
    </row>
    <row r="99" spans="12:49">
      <c r="L99" s="12">
        <v>96</v>
      </c>
      <c r="M99" s="13">
        <v>51</v>
      </c>
      <c r="N99" s="13">
        <v>51</v>
      </c>
      <c r="O99" s="13">
        <v>46</v>
      </c>
      <c r="P99" s="13">
        <v>56</v>
      </c>
      <c r="Q99" s="13">
        <v>72</v>
      </c>
      <c r="R99" s="13">
        <v>82</v>
      </c>
      <c r="S99" s="13">
        <v>73</v>
      </c>
      <c r="T99" s="13">
        <v>102</v>
      </c>
      <c r="U99" s="13">
        <v>72</v>
      </c>
      <c r="V99" s="13">
        <v>107</v>
      </c>
      <c r="W99" s="14">
        <v>96</v>
      </c>
      <c r="X99" s="16">
        <v>506</v>
      </c>
      <c r="Y99" s="16">
        <v>517</v>
      </c>
      <c r="Z99" s="16">
        <v>524</v>
      </c>
      <c r="AA99" s="16">
        <v>694</v>
      </c>
      <c r="AB99" s="16">
        <v>715</v>
      </c>
      <c r="AC99" s="16">
        <v>847</v>
      </c>
      <c r="AD99" s="16">
        <v>803</v>
      </c>
      <c r="AE99" s="16">
        <v>895</v>
      </c>
      <c r="AF99" s="16">
        <v>888</v>
      </c>
      <c r="AG99" s="16">
        <v>975</v>
      </c>
      <c r="AH99">
        <f t="shared" si="2"/>
        <v>1036</v>
      </c>
      <c r="AI99">
        <f t="shared" si="3"/>
        <v>809</v>
      </c>
      <c r="AO99" s="52">
        <v>95</v>
      </c>
      <c r="AP99" s="52">
        <v>243</v>
      </c>
      <c r="AQ99" s="52">
        <v>823</v>
      </c>
      <c r="AR99" s="52">
        <v>1066</v>
      </c>
      <c r="AT99" s="72">
        <v>95</v>
      </c>
      <c r="AU99" s="72">
        <v>185</v>
      </c>
      <c r="AV99" s="72">
        <v>629</v>
      </c>
      <c r="AW99" s="72">
        <v>814</v>
      </c>
    </row>
    <row r="100" spans="12:49">
      <c r="L100" s="12">
        <v>97</v>
      </c>
      <c r="M100" s="13">
        <v>24</v>
      </c>
      <c r="N100" s="13">
        <v>34</v>
      </c>
      <c r="O100" s="13">
        <v>30</v>
      </c>
      <c r="P100" s="13">
        <v>29</v>
      </c>
      <c r="Q100" s="13">
        <v>44</v>
      </c>
      <c r="R100" s="13">
        <v>52</v>
      </c>
      <c r="S100" s="13">
        <v>56</v>
      </c>
      <c r="T100" s="13">
        <v>49</v>
      </c>
      <c r="U100" s="13">
        <v>72</v>
      </c>
      <c r="V100" s="13">
        <v>54</v>
      </c>
      <c r="W100" s="14">
        <v>97</v>
      </c>
      <c r="X100" s="16">
        <v>336</v>
      </c>
      <c r="Y100" s="16">
        <v>364</v>
      </c>
      <c r="Z100" s="16">
        <v>373</v>
      </c>
      <c r="AA100" s="16">
        <v>384</v>
      </c>
      <c r="AB100" s="16">
        <v>472</v>
      </c>
      <c r="AC100" s="16">
        <v>523</v>
      </c>
      <c r="AD100" s="16">
        <v>605</v>
      </c>
      <c r="AE100" s="16">
        <v>571</v>
      </c>
      <c r="AF100" s="16">
        <v>676</v>
      </c>
      <c r="AG100" s="16">
        <v>680</v>
      </c>
      <c r="AH100">
        <f t="shared" si="2"/>
        <v>742</v>
      </c>
      <c r="AI100">
        <f t="shared" si="3"/>
        <v>733</v>
      </c>
      <c r="AO100" s="52">
        <v>96</v>
      </c>
      <c r="AP100" s="52">
        <v>253</v>
      </c>
      <c r="AQ100" s="52">
        <v>783</v>
      </c>
      <c r="AR100" s="52">
        <v>1036</v>
      </c>
      <c r="AT100" s="72">
        <v>96</v>
      </c>
      <c r="AU100" s="72">
        <v>175</v>
      </c>
      <c r="AV100" s="72">
        <v>634</v>
      </c>
      <c r="AW100" s="72">
        <v>809</v>
      </c>
    </row>
    <row r="101" spans="12:49">
      <c r="L101" s="12">
        <v>98</v>
      </c>
      <c r="M101" s="13">
        <v>24</v>
      </c>
      <c r="N101" s="13">
        <v>16</v>
      </c>
      <c r="O101" s="13">
        <v>25</v>
      </c>
      <c r="P101" s="13">
        <v>18</v>
      </c>
      <c r="Q101" s="13">
        <v>20</v>
      </c>
      <c r="R101" s="13">
        <v>27</v>
      </c>
      <c r="S101" s="13">
        <v>30</v>
      </c>
      <c r="T101" s="13">
        <v>32</v>
      </c>
      <c r="U101" s="13">
        <v>37</v>
      </c>
      <c r="V101" s="13">
        <v>63</v>
      </c>
      <c r="W101" s="14">
        <v>98</v>
      </c>
      <c r="X101" s="16">
        <v>207</v>
      </c>
      <c r="Y101" s="16">
        <v>226</v>
      </c>
      <c r="Z101" s="16">
        <v>255</v>
      </c>
      <c r="AA101" s="16">
        <v>278</v>
      </c>
      <c r="AB101" s="16">
        <v>269</v>
      </c>
      <c r="AC101" s="16">
        <v>344</v>
      </c>
      <c r="AD101" s="16">
        <v>379</v>
      </c>
      <c r="AE101" s="16">
        <v>403</v>
      </c>
      <c r="AF101" s="16">
        <v>402</v>
      </c>
      <c r="AG101" s="16">
        <v>485</v>
      </c>
      <c r="AH101">
        <f t="shared" si="2"/>
        <v>505</v>
      </c>
      <c r="AI101">
        <f t="shared" si="3"/>
        <v>514</v>
      </c>
      <c r="AO101" s="52">
        <v>97</v>
      </c>
      <c r="AP101" s="52">
        <v>163</v>
      </c>
      <c r="AQ101" s="52">
        <v>579</v>
      </c>
      <c r="AR101" s="52">
        <v>742</v>
      </c>
      <c r="AT101" s="72">
        <v>97</v>
      </c>
      <c r="AU101" s="72">
        <v>168</v>
      </c>
      <c r="AV101" s="72">
        <v>565</v>
      </c>
      <c r="AW101" s="72">
        <v>733</v>
      </c>
    </row>
    <row r="102" spans="12:49">
      <c r="L102" s="12">
        <v>99</v>
      </c>
      <c r="M102" s="13">
        <v>17</v>
      </c>
      <c r="N102" s="13">
        <v>16</v>
      </c>
      <c r="O102" s="13">
        <v>8</v>
      </c>
      <c r="P102" s="13">
        <v>16</v>
      </c>
      <c r="Q102" s="13">
        <v>11</v>
      </c>
      <c r="R102" s="13">
        <v>16</v>
      </c>
      <c r="S102" s="13">
        <v>12</v>
      </c>
      <c r="T102" s="13">
        <v>19</v>
      </c>
      <c r="U102" s="13">
        <v>26</v>
      </c>
      <c r="V102" s="13">
        <v>30</v>
      </c>
      <c r="W102" s="14">
        <v>99</v>
      </c>
      <c r="X102" s="16">
        <v>165</v>
      </c>
      <c r="Y102" s="16">
        <v>158</v>
      </c>
      <c r="Z102" s="16">
        <v>155</v>
      </c>
      <c r="AA102" s="16">
        <v>178</v>
      </c>
      <c r="AB102" s="16">
        <v>198</v>
      </c>
      <c r="AC102" s="16">
        <v>193</v>
      </c>
      <c r="AD102" s="16">
        <v>224</v>
      </c>
      <c r="AE102" s="16">
        <v>242</v>
      </c>
      <c r="AF102" s="16">
        <v>259</v>
      </c>
      <c r="AG102" s="16">
        <v>297</v>
      </c>
      <c r="AH102">
        <f t="shared" si="2"/>
        <v>361</v>
      </c>
      <c r="AI102">
        <f t="shared" si="3"/>
        <v>352</v>
      </c>
      <c r="AO102" s="52">
        <v>98</v>
      </c>
      <c r="AP102" s="52">
        <v>103</v>
      </c>
      <c r="AQ102" s="52">
        <v>402</v>
      </c>
      <c r="AR102" s="52">
        <v>505</v>
      </c>
      <c r="AT102" s="72">
        <v>98</v>
      </c>
      <c r="AU102" s="72">
        <v>111</v>
      </c>
      <c r="AV102" s="72">
        <v>403</v>
      </c>
      <c r="AW102" s="72">
        <v>514</v>
      </c>
    </row>
    <row r="103" spans="12:49">
      <c r="L103" s="12" t="s">
        <v>14</v>
      </c>
      <c r="M103" s="13">
        <v>15</v>
      </c>
      <c r="N103" s="13">
        <v>21</v>
      </c>
      <c r="O103" s="13">
        <v>21</v>
      </c>
      <c r="P103" s="13">
        <v>18</v>
      </c>
      <c r="Q103" s="13">
        <v>21</v>
      </c>
      <c r="R103" s="13">
        <v>18</v>
      </c>
      <c r="S103" s="13">
        <v>18</v>
      </c>
      <c r="T103" s="13">
        <v>17</v>
      </c>
      <c r="U103" s="13">
        <v>23</v>
      </c>
      <c r="V103" s="13">
        <v>25</v>
      </c>
      <c r="W103" s="14" t="s">
        <v>17</v>
      </c>
      <c r="X103" s="16">
        <v>156</v>
      </c>
      <c r="Y103" s="16">
        <v>208</v>
      </c>
      <c r="Z103" s="16">
        <v>218</v>
      </c>
      <c r="AA103" s="16">
        <v>289</v>
      </c>
      <c r="AB103" s="16">
        <v>316</v>
      </c>
      <c r="AC103" s="16">
        <v>345</v>
      </c>
      <c r="AD103" s="16">
        <v>346</v>
      </c>
      <c r="AE103" s="16">
        <v>329</v>
      </c>
      <c r="AF103" s="16">
        <v>386</v>
      </c>
      <c r="AG103" s="16">
        <v>434</v>
      </c>
      <c r="AH103">
        <f t="shared" si="2"/>
        <v>470</v>
      </c>
      <c r="AI103">
        <f t="shared" si="3"/>
        <v>507</v>
      </c>
      <c r="AO103" s="52">
        <v>99</v>
      </c>
      <c r="AP103" s="52">
        <v>72</v>
      </c>
      <c r="AQ103" s="52">
        <v>289</v>
      </c>
      <c r="AR103" s="52">
        <v>361</v>
      </c>
      <c r="AT103" s="72">
        <v>99</v>
      </c>
      <c r="AU103" s="72">
        <v>65</v>
      </c>
      <c r="AV103" s="72">
        <v>287</v>
      </c>
      <c r="AW103" s="72">
        <v>352</v>
      </c>
    </row>
    <row r="104" spans="12:49">
      <c r="L104" s="12" t="s">
        <v>11</v>
      </c>
      <c r="M104" s="13">
        <v>695377</v>
      </c>
      <c r="N104" s="13">
        <v>695789</v>
      </c>
      <c r="O104" s="13">
        <v>696721</v>
      </c>
      <c r="P104" s="13">
        <v>697572</v>
      </c>
      <c r="Q104" s="13">
        <v>698852</v>
      </c>
      <c r="R104" s="13">
        <v>700572</v>
      </c>
      <c r="S104" s="13">
        <v>702482</v>
      </c>
      <c r="T104" s="13">
        <v>704871</v>
      </c>
      <c r="U104" s="13">
        <v>707332</v>
      </c>
      <c r="V104" s="13">
        <v>710625</v>
      </c>
      <c r="W104" s="14" t="s">
        <v>8</v>
      </c>
      <c r="X104" s="15">
        <v>1453403</v>
      </c>
      <c r="Y104" s="15">
        <v>1463766</v>
      </c>
      <c r="Z104" s="15">
        <v>1479929</v>
      </c>
      <c r="AA104" s="15">
        <v>1491214</v>
      </c>
      <c r="AB104" s="15">
        <v>1499237</v>
      </c>
      <c r="AC104" s="15">
        <v>1504727</v>
      </c>
      <c r="AD104" s="15">
        <v>1521242</v>
      </c>
      <c r="AE104" s="15">
        <v>1536302</v>
      </c>
      <c r="AF104" s="15">
        <v>1540272</v>
      </c>
      <c r="AG104" s="15">
        <v>1541950</v>
      </c>
      <c r="AH104">
        <f t="shared" si="2"/>
        <v>1540688</v>
      </c>
      <c r="AI104">
        <f>AW105</f>
        <v>1545155</v>
      </c>
      <c r="AO104" s="52" t="s">
        <v>45</v>
      </c>
      <c r="AP104" s="52">
        <v>90</v>
      </c>
      <c r="AQ104" s="52">
        <v>380</v>
      </c>
      <c r="AR104" s="52">
        <v>470</v>
      </c>
      <c r="AT104" s="72" t="s">
        <v>45</v>
      </c>
      <c r="AU104" s="72">
        <v>88</v>
      </c>
      <c r="AV104" s="72">
        <v>419</v>
      </c>
      <c r="AW104" s="72">
        <v>507</v>
      </c>
    </row>
    <row r="105" spans="12:49">
      <c r="L105" s="129" t="s">
        <v>12</v>
      </c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AO105" s="52" t="s">
        <v>46</v>
      </c>
      <c r="AP105" s="52">
        <v>745469</v>
      </c>
      <c r="AQ105" s="52">
        <v>795219</v>
      </c>
      <c r="AR105" s="52">
        <v>1540688</v>
      </c>
      <c r="AT105" s="72" t="s">
        <v>46</v>
      </c>
      <c r="AU105" s="72">
        <v>747635</v>
      </c>
      <c r="AV105" s="72">
        <v>797520</v>
      </c>
      <c r="AW105" s="72">
        <v>1545155</v>
      </c>
    </row>
    <row r="106" spans="12:49">
      <c r="L106" s="12">
        <v>0</v>
      </c>
      <c r="M106" s="13">
        <v>5537</v>
      </c>
      <c r="N106" s="13">
        <v>5909</v>
      </c>
      <c r="O106" s="13">
        <v>5680</v>
      </c>
      <c r="P106" s="13">
        <v>5532</v>
      </c>
      <c r="Q106" s="13">
        <v>5629</v>
      </c>
      <c r="R106" s="13">
        <v>5561</v>
      </c>
      <c r="S106" s="13">
        <v>5750</v>
      </c>
      <c r="T106" s="13">
        <v>5860</v>
      </c>
      <c r="U106" s="13">
        <v>5939</v>
      </c>
      <c r="V106" s="13">
        <v>5944</v>
      </c>
    </row>
    <row r="107" spans="12:49">
      <c r="L107" s="12">
        <v>1</v>
      </c>
      <c r="M107" s="13">
        <v>5710</v>
      </c>
      <c r="N107" s="13">
        <v>5583</v>
      </c>
      <c r="O107" s="13">
        <v>5940</v>
      </c>
      <c r="P107" s="13">
        <v>5729</v>
      </c>
      <c r="Q107" s="13">
        <v>5581</v>
      </c>
      <c r="R107" s="13">
        <v>5705</v>
      </c>
      <c r="S107" s="13">
        <v>5638</v>
      </c>
      <c r="T107" s="13">
        <v>5776</v>
      </c>
      <c r="U107" s="13">
        <v>5899</v>
      </c>
      <c r="V107" s="13">
        <v>6011</v>
      </c>
    </row>
    <row r="108" spans="12:49">
      <c r="L108" s="12">
        <v>2</v>
      </c>
      <c r="M108" s="13">
        <v>5529</v>
      </c>
      <c r="N108" s="13">
        <v>5769</v>
      </c>
      <c r="O108" s="13">
        <v>5656</v>
      </c>
      <c r="P108" s="13">
        <v>5982</v>
      </c>
      <c r="Q108" s="13">
        <v>5785</v>
      </c>
      <c r="R108" s="13">
        <v>5630</v>
      </c>
      <c r="S108" s="13">
        <v>5759</v>
      </c>
      <c r="T108" s="13">
        <v>5719</v>
      </c>
      <c r="U108" s="13">
        <v>5817</v>
      </c>
      <c r="V108" s="13">
        <v>5942</v>
      </c>
    </row>
    <row r="109" spans="12:49">
      <c r="L109" s="12">
        <v>3</v>
      </c>
      <c r="M109" s="13">
        <v>5743</v>
      </c>
      <c r="N109" s="13">
        <v>5601</v>
      </c>
      <c r="O109" s="13">
        <v>5837</v>
      </c>
      <c r="P109" s="13">
        <v>5751</v>
      </c>
      <c r="Q109" s="13">
        <v>6033</v>
      </c>
      <c r="R109" s="13">
        <v>5843</v>
      </c>
      <c r="S109" s="13">
        <v>5695</v>
      </c>
      <c r="T109" s="13">
        <v>5819</v>
      </c>
      <c r="U109" s="13">
        <v>5782</v>
      </c>
      <c r="V109" s="13">
        <v>5850</v>
      </c>
    </row>
    <row r="110" spans="12:49">
      <c r="L110" s="12">
        <v>4</v>
      </c>
      <c r="M110" s="13">
        <v>5475</v>
      </c>
      <c r="N110" s="13">
        <v>5780</v>
      </c>
      <c r="O110" s="13">
        <v>5640</v>
      </c>
      <c r="P110" s="13">
        <v>5893</v>
      </c>
      <c r="Q110" s="13">
        <v>5834</v>
      </c>
      <c r="R110" s="13">
        <v>6081</v>
      </c>
      <c r="S110" s="13">
        <v>5870</v>
      </c>
      <c r="T110" s="13">
        <v>5739</v>
      </c>
      <c r="U110" s="13">
        <v>5892</v>
      </c>
      <c r="V110" s="13">
        <v>5843</v>
      </c>
    </row>
    <row r="111" spans="12:49">
      <c r="L111" s="12">
        <v>5</v>
      </c>
      <c r="M111" s="13">
        <v>5874</v>
      </c>
      <c r="N111" s="13">
        <v>5532</v>
      </c>
      <c r="O111" s="13">
        <v>5827</v>
      </c>
      <c r="P111" s="13">
        <v>5706</v>
      </c>
      <c r="Q111" s="13">
        <v>5986</v>
      </c>
      <c r="R111" s="13">
        <v>5922</v>
      </c>
      <c r="S111" s="13">
        <v>6122</v>
      </c>
      <c r="T111" s="13">
        <v>5944</v>
      </c>
      <c r="U111" s="13">
        <v>5795</v>
      </c>
      <c r="V111" s="13">
        <v>5960</v>
      </c>
    </row>
    <row r="112" spans="12:49">
      <c r="L112" s="12">
        <v>6</v>
      </c>
      <c r="M112" s="13">
        <v>6036</v>
      </c>
      <c r="N112" s="13">
        <v>5912</v>
      </c>
      <c r="O112" s="13">
        <v>5580</v>
      </c>
      <c r="P112" s="13">
        <v>5886</v>
      </c>
      <c r="Q112" s="13">
        <v>5776</v>
      </c>
      <c r="R112" s="13">
        <v>6103</v>
      </c>
      <c r="S112" s="13">
        <v>6010</v>
      </c>
      <c r="T112" s="13">
        <v>6179</v>
      </c>
      <c r="U112" s="13">
        <v>6016</v>
      </c>
      <c r="V112" s="13">
        <v>5848</v>
      </c>
    </row>
    <row r="113" spans="12:22">
      <c r="L113" s="12">
        <v>7</v>
      </c>
      <c r="M113" s="13">
        <v>6053</v>
      </c>
      <c r="N113" s="13">
        <v>6081</v>
      </c>
      <c r="O113" s="13">
        <v>5945</v>
      </c>
      <c r="P113" s="13">
        <v>5619</v>
      </c>
      <c r="Q113" s="13">
        <v>5939</v>
      </c>
      <c r="R113" s="13">
        <v>5851</v>
      </c>
      <c r="S113" s="13">
        <v>6201</v>
      </c>
      <c r="T113" s="13">
        <v>6103</v>
      </c>
      <c r="U113" s="13">
        <v>6221</v>
      </c>
      <c r="V113" s="13">
        <v>6082</v>
      </c>
    </row>
    <row r="114" spans="12:22">
      <c r="L114" s="12">
        <v>8</v>
      </c>
      <c r="M114" s="13">
        <v>6424</v>
      </c>
      <c r="N114" s="13">
        <v>6113</v>
      </c>
      <c r="O114" s="13">
        <v>6113</v>
      </c>
      <c r="P114" s="13">
        <v>5988</v>
      </c>
      <c r="Q114" s="13">
        <v>5656</v>
      </c>
      <c r="R114" s="13">
        <v>6021</v>
      </c>
      <c r="S114" s="13">
        <v>5936</v>
      </c>
      <c r="T114" s="13">
        <v>6317</v>
      </c>
      <c r="U114" s="13">
        <v>6199</v>
      </c>
      <c r="V114" s="13">
        <v>6276</v>
      </c>
    </row>
    <row r="115" spans="12:22">
      <c r="L115" s="12">
        <v>9</v>
      </c>
      <c r="M115" s="13">
        <v>6533</v>
      </c>
      <c r="N115" s="13">
        <v>6460</v>
      </c>
      <c r="O115" s="13">
        <v>6150</v>
      </c>
      <c r="P115" s="13">
        <v>6181</v>
      </c>
      <c r="Q115" s="13">
        <v>6041</v>
      </c>
      <c r="R115" s="13">
        <v>5708</v>
      </c>
      <c r="S115" s="13">
        <v>6096</v>
      </c>
      <c r="T115" s="13">
        <v>6059</v>
      </c>
      <c r="U115" s="13">
        <v>6436</v>
      </c>
      <c r="V115" s="13">
        <v>6311</v>
      </c>
    </row>
    <row r="116" spans="12:22">
      <c r="L116" s="12">
        <v>10</v>
      </c>
      <c r="M116" s="13">
        <v>6734</v>
      </c>
      <c r="N116" s="13">
        <v>6583</v>
      </c>
      <c r="O116" s="13">
        <v>6511</v>
      </c>
      <c r="P116" s="13">
        <v>6200</v>
      </c>
      <c r="Q116" s="13">
        <v>6230</v>
      </c>
      <c r="R116" s="13">
        <v>6110</v>
      </c>
      <c r="S116" s="13">
        <v>5767</v>
      </c>
      <c r="T116" s="13">
        <v>6179</v>
      </c>
      <c r="U116" s="13">
        <v>6152</v>
      </c>
      <c r="V116" s="13">
        <v>6534</v>
      </c>
    </row>
    <row r="117" spans="12:22">
      <c r="L117" s="12">
        <v>11</v>
      </c>
      <c r="M117" s="13">
        <v>6946</v>
      </c>
      <c r="N117" s="13">
        <v>6791</v>
      </c>
      <c r="O117" s="13">
        <v>6636</v>
      </c>
      <c r="P117" s="13">
        <v>6551</v>
      </c>
      <c r="Q117" s="13">
        <v>6246</v>
      </c>
      <c r="R117" s="13">
        <v>6304</v>
      </c>
      <c r="S117" s="13">
        <v>6180</v>
      </c>
      <c r="T117" s="13">
        <v>5830</v>
      </c>
      <c r="U117" s="13">
        <v>6282</v>
      </c>
      <c r="V117" s="13">
        <v>6244</v>
      </c>
    </row>
    <row r="118" spans="12:22">
      <c r="L118" s="12">
        <v>12</v>
      </c>
      <c r="M118" s="13">
        <v>7367</v>
      </c>
      <c r="N118" s="13">
        <v>7009</v>
      </c>
      <c r="O118" s="13">
        <v>6837</v>
      </c>
      <c r="P118" s="13">
        <v>6698</v>
      </c>
      <c r="Q118" s="13">
        <v>6605</v>
      </c>
      <c r="R118" s="13">
        <v>6300</v>
      </c>
      <c r="S118" s="13">
        <v>6380</v>
      </c>
      <c r="T118" s="13">
        <v>6259</v>
      </c>
      <c r="U118" s="13">
        <v>5902</v>
      </c>
      <c r="V118" s="13">
        <v>6352</v>
      </c>
    </row>
    <row r="119" spans="12:22">
      <c r="L119" s="12">
        <v>13</v>
      </c>
      <c r="M119" s="13">
        <v>7764</v>
      </c>
      <c r="N119" s="13">
        <v>7412</v>
      </c>
      <c r="O119" s="13">
        <v>7045</v>
      </c>
      <c r="P119" s="13">
        <v>6895</v>
      </c>
      <c r="Q119" s="13">
        <v>6752</v>
      </c>
      <c r="R119" s="13">
        <v>6668</v>
      </c>
      <c r="S119" s="13">
        <v>6368</v>
      </c>
      <c r="T119" s="13">
        <v>6460</v>
      </c>
      <c r="U119" s="13">
        <v>6322</v>
      </c>
      <c r="V119" s="13">
        <v>5986</v>
      </c>
    </row>
    <row r="120" spans="12:22">
      <c r="L120" s="12">
        <v>14</v>
      </c>
      <c r="M120" s="13">
        <v>8247</v>
      </c>
      <c r="N120" s="13">
        <v>7801</v>
      </c>
      <c r="O120" s="13">
        <v>7466</v>
      </c>
      <c r="P120" s="13">
        <v>7103</v>
      </c>
      <c r="Q120" s="13">
        <v>6927</v>
      </c>
      <c r="R120" s="13">
        <v>6842</v>
      </c>
      <c r="S120" s="13">
        <v>6730</v>
      </c>
      <c r="T120" s="13">
        <v>6426</v>
      </c>
      <c r="U120" s="13">
        <v>6528</v>
      </c>
      <c r="V120" s="13">
        <v>6406</v>
      </c>
    </row>
    <row r="121" spans="12:22">
      <c r="L121" s="12">
        <v>15</v>
      </c>
      <c r="M121" s="13">
        <v>8449</v>
      </c>
      <c r="N121" s="13">
        <v>8279</v>
      </c>
      <c r="O121" s="13">
        <v>7845</v>
      </c>
      <c r="P121" s="13">
        <v>7524</v>
      </c>
      <c r="Q121" s="13">
        <v>7144</v>
      </c>
      <c r="R121" s="13">
        <v>6977</v>
      </c>
      <c r="S121" s="13">
        <v>6915</v>
      </c>
      <c r="T121" s="13">
        <v>6797</v>
      </c>
      <c r="U121" s="13">
        <v>6494</v>
      </c>
      <c r="V121" s="13">
        <v>6609</v>
      </c>
    </row>
    <row r="122" spans="12:22">
      <c r="L122" s="12">
        <v>16</v>
      </c>
      <c r="M122" s="13">
        <v>9016</v>
      </c>
      <c r="N122" s="13">
        <v>8482</v>
      </c>
      <c r="O122" s="13">
        <v>8330</v>
      </c>
      <c r="P122" s="13">
        <v>7903</v>
      </c>
      <c r="Q122" s="13">
        <v>7580</v>
      </c>
      <c r="R122" s="13">
        <v>7209</v>
      </c>
      <c r="S122" s="13">
        <v>7014</v>
      </c>
      <c r="T122" s="13">
        <v>6995</v>
      </c>
      <c r="U122" s="13">
        <v>6879</v>
      </c>
      <c r="V122" s="13">
        <v>6573</v>
      </c>
    </row>
    <row r="123" spans="12:22">
      <c r="L123" s="12">
        <v>17</v>
      </c>
      <c r="M123" s="13">
        <v>9217</v>
      </c>
      <c r="N123" s="13">
        <v>9051</v>
      </c>
      <c r="O123" s="13">
        <v>8520</v>
      </c>
      <c r="P123" s="13">
        <v>8389</v>
      </c>
      <c r="Q123" s="13">
        <v>7951</v>
      </c>
      <c r="R123" s="13">
        <v>7643</v>
      </c>
      <c r="S123" s="13">
        <v>7271</v>
      </c>
      <c r="T123" s="13">
        <v>7105</v>
      </c>
      <c r="U123" s="13">
        <v>7080</v>
      </c>
      <c r="V123" s="13">
        <v>6947</v>
      </c>
    </row>
    <row r="124" spans="12:22">
      <c r="L124" s="12">
        <v>18</v>
      </c>
      <c r="M124" s="13">
        <v>9428</v>
      </c>
      <c r="N124" s="13">
        <v>9247</v>
      </c>
      <c r="O124" s="13">
        <v>9102</v>
      </c>
      <c r="P124" s="13">
        <v>8569</v>
      </c>
      <c r="Q124" s="13">
        <v>8432</v>
      </c>
      <c r="R124" s="13">
        <v>8018</v>
      </c>
      <c r="S124" s="13">
        <v>7720</v>
      </c>
      <c r="T124" s="13">
        <v>7359</v>
      </c>
      <c r="U124" s="13">
        <v>7177</v>
      </c>
      <c r="V124" s="13">
        <v>7165</v>
      </c>
    </row>
    <row r="125" spans="12:22">
      <c r="L125" s="12">
        <v>19</v>
      </c>
      <c r="M125" s="13">
        <v>9665</v>
      </c>
      <c r="N125" s="13">
        <v>9453</v>
      </c>
      <c r="O125" s="13">
        <v>9304</v>
      </c>
      <c r="P125" s="13">
        <v>9166</v>
      </c>
      <c r="Q125" s="13">
        <v>8629</v>
      </c>
      <c r="R125" s="13">
        <v>8509</v>
      </c>
      <c r="S125" s="13">
        <v>8111</v>
      </c>
      <c r="T125" s="13">
        <v>7833</v>
      </c>
      <c r="U125" s="13">
        <v>7481</v>
      </c>
      <c r="V125" s="13">
        <v>7312</v>
      </c>
    </row>
    <row r="126" spans="12:22">
      <c r="L126" s="12">
        <v>20</v>
      </c>
      <c r="M126" s="13">
        <v>10067</v>
      </c>
      <c r="N126" s="13">
        <v>9698</v>
      </c>
      <c r="O126" s="13">
        <v>9507</v>
      </c>
      <c r="P126" s="13">
        <v>9390</v>
      </c>
      <c r="Q126" s="13">
        <v>9284</v>
      </c>
      <c r="R126" s="13">
        <v>8718</v>
      </c>
      <c r="S126" s="13">
        <v>8631</v>
      </c>
      <c r="T126" s="13">
        <v>8230</v>
      </c>
      <c r="U126" s="13">
        <v>7958</v>
      </c>
      <c r="V126" s="13">
        <v>7636</v>
      </c>
    </row>
    <row r="127" spans="12:22">
      <c r="L127" s="12">
        <v>21</v>
      </c>
      <c r="M127" s="13">
        <v>9790</v>
      </c>
      <c r="N127" s="13">
        <v>10092</v>
      </c>
      <c r="O127" s="13">
        <v>9743</v>
      </c>
      <c r="P127" s="13">
        <v>9598</v>
      </c>
      <c r="Q127" s="13">
        <v>9486</v>
      </c>
      <c r="R127" s="13">
        <v>9389</v>
      </c>
      <c r="S127" s="13">
        <v>8829</v>
      </c>
      <c r="T127" s="13">
        <v>8745</v>
      </c>
      <c r="U127" s="13">
        <v>8326</v>
      </c>
      <c r="V127" s="13">
        <v>8104</v>
      </c>
    </row>
    <row r="128" spans="12:22">
      <c r="L128" s="12">
        <v>22</v>
      </c>
      <c r="M128" s="13">
        <v>10239</v>
      </c>
      <c r="N128" s="13">
        <v>9847</v>
      </c>
      <c r="O128" s="13">
        <v>10177</v>
      </c>
      <c r="P128" s="13">
        <v>9815</v>
      </c>
      <c r="Q128" s="13">
        <v>9683</v>
      </c>
      <c r="R128" s="13">
        <v>9621</v>
      </c>
      <c r="S128" s="13">
        <v>9521</v>
      </c>
      <c r="T128" s="13">
        <v>8994</v>
      </c>
      <c r="U128" s="13">
        <v>8885</v>
      </c>
      <c r="V128" s="13">
        <v>8464</v>
      </c>
    </row>
    <row r="129" spans="12:22">
      <c r="L129" s="12">
        <v>23</v>
      </c>
      <c r="M129" s="13">
        <v>10140</v>
      </c>
      <c r="N129" s="13">
        <v>10294</v>
      </c>
      <c r="O129" s="13">
        <v>9920</v>
      </c>
      <c r="P129" s="13">
        <v>10282</v>
      </c>
      <c r="Q129" s="13">
        <v>9903</v>
      </c>
      <c r="R129" s="13">
        <v>9801</v>
      </c>
      <c r="S129" s="13">
        <v>9750</v>
      </c>
      <c r="T129" s="13">
        <v>9709</v>
      </c>
      <c r="U129" s="13">
        <v>9148</v>
      </c>
      <c r="V129" s="13">
        <v>9042</v>
      </c>
    </row>
    <row r="130" spans="12:22">
      <c r="L130" s="12">
        <v>24</v>
      </c>
      <c r="M130" s="13">
        <v>10368</v>
      </c>
      <c r="N130" s="13">
        <v>10171</v>
      </c>
      <c r="O130" s="13">
        <v>10381</v>
      </c>
      <c r="P130" s="13">
        <v>10009</v>
      </c>
      <c r="Q130" s="13">
        <v>10374</v>
      </c>
      <c r="R130" s="13">
        <v>10045</v>
      </c>
      <c r="S130" s="13">
        <v>9944</v>
      </c>
      <c r="T130" s="13">
        <v>9906</v>
      </c>
      <c r="U130" s="13">
        <v>9864</v>
      </c>
      <c r="V130" s="13">
        <v>9316</v>
      </c>
    </row>
    <row r="131" spans="12:22">
      <c r="L131" s="12">
        <v>25</v>
      </c>
      <c r="M131" s="13">
        <v>10849</v>
      </c>
      <c r="N131" s="13">
        <v>10410</v>
      </c>
      <c r="O131" s="13">
        <v>10258</v>
      </c>
      <c r="P131" s="13">
        <v>10516</v>
      </c>
      <c r="Q131" s="13">
        <v>10136</v>
      </c>
      <c r="R131" s="13">
        <v>10490</v>
      </c>
      <c r="S131" s="13">
        <v>10176</v>
      </c>
      <c r="T131" s="13">
        <v>10131</v>
      </c>
      <c r="U131" s="13">
        <v>10090</v>
      </c>
      <c r="V131" s="13">
        <v>10001</v>
      </c>
    </row>
    <row r="132" spans="12:22">
      <c r="L132" s="12">
        <v>26</v>
      </c>
      <c r="M132" s="13">
        <v>10791</v>
      </c>
      <c r="N132" s="13">
        <v>10867</v>
      </c>
      <c r="O132" s="13">
        <v>10465</v>
      </c>
      <c r="P132" s="13">
        <v>10345</v>
      </c>
      <c r="Q132" s="13">
        <v>10623</v>
      </c>
      <c r="R132" s="13">
        <v>10279</v>
      </c>
      <c r="S132" s="13">
        <v>10597</v>
      </c>
      <c r="T132" s="13">
        <v>10325</v>
      </c>
      <c r="U132" s="13">
        <v>10258</v>
      </c>
      <c r="V132" s="13">
        <v>10253</v>
      </c>
    </row>
    <row r="133" spans="12:22">
      <c r="L133" s="12">
        <v>27</v>
      </c>
      <c r="M133" s="13">
        <v>11196</v>
      </c>
      <c r="N133" s="13">
        <v>10822</v>
      </c>
      <c r="O133" s="13">
        <v>10927</v>
      </c>
      <c r="P133" s="13">
        <v>10539</v>
      </c>
      <c r="Q133" s="13">
        <v>10433</v>
      </c>
      <c r="R133" s="13">
        <v>10751</v>
      </c>
      <c r="S133" s="13">
        <v>10399</v>
      </c>
      <c r="T133" s="13">
        <v>10697</v>
      </c>
      <c r="U133" s="13">
        <v>10468</v>
      </c>
      <c r="V133" s="13">
        <v>10393</v>
      </c>
    </row>
    <row r="134" spans="12:22">
      <c r="L134" s="12">
        <v>28</v>
      </c>
      <c r="M134" s="13">
        <v>10761</v>
      </c>
      <c r="N134" s="13">
        <v>11202</v>
      </c>
      <c r="O134" s="13">
        <v>10866</v>
      </c>
      <c r="P134" s="13">
        <v>10962</v>
      </c>
      <c r="Q134" s="13">
        <v>10615</v>
      </c>
      <c r="R134" s="13">
        <v>10511</v>
      </c>
      <c r="S134" s="13">
        <v>10846</v>
      </c>
      <c r="T134" s="13">
        <v>10551</v>
      </c>
      <c r="U134" s="13">
        <v>10812</v>
      </c>
      <c r="V134" s="13">
        <v>10599</v>
      </c>
    </row>
    <row r="135" spans="12:22">
      <c r="L135" s="12">
        <v>29</v>
      </c>
      <c r="M135" s="13">
        <v>10213</v>
      </c>
      <c r="N135" s="13">
        <v>10797</v>
      </c>
      <c r="O135" s="13">
        <v>11290</v>
      </c>
      <c r="P135" s="13">
        <v>10912</v>
      </c>
      <c r="Q135" s="13">
        <v>11033</v>
      </c>
      <c r="R135" s="13">
        <v>10673</v>
      </c>
      <c r="S135" s="13">
        <v>10606</v>
      </c>
      <c r="T135" s="13">
        <v>10949</v>
      </c>
      <c r="U135" s="13">
        <v>10675</v>
      </c>
      <c r="V135" s="13">
        <v>10923</v>
      </c>
    </row>
    <row r="136" spans="12:22">
      <c r="L136" s="12">
        <v>30</v>
      </c>
      <c r="M136" s="13">
        <v>10528</v>
      </c>
      <c r="N136" s="13">
        <v>10220</v>
      </c>
      <c r="O136" s="13">
        <v>10850</v>
      </c>
      <c r="P136" s="13">
        <v>11360</v>
      </c>
      <c r="Q136" s="13">
        <v>10941</v>
      </c>
      <c r="R136" s="13">
        <v>11096</v>
      </c>
      <c r="S136" s="13">
        <v>10757</v>
      </c>
      <c r="T136" s="13">
        <v>10660</v>
      </c>
      <c r="U136" s="13">
        <v>11087</v>
      </c>
      <c r="V136" s="13">
        <v>10790</v>
      </c>
    </row>
    <row r="137" spans="12:22">
      <c r="L137" s="12">
        <v>31</v>
      </c>
      <c r="M137" s="13">
        <v>10160</v>
      </c>
      <c r="N137" s="13">
        <v>10558</v>
      </c>
      <c r="O137" s="13">
        <v>10250</v>
      </c>
      <c r="P137" s="13">
        <v>10896</v>
      </c>
      <c r="Q137" s="13">
        <v>11416</v>
      </c>
      <c r="R137" s="13">
        <v>11014</v>
      </c>
      <c r="S137" s="13">
        <v>11158</v>
      </c>
      <c r="T137" s="13">
        <v>10840</v>
      </c>
      <c r="U137" s="13">
        <v>10721</v>
      </c>
      <c r="V137" s="13">
        <v>11192</v>
      </c>
    </row>
    <row r="138" spans="12:22">
      <c r="L138" s="12">
        <v>32</v>
      </c>
      <c r="M138" s="13">
        <v>10062</v>
      </c>
      <c r="N138" s="13">
        <v>10163</v>
      </c>
      <c r="O138" s="13">
        <v>10582</v>
      </c>
      <c r="P138" s="13">
        <v>10289</v>
      </c>
      <c r="Q138" s="13">
        <v>10923</v>
      </c>
      <c r="R138" s="13">
        <v>11460</v>
      </c>
      <c r="S138" s="13">
        <v>11080</v>
      </c>
      <c r="T138" s="13">
        <v>11209</v>
      </c>
      <c r="U138" s="13">
        <v>10901</v>
      </c>
      <c r="V138" s="13">
        <v>10849</v>
      </c>
    </row>
    <row r="139" spans="12:22">
      <c r="L139" s="12">
        <v>33</v>
      </c>
      <c r="M139" s="13">
        <v>9777</v>
      </c>
      <c r="N139" s="13">
        <v>10083</v>
      </c>
      <c r="O139" s="13">
        <v>10184</v>
      </c>
      <c r="P139" s="13">
        <v>10619</v>
      </c>
      <c r="Q139" s="13">
        <v>10329</v>
      </c>
      <c r="R139" s="13">
        <v>10973</v>
      </c>
      <c r="S139" s="13">
        <v>11535</v>
      </c>
      <c r="T139" s="13">
        <v>11164</v>
      </c>
      <c r="U139" s="13">
        <v>11249</v>
      </c>
      <c r="V139" s="13">
        <v>10977</v>
      </c>
    </row>
    <row r="140" spans="12:22">
      <c r="L140" s="12">
        <v>34</v>
      </c>
      <c r="M140" s="13">
        <v>9629</v>
      </c>
      <c r="N140" s="13">
        <v>9787</v>
      </c>
      <c r="O140" s="13">
        <v>10131</v>
      </c>
      <c r="P140" s="13">
        <v>10198</v>
      </c>
      <c r="Q140" s="13">
        <v>10670</v>
      </c>
      <c r="R140" s="13">
        <v>10377</v>
      </c>
      <c r="S140" s="13">
        <v>11031</v>
      </c>
      <c r="T140" s="13">
        <v>11566</v>
      </c>
      <c r="U140" s="13">
        <v>11256</v>
      </c>
      <c r="V140" s="13">
        <v>11278</v>
      </c>
    </row>
    <row r="141" spans="12:22">
      <c r="L141" s="12">
        <v>35</v>
      </c>
      <c r="M141" s="13">
        <v>9937</v>
      </c>
      <c r="N141" s="13">
        <v>9637</v>
      </c>
      <c r="O141" s="13">
        <v>9804</v>
      </c>
      <c r="P141" s="13">
        <v>10170</v>
      </c>
      <c r="Q141" s="13">
        <v>10249</v>
      </c>
      <c r="R141" s="13">
        <v>10705</v>
      </c>
      <c r="S141" s="13">
        <v>10408</v>
      </c>
      <c r="T141" s="13">
        <v>11084</v>
      </c>
      <c r="U141" s="13">
        <v>11608</v>
      </c>
      <c r="V141" s="13">
        <v>11305</v>
      </c>
    </row>
    <row r="142" spans="12:22">
      <c r="L142" s="12">
        <v>36</v>
      </c>
      <c r="M142" s="13">
        <v>9652</v>
      </c>
      <c r="N142" s="13">
        <v>9955</v>
      </c>
      <c r="O142" s="13">
        <v>9664</v>
      </c>
      <c r="P142" s="13">
        <v>9843</v>
      </c>
      <c r="Q142" s="13">
        <v>10215</v>
      </c>
      <c r="R142" s="13">
        <v>10291</v>
      </c>
      <c r="S142" s="13">
        <v>10738</v>
      </c>
      <c r="T142" s="13">
        <v>10495</v>
      </c>
      <c r="U142" s="13">
        <v>11138</v>
      </c>
      <c r="V142" s="13">
        <v>11658</v>
      </c>
    </row>
    <row r="143" spans="12:22">
      <c r="L143" s="12">
        <v>37</v>
      </c>
      <c r="M143" s="13">
        <v>9396</v>
      </c>
      <c r="N143" s="13">
        <v>9664</v>
      </c>
      <c r="O143" s="13">
        <v>9970</v>
      </c>
      <c r="P143" s="13">
        <v>9697</v>
      </c>
      <c r="Q143" s="13">
        <v>9870</v>
      </c>
      <c r="R143" s="13">
        <v>10259</v>
      </c>
      <c r="S143" s="13">
        <v>10331</v>
      </c>
      <c r="T143" s="13">
        <v>10745</v>
      </c>
      <c r="U143" s="13">
        <v>10539</v>
      </c>
      <c r="V143" s="13">
        <v>11212</v>
      </c>
    </row>
    <row r="144" spans="12:22">
      <c r="L144" s="12">
        <v>38</v>
      </c>
      <c r="M144" s="13">
        <v>9263</v>
      </c>
      <c r="N144" s="13">
        <v>9398</v>
      </c>
      <c r="O144" s="13">
        <v>9682</v>
      </c>
      <c r="P144" s="13">
        <v>9984</v>
      </c>
      <c r="Q144" s="13">
        <v>9719</v>
      </c>
      <c r="R144" s="13">
        <v>9896</v>
      </c>
      <c r="S144" s="13">
        <v>10291</v>
      </c>
      <c r="T144" s="13">
        <v>10387</v>
      </c>
      <c r="U144" s="13">
        <v>10766</v>
      </c>
      <c r="V144" s="13">
        <v>10578</v>
      </c>
    </row>
    <row r="145" spans="12:22">
      <c r="L145" s="12">
        <v>39</v>
      </c>
      <c r="M145" s="13">
        <v>9262</v>
      </c>
      <c r="N145" s="13">
        <v>9271</v>
      </c>
      <c r="O145" s="13">
        <v>9420</v>
      </c>
      <c r="P145" s="13">
        <v>9717</v>
      </c>
      <c r="Q145" s="13">
        <v>10001</v>
      </c>
      <c r="R145" s="13">
        <v>9752</v>
      </c>
      <c r="S145" s="13">
        <v>9939</v>
      </c>
      <c r="T145" s="13">
        <v>10335</v>
      </c>
      <c r="U145" s="13">
        <v>10425</v>
      </c>
      <c r="V145" s="13">
        <v>10797</v>
      </c>
    </row>
    <row r="146" spans="12:22">
      <c r="L146" s="12">
        <v>40</v>
      </c>
      <c r="M146" s="13">
        <v>9495</v>
      </c>
      <c r="N146" s="13">
        <v>9265</v>
      </c>
      <c r="O146" s="13">
        <v>9288</v>
      </c>
      <c r="P146" s="13">
        <v>9429</v>
      </c>
      <c r="Q146" s="13">
        <v>9753</v>
      </c>
      <c r="R146" s="13">
        <v>10022</v>
      </c>
      <c r="S146" s="13">
        <v>9785</v>
      </c>
      <c r="T146" s="13">
        <v>9979</v>
      </c>
      <c r="U146" s="13">
        <v>10371</v>
      </c>
      <c r="V146" s="13">
        <v>10452</v>
      </c>
    </row>
    <row r="147" spans="12:22">
      <c r="L147" s="12">
        <v>41</v>
      </c>
      <c r="M147" s="13">
        <v>9764</v>
      </c>
      <c r="N147" s="13">
        <v>9503</v>
      </c>
      <c r="O147" s="13">
        <v>9280</v>
      </c>
      <c r="P147" s="13">
        <v>9310</v>
      </c>
      <c r="Q147" s="13">
        <v>9451</v>
      </c>
      <c r="R147" s="13">
        <v>9776</v>
      </c>
      <c r="S147" s="13">
        <v>10062</v>
      </c>
      <c r="T147" s="13">
        <v>9798</v>
      </c>
      <c r="U147" s="13">
        <v>10020</v>
      </c>
      <c r="V147" s="13">
        <v>10397</v>
      </c>
    </row>
    <row r="148" spans="12:22">
      <c r="L148" s="12">
        <v>42</v>
      </c>
      <c r="M148" s="13">
        <v>9562</v>
      </c>
      <c r="N148" s="13">
        <v>9765</v>
      </c>
      <c r="O148" s="13">
        <v>9536</v>
      </c>
      <c r="P148" s="13">
        <v>9301</v>
      </c>
      <c r="Q148" s="13">
        <v>9309</v>
      </c>
      <c r="R148" s="13">
        <v>9461</v>
      </c>
      <c r="S148" s="13">
        <v>9802</v>
      </c>
      <c r="T148" s="13">
        <v>10091</v>
      </c>
      <c r="U148" s="13">
        <v>9817</v>
      </c>
      <c r="V148" s="13">
        <v>10045</v>
      </c>
    </row>
    <row r="149" spans="12:22">
      <c r="L149" s="12">
        <v>43</v>
      </c>
      <c r="M149" s="13">
        <v>9974</v>
      </c>
      <c r="N149" s="13">
        <v>9575</v>
      </c>
      <c r="O149" s="13">
        <v>9794</v>
      </c>
      <c r="P149" s="13">
        <v>9572</v>
      </c>
      <c r="Q149" s="13">
        <v>9327</v>
      </c>
      <c r="R149" s="13">
        <v>9349</v>
      </c>
      <c r="S149" s="13">
        <v>9474</v>
      </c>
      <c r="T149" s="13">
        <v>9842</v>
      </c>
      <c r="U149" s="13">
        <v>10115</v>
      </c>
      <c r="V149" s="13">
        <v>9838</v>
      </c>
    </row>
    <row r="150" spans="12:22">
      <c r="L150" s="12">
        <v>44</v>
      </c>
      <c r="M150" s="13">
        <v>9771</v>
      </c>
      <c r="N150" s="13">
        <v>9966</v>
      </c>
      <c r="O150" s="13">
        <v>9582</v>
      </c>
      <c r="P150" s="13">
        <v>9830</v>
      </c>
      <c r="Q150" s="13">
        <v>9605</v>
      </c>
      <c r="R150" s="13">
        <v>9331</v>
      </c>
      <c r="S150" s="13">
        <v>9367</v>
      </c>
      <c r="T150" s="13">
        <v>9499</v>
      </c>
      <c r="U150" s="13">
        <v>9885</v>
      </c>
      <c r="V150" s="13">
        <v>10145</v>
      </c>
    </row>
    <row r="151" spans="12:22">
      <c r="L151" s="12">
        <v>45</v>
      </c>
      <c r="M151" s="13">
        <v>10033</v>
      </c>
      <c r="N151" s="13">
        <v>9761</v>
      </c>
      <c r="O151" s="13">
        <v>9966</v>
      </c>
      <c r="P151" s="13">
        <v>9601</v>
      </c>
      <c r="Q151" s="13">
        <v>9852</v>
      </c>
      <c r="R151" s="13">
        <v>9632</v>
      </c>
      <c r="S151" s="13">
        <v>9362</v>
      </c>
      <c r="T151" s="13">
        <v>9389</v>
      </c>
      <c r="U151" s="13">
        <v>9513</v>
      </c>
      <c r="V151" s="13">
        <v>9912</v>
      </c>
    </row>
    <row r="152" spans="12:22">
      <c r="L152" s="12">
        <v>46</v>
      </c>
      <c r="M152" s="13">
        <v>8196</v>
      </c>
      <c r="N152" s="13">
        <v>10028</v>
      </c>
      <c r="O152" s="13">
        <v>9760</v>
      </c>
      <c r="P152" s="13">
        <v>9981</v>
      </c>
      <c r="Q152" s="13">
        <v>9609</v>
      </c>
      <c r="R152" s="13">
        <v>9874</v>
      </c>
      <c r="S152" s="13">
        <v>9657</v>
      </c>
      <c r="T152" s="13">
        <v>9389</v>
      </c>
      <c r="U152" s="13">
        <v>9423</v>
      </c>
      <c r="V152" s="13">
        <v>9521</v>
      </c>
    </row>
    <row r="153" spans="12:22">
      <c r="L153" s="12">
        <v>47</v>
      </c>
      <c r="M153" s="13">
        <v>8220</v>
      </c>
      <c r="N153" s="13">
        <v>8190</v>
      </c>
      <c r="O153" s="13">
        <v>10030</v>
      </c>
      <c r="P153" s="13">
        <v>9762</v>
      </c>
      <c r="Q153" s="13">
        <v>9974</v>
      </c>
      <c r="R153" s="13">
        <v>9607</v>
      </c>
      <c r="S153" s="13">
        <v>9906</v>
      </c>
      <c r="T153" s="13">
        <v>9695</v>
      </c>
      <c r="U153" s="13">
        <v>9401</v>
      </c>
      <c r="V153" s="13">
        <v>9446</v>
      </c>
    </row>
    <row r="154" spans="12:22">
      <c r="L154" s="12">
        <v>48</v>
      </c>
      <c r="M154" s="13">
        <v>8554</v>
      </c>
      <c r="N154" s="13">
        <v>8216</v>
      </c>
      <c r="O154" s="13">
        <v>8209</v>
      </c>
      <c r="P154" s="13">
        <v>10038</v>
      </c>
      <c r="Q154" s="13">
        <v>9750</v>
      </c>
      <c r="R154" s="13">
        <v>9985</v>
      </c>
      <c r="S154" s="13">
        <v>9617</v>
      </c>
      <c r="T154" s="13">
        <v>9957</v>
      </c>
      <c r="U154" s="13">
        <v>9709</v>
      </c>
      <c r="V154" s="13">
        <v>9412</v>
      </c>
    </row>
    <row r="155" spans="12:22">
      <c r="L155" s="12">
        <v>49</v>
      </c>
      <c r="M155" s="13">
        <v>8389</v>
      </c>
      <c r="N155" s="13">
        <v>8553</v>
      </c>
      <c r="O155" s="13">
        <v>8226</v>
      </c>
      <c r="P155" s="13">
        <v>8224</v>
      </c>
      <c r="Q155" s="13">
        <v>10016</v>
      </c>
      <c r="R155" s="13">
        <v>9734</v>
      </c>
      <c r="S155" s="13">
        <v>9981</v>
      </c>
      <c r="T155" s="13">
        <v>9630</v>
      </c>
      <c r="U155" s="13">
        <v>9986</v>
      </c>
      <c r="V155" s="13">
        <v>9737</v>
      </c>
    </row>
    <row r="156" spans="12:22">
      <c r="L156" s="12">
        <v>50</v>
      </c>
      <c r="M156" s="13">
        <v>8559</v>
      </c>
      <c r="N156" s="13">
        <v>8397</v>
      </c>
      <c r="O156" s="13">
        <v>8564</v>
      </c>
      <c r="P156" s="13">
        <v>8222</v>
      </c>
      <c r="Q156" s="13">
        <v>8237</v>
      </c>
      <c r="R156" s="13">
        <v>10018</v>
      </c>
      <c r="S156" s="13">
        <v>9717</v>
      </c>
      <c r="T156" s="13">
        <v>9978</v>
      </c>
      <c r="U156" s="13">
        <v>9636</v>
      </c>
      <c r="V156" s="13">
        <v>10008</v>
      </c>
    </row>
    <row r="157" spans="12:22">
      <c r="L157" s="12">
        <v>51</v>
      </c>
      <c r="M157" s="13">
        <v>9943</v>
      </c>
      <c r="N157" s="13">
        <v>8555</v>
      </c>
      <c r="O157" s="13">
        <v>8390</v>
      </c>
      <c r="P157" s="13">
        <v>8579</v>
      </c>
      <c r="Q157" s="13">
        <v>8227</v>
      </c>
      <c r="R157" s="13">
        <v>8248</v>
      </c>
      <c r="S157" s="13">
        <v>10014</v>
      </c>
      <c r="T157" s="13">
        <v>9707</v>
      </c>
      <c r="U157" s="13">
        <v>9963</v>
      </c>
      <c r="V157" s="13">
        <v>9643</v>
      </c>
    </row>
    <row r="158" spans="12:22">
      <c r="L158" s="12">
        <v>52</v>
      </c>
      <c r="M158" s="13">
        <v>10148</v>
      </c>
      <c r="N158" s="13">
        <v>9926</v>
      </c>
      <c r="O158" s="13">
        <v>8560</v>
      </c>
      <c r="P158" s="13">
        <v>8405</v>
      </c>
      <c r="Q158" s="13">
        <v>8588</v>
      </c>
      <c r="R158" s="13">
        <v>8239</v>
      </c>
      <c r="S158" s="13">
        <v>8257</v>
      </c>
      <c r="T158" s="13">
        <v>10007</v>
      </c>
      <c r="U158" s="13">
        <v>9687</v>
      </c>
      <c r="V158" s="13">
        <v>9939</v>
      </c>
    </row>
    <row r="159" spans="12:22">
      <c r="L159" s="12">
        <v>53</v>
      </c>
      <c r="M159" s="13">
        <v>10541</v>
      </c>
      <c r="N159" s="13">
        <v>10136</v>
      </c>
      <c r="O159" s="13">
        <v>9924</v>
      </c>
      <c r="P159" s="13">
        <v>8575</v>
      </c>
      <c r="Q159" s="13">
        <v>8396</v>
      </c>
      <c r="R159" s="13">
        <v>8583</v>
      </c>
      <c r="S159" s="13">
        <v>8235</v>
      </c>
      <c r="T159" s="13">
        <v>8266</v>
      </c>
      <c r="U159" s="13">
        <v>10006</v>
      </c>
      <c r="V159" s="13">
        <v>9686</v>
      </c>
    </row>
    <row r="160" spans="12:22">
      <c r="L160" s="12">
        <v>54</v>
      </c>
      <c r="M160" s="13">
        <v>9581</v>
      </c>
      <c r="N160" s="13">
        <v>10520</v>
      </c>
      <c r="O160" s="13">
        <v>10146</v>
      </c>
      <c r="P160" s="13">
        <v>9939</v>
      </c>
      <c r="Q160" s="13">
        <v>8571</v>
      </c>
      <c r="R160" s="13">
        <v>8387</v>
      </c>
      <c r="S160" s="13">
        <v>8600</v>
      </c>
      <c r="T160" s="13">
        <v>8225</v>
      </c>
      <c r="U160" s="13">
        <v>8260</v>
      </c>
      <c r="V160" s="13">
        <v>10001</v>
      </c>
    </row>
    <row r="161" spans="12:22">
      <c r="L161" s="12">
        <v>55</v>
      </c>
      <c r="M161" s="13">
        <v>9389</v>
      </c>
      <c r="N161" s="13">
        <v>9542</v>
      </c>
      <c r="O161" s="13">
        <v>10500</v>
      </c>
      <c r="P161" s="13">
        <v>10144</v>
      </c>
      <c r="Q161" s="13">
        <v>9942</v>
      </c>
      <c r="R161" s="13">
        <v>8574</v>
      </c>
      <c r="S161" s="13">
        <v>8382</v>
      </c>
      <c r="T161" s="13">
        <v>8625</v>
      </c>
      <c r="U161" s="13">
        <v>8208</v>
      </c>
      <c r="V161" s="13">
        <v>8280</v>
      </c>
    </row>
    <row r="162" spans="12:22">
      <c r="L162" s="12">
        <v>56</v>
      </c>
      <c r="M162" s="13">
        <v>9776</v>
      </c>
      <c r="N162" s="13">
        <v>9382</v>
      </c>
      <c r="O162" s="13">
        <v>9544</v>
      </c>
      <c r="P162" s="13">
        <v>10471</v>
      </c>
      <c r="Q162" s="13">
        <v>10137</v>
      </c>
      <c r="R162" s="13">
        <v>9943</v>
      </c>
      <c r="S162" s="13">
        <v>8578</v>
      </c>
      <c r="T162" s="13">
        <v>8391</v>
      </c>
      <c r="U162" s="13">
        <v>8631</v>
      </c>
      <c r="V162" s="13">
        <v>8214</v>
      </c>
    </row>
    <row r="163" spans="12:22">
      <c r="L163" s="12">
        <v>57</v>
      </c>
      <c r="M163" s="13">
        <v>9411</v>
      </c>
      <c r="N163" s="13">
        <v>9759</v>
      </c>
      <c r="O163" s="13">
        <v>9376</v>
      </c>
      <c r="P163" s="13">
        <v>9531</v>
      </c>
      <c r="Q163" s="13">
        <v>10456</v>
      </c>
      <c r="R163" s="13">
        <v>10123</v>
      </c>
      <c r="S163" s="13">
        <v>9931</v>
      </c>
      <c r="T163" s="13">
        <v>8566</v>
      </c>
      <c r="U163" s="13">
        <v>8391</v>
      </c>
      <c r="V163" s="13">
        <v>8642</v>
      </c>
    </row>
    <row r="164" spans="12:22">
      <c r="L164" s="12">
        <v>58</v>
      </c>
      <c r="M164" s="13">
        <v>9562</v>
      </c>
      <c r="N164" s="13">
        <v>9399</v>
      </c>
      <c r="O164" s="13">
        <v>9756</v>
      </c>
      <c r="P164" s="13">
        <v>9363</v>
      </c>
      <c r="Q164" s="13">
        <v>9522</v>
      </c>
      <c r="R164" s="13">
        <v>10425</v>
      </c>
      <c r="S164" s="13">
        <v>10115</v>
      </c>
      <c r="T164" s="13">
        <v>9952</v>
      </c>
      <c r="U164" s="13">
        <v>8572</v>
      </c>
      <c r="V164" s="13">
        <v>8388</v>
      </c>
    </row>
    <row r="165" spans="12:22">
      <c r="L165" s="12">
        <v>59</v>
      </c>
      <c r="M165" s="13">
        <v>9049</v>
      </c>
      <c r="N165" s="13">
        <v>9538</v>
      </c>
      <c r="O165" s="13">
        <v>9382</v>
      </c>
      <c r="P165" s="13">
        <v>9743</v>
      </c>
      <c r="Q165" s="13">
        <v>9344</v>
      </c>
      <c r="R165" s="13">
        <v>9487</v>
      </c>
      <c r="S165" s="13">
        <v>10407</v>
      </c>
      <c r="T165" s="13">
        <v>10109</v>
      </c>
      <c r="U165" s="13">
        <v>9936</v>
      </c>
      <c r="V165" s="13">
        <v>8571</v>
      </c>
    </row>
    <row r="166" spans="12:22">
      <c r="L166" s="12">
        <v>60</v>
      </c>
      <c r="M166" s="13">
        <v>9788</v>
      </c>
      <c r="N166" s="13">
        <v>9009</v>
      </c>
      <c r="O166" s="13">
        <v>9530</v>
      </c>
      <c r="P166" s="13">
        <v>9378</v>
      </c>
      <c r="Q166" s="13">
        <v>9735</v>
      </c>
      <c r="R166" s="13">
        <v>9319</v>
      </c>
      <c r="S166" s="13">
        <v>9461</v>
      </c>
      <c r="T166" s="13">
        <v>10387</v>
      </c>
      <c r="U166" s="13">
        <v>10092</v>
      </c>
      <c r="V166" s="13">
        <v>9919</v>
      </c>
    </row>
    <row r="167" spans="12:22">
      <c r="L167" s="12">
        <v>61</v>
      </c>
      <c r="M167" s="13">
        <v>9977</v>
      </c>
      <c r="N167" s="13">
        <v>9748</v>
      </c>
      <c r="O167" s="13">
        <v>8993</v>
      </c>
      <c r="P167" s="13">
        <v>9491</v>
      </c>
      <c r="Q167" s="13">
        <v>9351</v>
      </c>
      <c r="R167" s="13">
        <v>9721</v>
      </c>
      <c r="S167" s="13">
        <v>9301</v>
      </c>
      <c r="T167" s="13">
        <v>9436</v>
      </c>
      <c r="U167" s="13">
        <v>10357</v>
      </c>
      <c r="V167" s="13">
        <v>10082</v>
      </c>
    </row>
    <row r="168" spans="12:22">
      <c r="L168" s="12">
        <v>62</v>
      </c>
      <c r="M168" s="13">
        <v>9099</v>
      </c>
      <c r="N168" s="13">
        <v>9946</v>
      </c>
      <c r="O168" s="13">
        <v>9708</v>
      </c>
      <c r="P168" s="13">
        <v>8988</v>
      </c>
      <c r="Q168" s="13">
        <v>9462</v>
      </c>
      <c r="R168" s="13">
        <v>9342</v>
      </c>
      <c r="S168" s="13">
        <v>9714</v>
      </c>
      <c r="T168" s="13">
        <v>9268</v>
      </c>
      <c r="U168" s="13">
        <v>9397</v>
      </c>
      <c r="V168" s="13">
        <v>10340</v>
      </c>
    </row>
    <row r="169" spans="12:22">
      <c r="L169" s="12">
        <v>63</v>
      </c>
      <c r="M169" s="13">
        <v>9475</v>
      </c>
      <c r="N169" s="13">
        <v>9062</v>
      </c>
      <c r="O169" s="13">
        <v>9942</v>
      </c>
      <c r="P169" s="13">
        <v>9667</v>
      </c>
      <c r="Q169" s="13">
        <v>8952</v>
      </c>
      <c r="R169" s="13">
        <v>9423</v>
      </c>
      <c r="S169" s="13">
        <v>9300</v>
      </c>
      <c r="T169" s="13">
        <v>9690</v>
      </c>
      <c r="U169" s="13">
        <v>9232</v>
      </c>
      <c r="V169" s="13">
        <v>9360</v>
      </c>
    </row>
    <row r="170" spans="12:22">
      <c r="L170" s="12">
        <v>64</v>
      </c>
      <c r="M170" s="13">
        <v>9823</v>
      </c>
      <c r="N170" s="13">
        <v>9427</v>
      </c>
      <c r="O170" s="13">
        <v>9027</v>
      </c>
      <c r="P170" s="13">
        <v>9905</v>
      </c>
      <c r="Q170" s="13">
        <v>9648</v>
      </c>
      <c r="R170" s="13">
        <v>8914</v>
      </c>
      <c r="S170" s="13">
        <v>9387</v>
      </c>
      <c r="T170" s="13">
        <v>9275</v>
      </c>
      <c r="U170" s="13">
        <v>9667</v>
      </c>
      <c r="V170" s="13">
        <v>9202</v>
      </c>
    </row>
    <row r="171" spans="12:22">
      <c r="L171" s="12">
        <v>65</v>
      </c>
      <c r="M171" s="13">
        <v>9562</v>
      </c>
      <c r="N171" s="13">
        <v>9758</v>
      </c>
      <c r="O171" s="13">
        <v>9394</v>
      </c>
      <c r="P171" s="13">
        <v>8997</v>
      </c>
      <c r="Q171" s="13">
        <v>9880</v>
      </c>
      <c r="R171" s="13">
        <v>9623</v>
      </c>
      <c r="S171" s="13">
        <v>8876</v>
      </c>
      <c r="T171" s="13">
        <v>9338</v>
      </c>
      <c r="U171" s="13">
        <v>9252</v>
      </c>
      <c r="V171" s="13">
        <v>9643</v>
      </c>
    </row>
    <row r="172" spans="12:22">
      <c r="L172" s="12">
        <v>66</v>
      </c>
      <c r="M172" s="13">
        <v>9829</v>
      </c>
      <c r="N172" s="13">
        <v>9491</v>
      </c>
      <c r="O172" s="13">
        <v>9708</v>
      </c>
      <c r="P172" s="13">
        <v>9337</v>
      </c>
      <c r="Q172" s="13">
        <v>8935</v>
      </c>
      <c r="R172" s="13">
        <v>9835</v>
      </c>
      <c r="S172" s="13">
        <v>9560</v>
      </c>
      <c r="T172" s="13">
        <v>8843</v>
      </c>
      <c r="U172" s="13">
        <v>9289</v>
      </c>
      <c r="V172" s="13">
        <v>9214</v>
      </c>
    </row>
    <row r="173" spans="12:22">
      <c r="L173" s="12">
        <v>67</v>
      </c>
      <c r="M173" s="13">
        <v>9304</v>
      </c>
      <c r="N173" s="13">
        <v>9765</v>
      </c>
      <c r="O173" s="13">
        <v>9413</v>
      </c>
      <c r="P173" s="13">
        <v>9646</v>
      </c>
      <c r="Q173" s="13">
        <v>9272</v>
      </c>
      <c r="R173" s="13">
        <v>8876</v>
      </c>
      <c r="S173" s="13">
        <v>9794</v>
      </c>
      <c r="T173" s="13">
        <v>9495</v>
      </c>
      <c r="U173" s="13">
        <v>8782</v>
      </c>
      <c r="V173" s="13">
        <v>9242</v>
      </c>
    </row>
    <row r="174" spans="12:22">
      <c r="L174" s="12">
        <v>68</v>
      </c>
      <c r="M174" s="13">
        <v>9395</v>
      </c>
      <c r="N174" s="13">
        <v>9225</v>
      </c>
      <c r="O174" s="13">
        <v>9706</v>
      </c>
      <c r="P174" s="13">
        <v>9334</v>
      </c>
      <c r="Q174" s="13">
        <v>9566</v>
      </c>
      <c r="R174" s="13">
        <v>9212</v>
      </c>
      <c r="S174" s="13">
        <v>8829</v>
      </c>
      <c r="T174" s="13">
        <v>9719</v>
      </c>
      <c r="U174" s="13">
        <v>9432</v>
      </c>
      <c r="V174" s="13">
        <v>8714</v>
      </c>
    </row>
    <row r="175" spans="12:22">
      <c r="L175" s="12">
        <v>69</v>
      </c>
      <c r="M175" s="13">
        <v>9395</v>
      </c>
      <c r="N175" s="13">
        <v>9315</v>
      </c>
      <c r="O175" s="13">
        <v>9155</v>
      </c>
      <c r="P175" s="13">
        <v>9646</v>
      </c>
      <c r="Q175" s="13">
        <v>9264</v>
      </c>
      <c r="R175" s="13">
        <v>9480</v>
      </c>
      <c r="S175" s="13">
        <v>9158</v>
      </c>
      <c r="T175" s="13">
        <v>8763</v>
      </c>
      <c r="U175" s="13">
        <v>9656</v>
      </c>
      <c r="V175" s="13">
        <v>9355</v>
      </c>
    </row>
    <row r="176" spans="12:22">
      <c r="L176" s="12">
        <v>70</v>
      </c>
      <c r="M176" s="13">
        <v>9296</v>
      </c>
      <c r="N176" s="13">
        <v>9300</v>
      </c>
      <c r="O176" s="13">
        <v>9230</v>
      </c>
      <c r="P176" s="13">
        <v>9070</v>
      </c>
      <c r="Q176" s="13">
        <v>9560</v>
      </c>
      <c r="R176" s="13">
        <v>9169</v>
      </c>
      <c r="S176" s="13">
        <v>9380</v>
      </c>
      <c r="T176" s="13">
        <v>9085</v>
      </c>
      <c r="U176" s="13">
        <v>8692</v>
      </c>
      <c r="V176" s="13">
        <v>9575</v>
      </c>
    </row>
    <row r="177" spans="12:22">
      <c r="L177" s="12">
        <v>71</v>
      </c>
      <c r="M177" s="13">
        <v>9467</v>
      </c>
      <c r="N177" s="13">
        <v>9197</v>
      </c>
      <c r="O177" s="13">
        <v>9186</v>
      </c>
      <c r="P177" s="13">
        <v>9135</v>
      </c>
      <c r="Q177" s="13">
        <v>8992</v>
      </c>
      <c r="R177" s="13">
        <v>9471</v>
      </c>
      <c r="S177" s="13">
        <v>9051</v>
      </c>
      <c r="T177" s="13">
        <v>9266</v>
      </c>
      <c r="U177" s="13">
        <v>8985</v>
      </c>
      <c r="V177" s="13">
        <v>8633</v>
      </c>
    </row>
    <row r="178" spans="12:22">
      <c r="L178" s="12">
        <v>72</v>
      </c>
      <c r="M178" s="13">
        <v>5963</v>
      </c>
      <c r="N178" s="13">
        <v>9337</v>
      </c>
      <c r="O178" s="13">
        <v>9102</v>
      </c>
      <c r="P178" s="13">
        <v>9051</v>
      </c>
      <c r="Q178" s="13">
        <v>9014</v>
      </c>
      <c r="R178" s="13">
        <v>8890</v>
      </c>
      <c r="S178" s="13">
        <v>9378</v>
      </c>
      <c r="T178" s="13">
        <v>8947</v>
      </c>
      <c r="U178" s="13">
        <v>9162</v>
      </c>
      <c r="V178" s="13">
        <v>8867</v>
      </c>
    </row>
    <row r="179" spans="12:22">
      <c r="L179" s="12">
        <v>73</v>
      </c>
      <c r="M179" s="13">
        <v>4250</v>
      </c>
      <c r="N179" s="13">
        <v>5881</v>
      </c>
      <c r="O179" s="13">
        <v>9191</v>
      </c>
      <c r="P179" s="13">
        <v>9005</v>
      </c>
      <c r="Q179" s="13">
        <v>8909</v>
      </c>
      <c r="R179" s="13">
        <v>8899</v>
      </c>
      <c r="S179" s="13">
        <v>8777</v>
      </c>
      <c r="T179" s="13">
        <v>9232</v>
      </c>
      <c r="U179" s="13">
        <v>8803</v>
      </c>
      <c r="V179" s="13">
        <v>9051</v>
      </c>
    </row>
    <row r="180" spans="12:22">
      <c r="L180" s="12">
        <v>74</v>
      </c>
      <c r="M180" s="13">
        <v>4361</v>
      </c>
      <c r="N180" s="13">
        <v>4157</v>
      </c>
      <c r="O180" s="13">
        <v>5771</v>
      </c>
      <c r="P180" s="13">
        <v>9026</v>
      </c>
      <c r="Q180" s="13">
        <v>8862</v>
      </c>
      <c r="R180" s="13">
        <v>8769</v>
      </c>
      <c r="S180" s="13">
        <v>8762</v>
      </c>
      <c r="T180" s="13">
        <v>8644</v>
      </c>
      <c r="U180" s="13">
        <v>9110</v>
      </c>
      <c r="V180" s="13">
        <v>8644</v>
      </c>
    </row>
    <row r="181" spans="12:22">
      <c r="L181" s="12">
        <v>75</v>
      </c>
      <c r="M181" s="13">
        <v>5856</v>
      </c>
      <c r="N181" s="13">
        <v>4258</v>
      </c>
      <c r="O181" s="13">
        <v>4078</v>
      </c>
      <c r="P181" s="13">
        <v>5665</v>
      </c>
      <c r="Q181" s="13">
        <v>8840</v>
      </c>
      <c r="R181" s="13">
        <v>8730</v>
      </c>
      <c r="S181" s="13">
        <v>8620</v>
      </c>
      <c r="T181" s="13">
        <v>8589</v>
      </c>
      <c r="U181" s="13">
        <v>8499</v>
      </c>
      <c r="V181" s="13">
        <v>8986</v>
      </c>
    </row>
    <row r="182" spans="12:22">
      <c r="L182" s="12">
        <v>76</v>
      </c>
      <c r="M182" s="13">
        <v>7028</v>
      </c>
      <c r="N182" s="13">
        <v>5713</v>
      </c>
      <c r="O182" s="13">
        <v>4189</v>
      </c>
      <c r="P182" s="13">
        <v>4001</v>
      </c>
      <c r="Q182" s="13">
        <v>5531</v>
      </c>
      <c r="R182" s="13">
        <v>8644</v>
      </c>
      <c r="S182" s="13">
        <v>8575</v>
      </c>
      <c r="T182" s="13">
        <v>8420</v>
      </c>
      <c r="U182" s="13">
        <v>8415</v>
      </c>
      <c r="V182" s="13">
        <v>8341</v>
      </c>
    </row>
    <row r="183" spans="12:22">
      <c r="L183" s="12">
        <v>77</v>
      </c>
      <c r="M183" s="13">
        <v>7115</v>
      </c>
      <c r="N183" s="13">
        <v>6802</v>
      </c>
      <c r="O183" s="13">
        <v>5545</v>
      </c>
      <c r="P183" s="13">
        <v>4068</v>
      </c>
      <c r="Q183" s="13">
        <v>3912</v>
      </c>
      <c r="R183" s="13">
        <v>5392</v>
      </c>
      <c r="S183" s="13">
        <v>8402</v>
      </c>
      <c r="T183" s="13">
        <v>8388</v>
      </c>
      <c r="U183" s="13">
        <v>8215</v>
      </c>
      <c r="V183" s="13">
        <v>8232</v>
      </c>
    </row>
    <row r="184" spans="12:22">
      <c r="L184" s="12">
        <v>78</v>
      </c>
      <c r="M184" s="13">
        <v>6506</v>
      </c>
      <c r="N184" s="13">
        <v>6872</v>
      </c>
      <c r="O184" s="13">
        <v>6591</v>
      </c>
      <c r="P184" s="13">
        <v>5370</v>
      </c>
      <c r="Q184" s="13">
        <v>3953</v>
      </c>
      <c r="R184" s="13">
        <v>3814</v>
      </c>
      <c r="S184" s="13">
        <v>5221</v>
      </c>
      <c r="T184" s="13">
        <v>8161</v>
      </c>
      <c r="U184" s="13">
        <v>8167</v>
      </c>
      <c r="V184" s="13">
        <v>7985</v>
      </c>
    </row>
    <row r="185" spans="12:22">
      <c r="L185" s="12">
        <v>79</v>
      </c>
      <c r="M185" s="13">
        <v>6621</v>
      </c>
      <c r="N185" s="13">
        <v>6272</v>
      </c>
      <c r="O185" s="13">
        <v>6617</v>
      </c>
      <c r="P185" s="13">
        <v>6375</v>
      </c>
      <c r="Q185" s="13">
        <v>5176</v>
      </c>
      <c r="R185" s="13">
        <v>3836</v>
      </c>
      <c r="S185" s="13">
        <v>3693</v>
      </c>
      <c r="T185" s="13">
        <v>5084</v>
      </c>
      <c r="U185" s="13">
        <v>7903</v>
      </c>
      <c r="V185" s="13">
        <v>7960</v>
      </c>
    </row>
    <row r="186" spans="12:22">
      <c r="L186" s="12">
        <v>80</v>
      </c>
      <c r="M186" s="13">
        <v>5887</v>
      </c>
      <c r="N186" s="13">
        <v>6370</v>
      </c>
      <c r="O186" s="13">
        <v>6004</v>
      </c>
      <c r="P186" s="13">
        <v>6370</v>
      </c>
      <c r="Q186" s="13">
        <v>6110</v>
      </c>
      <c r="R186" s="13">
        <v>4957</v>
      </c>
      <c r="S186" s="13">
        <v>3683</v>
      </c>
      <c r="T186" s="13">
        <v>3560</v>
      </c>
      <c r="U186" s="13">
        <v>4915</v>
      </c>
      <c r="V186" s="13">
        <v>7674</v>
      </c>
    </row>
    <row r="187" spans="12:22">
      <c r="L187" s="12">
        <v>81</v>
      </c>
      <c r="M187" s="13">
        <v>5827</v>
      </c>
      <c r="N187" s="13">
        <v>5605</v>
      </c>
      <c r="O187" s="13">
        <v>6049</v>
      </c>
      <c r="P187" s="13">
        <v>5745</v>
      </c>
      <c r="Q187" s="13">
        <v>6089</v>
      </c>
      <c r="R187" s="13">
        <v>5817</v>
      </c>
      <c r="S187" s="13">
        <v>4749</v>
      </c>
      <c r="T187" s="13">
        <v>3521</v>
      </c>
      <c r="U187" s="13">
        <v>3435</v>
      </c>
      <c r="V187" s="13">
        <v>4729</v>
      </c>
    </row>
    <row r="188" spans="12:22">
      <c r="L188" s="12">
        <v>82</v>
      </c>
      <c r="M188" s="13">
        <v>4667</v>
      </c>
      <c r="N188" s="13">
        <v>5511</v>
      </c>
      <c r="O188" s="13">
        <v>5284</v>
      </c>
      <c r="P188" s="13">
        <v>5711</v>
      </c>
      <c r="Q188" s="13">
        <v>5447</v>
      </c>
      <c r="R188" s="13">
        <v>5810</v>
      </c>
      <c r="S188" s="13">
        <v>5566</v>
      </c>
      <c r="T188" s="13">
        <v>4474</v>
      </c>
      <c r="U188" s="13">
        <v>3359</v>
      </c>
      <c r="V188" s="13">
        <v>3288</v>
      </c>
    </row>
    <row r="189" spans="12:22">
      <c r="L189" s="12">
        <v>83</v>
      </c>
      <c r="M189" s="13">
        <v>4257</v>
      </c>
      <c r="N189" s="13">
        <v>4369</v>
      </c>
      <c r="O189" s="13">
        <v>5135</v>
      </c>
      <c r="P189" s="13">
        <v>4940</v>
      </c>
      <c r="Q189" s="13">
        <v>5353</v>
      </c>
      <c r="R189" s="13">
        <v>5162</v>
      </c>
      <c r="S189" s="13">
        <v>5499</v>
      </c>
      <c r="T189" s="13">
        <v>5242</v>
      </c>
      <c r="U189" s="13">
        <v>4233</v>
      </c>
      <c r="V189" s="13">
        <v>3177</v>
      </c>
    </row>
    <row r="190" spans="12:22">
      <c r="L190" s="12">
        <v>84</v>
      </c>
      <c r="M190" s="13">
        <v>3482</v>
      </c>
      <c r="N190" s="13">
        <v>3973</v>
      </c>
      <c r="O190" s="13">
        <v>4048</v>
      </c>
      <c r="P190" s="13">
        <v>4732</v>
      </c>
      <c r="Q190" s="13">
        <v>4581</v>
      </c>
      <c r="R190" s="13">
        <v>5009</v>
      </c>
      <c r="S190" s="13">
        <v>4833</v>
      </c>
      <c r="T190" s="13">
        <v>5148</v>
      </c>
      <c r="U190" s="13">
        <v>4886</v>
      </c>
      <c r="V190" s="13">
        <v>3944</v>
      </c>
    </row>
    <row r="191" spans="12:22">
      <c r="L191" s="12">
        <v>85</v>
      </c>
      <c r="M191" s="13">
        <v>3173</v>
      </c>
      <c r="N191" s="13">
        <v>3185</v>
      </c>
      <c r="O191" s="13">
        <v>3645</v>
      </c>
      <c r="P191" s="13">
        <v>3722</v>
      </c>
      <c r="Q191" s="13">
        <v>4384</v>
      </c>
      <c r="R191" s="13">
        <v>4258</v>
      </c>
      <c r="S191" s="13">
        <v>4647</v>
      </c>
      <c r="T191" s="13">
        <v>4446</v>
      </c>
      <c r="U191" s="13">
        <v>4777</v>
      </c>
      <c r="V191" s="13">
        <v>4570</v>
      </c>
    </row>
    <row r="192" spans="12:22">
      <c r="L192" s="12">
        <v>86</v>
      </c>
      <c r="M192" s="13">
        <v>2527</v>
      </c>
      <c r="N192" s="13">
        <v>2856</v>
      </c>
      <c r="O192" s="13">
        <v>2865</v>
      </c>
      <c r="P192" s="13">
        <v>3316</v>
      </c>
      <c r="Q192" s="13">
        <v>3412</v>
      </c>
      <c r="R192" s="13">
        <v>4007</v>
      </c>
      <c r="S192" s="13">
        <v>3858</v>
      </c>
      <c r="T192" s="13">
        <v>4239</v>
      </c>
      <c r="U192" s="13">
        <v>4098</v>
      </c>
      <c r="V192" s="13">
        <v>4395</v>
      </c>
    </row>
    <row r="193" spans="12:22">
      <c r="L193" s="12">
        <v>87</v>
      </c>
      <c r="M193" s="13">
        <v>2130</v>
      </c>
      <c r="N193" s="13">
        <v>2215</v>
      </c>
      <c r="O193" s="13">
        <v>2549</v>
      </c>
      <c r="P193" s="13">
        <v>2556</v>
      </c>
      <c r="Q193" s="13">
        <v>2978</v>
      </c>
      <c r="R193" s="13">
        <v>3099</v>
      </c>
      <c r="S193" s="13">
        <v>3641</v>
      </c>
      <c r="T193" s="13">
        <v>3437</v>
      </c>
      <c r="U193" s="13">
        <v>3835</v>
      </c>
      <c r="V193" s="13">
        <v>3684</v>
      </c>
    </row>
    <row r="194" spans="12:22">
      <c r="L194" s="12">
        <v>88</v>
      </c>
      <c r="M194" s="13">
        <v>1711</v>
      </c>
      <c r="N194" s="13">
        <v>1863</v>
      </c>
      <c r="O194" s="13">
        <v>1949</v>
      </c>
      <c r="P194" s="13">
        <v>2240</v>
      </c>
      <c r="Q194" s="13">
        <v>2263</v>
      </c>
      <c r="R194" s="13">
        <v>2666</v>
      </c>
      <c r="S194" s="13">
        <v>2739</v>
      </c>
      <c r="T194" s="13">
        <v>3254</v>
      </c>
      <c r="U194" s="13">
        <v>3054</v>
      </c>
      <c r="V194" s="13">
        <v>3408</v>
      </c>
    </row>
    <row r="195" spans="12:22">
      <c r="L195" s="12">
        <v>89</v>
      </c>
      <c r="M195" s="13">
        <v>1517</v>
      </c>
      <c r="N195" s="13">
        <v>1439</v>
      </c>
      <c r="O195" s="13">
        <v>1593</v>
      </c>
      <c r="P195" s="13">
        <v>1690</v>
      </c>
      <c r="Q195" s="13">
        <v>1899</v>
      </c>
      <c r="R195" s="13">
        <v>1957</v>
      </c>
      <c r="S195" s="13">
        <v>2340</v>
      </c>
      <c r="T195" s="13">
        <v>2383</v>
      </c>
      <c r="U195" s="13">
        <v>2850</v>
      </c>
      <c r="V195" s="13">
        <v>2670</v>
      </c>
    </row>
    <row r="196" spans="12:22">
      <c r="L196" s="12">
        <v>90</v>
      </c>
      <c r="M196" s="13">
        <v>1065</v>
      </c>
      <c r="N196" s="13">
        <v>1294</v>
      </c>
      <c r="O196" s="13">
        <v>1221</v>
      </c>
      <c r="P196" s="13">
        <v>1350</v>
      </c>
      <c r="Q196" s="13">
        <v>1461</v>
      </c>
      <c r="R196" s="13">
        <v>1580</v>
      </c>
      <c r="S196" s="13">
        <v>1647</v>
      </c>
      <c r="T196" s="13">
        <v>1984</v>
      </c>
      <c r="U196" s="13">
        <v>2068</v>
      </c>
      <c r="V196" s="13">
        <v>2479</v>
      </c>
    </row>
    <row r="197" spans="12:22">
      <c r="L197" s="12">
        <v>91</v>
      </c>
      <c r="M197" s="13">
        <v>922</v>
      </c>
      <c r="N197" s="13">
        <v>874</v>
      </c>
      <c r="O197" s="13">
        <v>1067</v>
      </c>
      <c r="P197" s="13">
        <v>1008</v>
      </c>
      <c r="Q197" s="13">
        <v>1133</v>
      </c>
      <c r="R197" s="13">
        <v>1233</v>
      </c>
      <c r="S197" s="13">
        <v>1320</v>
      </c>
      <c r="T197" s="13">
        <v>1393</v>
      </c>
      <c r="U197" s="13">
        <v>1668</v>
      </c>
      <c r="V197" s="13">
        <v>1748</v>
      </c>
    </row>
    <row r="198" spans="12:22">
      <c r="L198" s="12">
        <v>92</v>
      </c>
      <c r="M198" s="13">
        <v>705</v>
      </c>
      <c r="N198" s="13">
        <v>764</v>
      </c>
      <c r="O198" s="13">
        <v>703</v>
      </c>
      <c r="P198" s="13">
        <v>879</v>
      </c>
      <c r="Q198" s="13">
        <v>813</v>
      </c>
      <c r="R198" s="13">
        <v>907</v>
      </c>
      <c r="S198" s="13">
        <v>1002</v>
      </c>
      <c r="T198" s="13">
        <v>1081</v>
      </c>
      <c r="U198" s="13">
        <v>1137</v>
      </c>
      <c r="V198" s="13">
        <v>1391</v>
      </c>
    </row>
    <row r="199" spans="12:22">
      <c r="L199" s="12">
        <v>93</v>
      </c>
      <c r="M199" s="13">
        <v>500</v>
      </c>
      <c r="N199" s="13">
        <v>552</v>
      </c>
      <c r="O199" s="13">
        <v>577</v>
      </c>
      <c r="P199" s="13">
        <v>555</v>
      </c>
      <c r="Q199" s="13">
        <v>685</v>
      </c>
      <c r="R199" s="13">
        <v>666</v>
      </c>
      <c r="S199" s="13">
        <v>742</v>
      </c>
      <c r="T199" s="13">
        <v>821</v>
      </c>
      <c r="U199" s="13">
        <v>880</v>
      </c>
      <c r="V199" s="13">
        <v>911</v>
      </c>
    </row>
    <row r="200" spans="12:22">
      <c r="L200" s="12">
        <v>94</v>
      </c>
      <c r="M200" s="13">
        <v>398</v>
      </c>
      <c r="N200" s="13">
        <v>377</v>
      </c>
      <c r="O200" s="13">
        <v>422</v>
      </c>
      <c r="P200" s="13">
        <v>455</v>
      </c>
      <c r="Q200" s="13">
        <v>429</v>
      </c>
      <c r="R200" s="13">
        <v>546</v>
      </c>
      <c r="S200" s="13">
        <v>521</v>
      </c>
      <c r="T200" s="13">
        <v>584</v>
      </c>
      <c r="U200" s="13">
        <v>652</v>
      </c>
      <c r="V200" s="13">
        <v>672</v>
      </c>
    </row>
    <row r="201" spans="12:22">
      <c r="L201" s="12">
        <v>95</v>
      </c>
      <c r="M201" s="13">
        <v>261</v>
      </c>
      <c r="N201" s="13">
        <v>309</v>
      </c>
      <c r="O201" s="13">
        <v>276</v>
      </c>
      <c r="P201" s="13">
        <v>317</v>
      </c>
      <c r="Q201" s="13">
        <v>357</v>
      </c>
      <c r="R201" s="13">
        <v>321</v>
      </c>
      <c r="S201" s="13">
        <v>424</v>
      </c>
      <c r="T201" s="13">
        <v>400</v>
      </c>
      <c r="U201" s="13">
        <v>450</v>
      </c>
      <c r="V201" s="13">
        <v>518</v>
      </c>
    </row>
    <row r="202" spans="12:22">
      <c r="L202" s="12">
        <v>96</v>
      </c>
      <c r="M202" s="13">
        <v>156</v>
      </c>
      <c r="N202" s="13">
        <v>192</v>
      </c>
      <c r="O202" s="13">
        <v>212</v>
      </c>
      <c r="P202" s="13">
        <v>200</v>
      </c>
      <c r="Q202" s="13">
        <v>229</v>
      </c>
      <c r="R202" s="13">
        <v>266</v>
      </c>
      <c r="S202" s="13">
        <v>235</v>
      </c>
      <c r="T202" s="13">
        <v>315</v>
      </c>
      <c r="U202" s="13">
        <v>317</v>
      </c>
      <c r="V202" s="13">
        <v>340</v>
      </c>
    </row>
    <row r="203" spans="12:22">
      <c r="L203" s="12">
        <v>97</v>
      </c>
      <c r="M203" s="13">
        <v>108</v>
      </c>
      <c r="N203" s="13">
        <v>111</v>
      </c>
      <c r="O203" s="13">
        <v>144</v>
      </c>
      <c r="P203" s="13">
        <v>158</v>
      </c>
      <c r="Q203" s="13">
        <v>140</v>
      </c>
      <c r="R203" s="13">
        <v>164</v>
      </c>
      <c r="S203" s="13">
        <v>175</v>
      </c>
      <c r="T203" s="13">
        <v>168</v>
      </c>
      <c r="U203" s="13">
        <v>234</v>
      </c>
      <c r="V203" s="13">
        <v>236</v>
      </c>
    </row>
    <row r="204" spans="12:22">
      <c r="L204" s="12">
        <v>98</v>
      </c>
      <c r="M204" s="13">
        <v>97</v>
      </c>
      <c r="N204" s="13">
        <v>72</v>
      </c>
      <c r="O204" s="13">
        <v>71</v>
      </c>
      <c r="P204" s="13">
        <v>97</v>
      </c>
      <c r="Q204" s="13">
        <v>105</v>
      </c>
      <c r="R204" s="13">
        <v>101</v>
      </c>
      <c r="S204" s="13">
        <v>118</v>
      </c>
      <c r="T204" s="13">
        <v>121</v>
      </c>
      <c r="U204" s="13">
        <v>123</v>
      </c>
      <c r="V204" s="13">
        <v>171</v>
      </c>
    </row>
    <row r="205" spans="12:22">
      <c r="L205" s="12">
        <v>99</v>
      </c>
      <c r="M205" s="13">
        <v>47</v>
      </c>
      <c r="N205" s="13">
        <v>63</v>
      </c>
      <c r="O205" s="13">
        <v>46</v>
      </c>
      <c r="P205" s="13">
        <v>51</v>
      </c>
      <c r="Q205" s="13">
        <v>68</v>
      </c>
      <c r="R205" s="13">
        <v>72</v>
      </c>
      <c r="S205" s="13">
        <v>71</v>
      </c>
      <c r="T205" s="13">
        <v>76</v>
      </c>
      <c r="U205" s="13">
        <v>92</v>
      </c>
      <c r="V205" s="13">
        <v>87</v>
      </c>
    </row>
    <row r="206" spans="12:22">
      <c r="L206" s="12" t="s">
        <v>14</v>
      </c>
      <c r="M206" s="13">
        <v>65</v>
      </c>
      <c r="N206" s="13">
        <v>78</v>
      </c>
      <c r="O206" s="13">
        <v>95</v>
      </c>
      <c r="P206" s="13">
        <v>79</v>
      </c>
      <c r="Q206" s="13">
        <v>89</v>
      </c>
      <c r="R206" s="13">
        <v>90</v>
      </c>
      <c r="S206" s="13">
        <v>110</v>
      </c>
      <c r="T206" s="13">
        <v>113</v>
      </c>
      <c r="U206" s="13">
        <v>132</v>
      </c>
      <c r="V206" s="13">
        <v>155</v>
      </c>
    </row>
    <row r="207" spans="12:22">
      <c r="L207" s="12" t="s">
        <v>11</v>
      </c>
      <c r="M207" s="13">
        <v>733356</v>
      </c>
      <c r="N207" s="13">
        <v>734367</v>
      </c>
      <c r="O207" s="13">
        <v>735879</v>
      </c>
      <c r="P207" s="13">
        <v>737752</v>
      </c>
      <c r="Q207" s="13">
        <v>739564</v>
      </c>
      <c r="R207" s="13">
        <v>741951</v>
      </c>
      <c r="S207" s="13">
        <v>744508</v>
      </c>
      <c r="T207" s="13">
        <v>747365</v>
      </c>
      <c r="U207" s="13">
        <v>750299</v>
      </c>
      <c r="V207" s="13">
        <v>753431</v>
      </c>
    </row>
    <row r="209" spans="12:34">
      <c r="L209" s="40">
        <v>0</v>
      </c>
      <c r="M209" s="41">
        <f>M3+M106</f>
        <v>11439</v>
      </c>
      <c r="N209" s="41">
        <f t="shared" ref="N209:V209" si="4">N3+N106</f>
        <v>12140</v>
      </c>
      <c r="O209" s="41">
        <f t="shared" si="4"/>
        <v>11735</v>
      </c>
      <c r="P209" s="41">
        <f t="shared" si="4"/>
        <v>11344</v>
      </c>
      <c r="Q209" s="41">
        <f t="shared" si="4"/>
        <v>11646</v>
      </c>
      <c r="R209" s="41">
        <f t="shared" si="4"/>
        <v>11498</v>
      </c>
      <c r="S209" s="41">
        <f t="shared" si="4"/>
        <v>11967</v>
      </c>
      <c r="T209" s="41">
        <f t="shared" si="4"/>
        <v>12136</v>
      </c>
      <c r="U209" s="41">
        <f t="shared" si="4"/>
        <v>12206</v>
      </c>
      <c r="V209" s="41">
        <f t="shared" si="4"/>
        <v>12419</v>
      </c>
      <c r="W209" s="42">
        <f>X3</f>
        <v>12014</v>
      </c>
      <c r="X209" s="42">
        <f t="shared" ref="X209:AH209" si="5">Y3</f>
        <v>12593</v>
      </c>
      <c r="Y209" s="42">
        <f t="shared" si="5"/>
        <v>12715</v>
      </c>
      <c r="Z209" s="42">
        <f t="shared" si="5"/>
        <v>13163</v>
      </c>
      <c r="AA209" s="42">
        <f t="shared" si="5"/>
        <v>13267</v>
      </c>
      <c r="AB209" s="42">
        <f t="shared" si="5"/>
        <v>13520</v>
      </c>
      <c r="AC209" s="42">
        <f t="shared" si="5"/>
        <v>13855</v>
      </c>
      <c r="AD209" s="42">
        <f t="shared" si="5"/>
        <v>14432</v>
      </c>
      <c r="AE209" s="42">
        <f t="shared" si="5"/>
        <v>14315</v>
      </c>
      <c r="AF209" s="42">
        <f t="shared" si="5"/>
        <v>13848</v>
      </c>
      <c r="AG209" s="42">
        <f t="shared" si="5"/>
        <v>13622</v>
      </c>
      <c r="AH209" s="42">
        <f t="shared" si="5"/>
        <v>13030</v>
      </c>
    </row>
    <row r="210" spans="12:34">
      <c r="L210" s="40">
        <v>1</v>
      </c>
      <c r="M210" s="41">
        <f t="shared" ref="M210:V225" si="6">M4+M107</f>
        <v>11644</v>
      </c>
      <c r="N210" s="41">
        <f t="shared" si="6"/>
        <v>11548</v>
      </c>
      <c r="O210" s="41">
        <f t="shared" si="6"/>
        <v>12211</v>
      </c>
      <c r="P210" s="41">
        <f t="shared" si="6"/>
        <v>11838</v>
      </c>
      <c r="Q210" s="41">
        <f t="shared" si="6"/>
        <v>11460</v>
      </c>
      <c r="R210" s="41">
        <f t="shared" si="6"/>
        <v>11801</v>
      </c>
      <c r="S210" s="41">
        <f t="shared" si="6"/>
        <v>11646</v>
      </c>
      <c r="T210" s="41">
        <f t="shared" si="6"/>
        <v>12019</v>
      </c>
      <c r="U210" s="41">
        <f t="shared" si="6"/>
        <v>12222</v>
      </c>
      <c r="V210" s="41">
        <f t="shared" si="6"/>
        <v>12359</v>
      </c>
      <c r="W210" s="42">
        <f t="shared" ref="W210:AH225" si="7">X4</f>
        <v>12366</v>
      </c>
      <c r="X210" s="42">
        <f t="shared" si="7"/>
        <v>12198</v>
      </c>
      <c r="Y210" s="42">
        <f t="shared" si="7"/>
        <v>12769</v>
      </c>
      <c r="Z210" s="42">
        <f t="shared" si="7"/>
        <v>12798</v>
      </c>
      <c r="AA210" s="42">
        <f t="shared" si="7"/>
        <v>13256</v>
      </c>
      <c r="AB210" s="42">
        <f t="shared" si="7"/>
        <v>13348</v>
      </c>
      <c r="AC210" s="42">
        <f t="shared" si="7"/>
        <v>13651</v>
      </c>
      <c r="AD210" s="42">
        <f t="shared" si="7"/>
        <v>13950</v>
      </c>
      <c r="AE210" s="42">
        <f t="shared" si="7"/>
        <v>14366</v>
      </c>
      <c r="AF210" s="42">
        <f t="shared" si="7"/>
        <v>14218</v>
      </c>
      <c r="AG210" s="42">
        <f t="shared" si="7"/>
        <v>13832</v>
      </c>
      <c r="AH210" s="42">
        <f t="shared" si="7"/>
        <v>13718</v>
      </c>
    </row>
    <row r="211" spans="12:34">
      <c r="L211" s="40">
        <v>2</v>
      </c>
      <c r="M211" s="41">
        <f t="shared" si="6"/>
        <v>11503</v>
      </c>
      <c r="N211" s="41">
        <f t="shared" si="6"/>
        <v>11774</v>
      </c>
      <c r="O211" s="41">
        <f t="shared" si="6"/>
        <v>11686</v>
      </c>
      <c r="P211" s="41">
        <f t="shared" si="6"/>
        <v>12299</v>
      </c>
      <c r="Q211" s="41">
        <f t="shared" si="6"/>
        <v>11954</v>
      </c>
      <c r="R211" s="41">
        <f t="shared" si="6"/>
        <v>11566</v>
      </c>
      <c r="S211" s="41">
        <f t="shared" si="6"/>
        <v>11925</v>
      </c>
      <c r="T211" s="41">
        <f t="shared" si="6"/>
        <v>11783</v>
      </c>
      <c r="U211" s="41">
        <f t="shared" si="6"/>
        <v>12104</v>
      </c>
      <c r="V211" s="41">
        <f t="shared" si="6"/>
        <v>12321</v>
      </c>
      <c r="W211" s="42">
        <f t="shared" si="7"/>
        <v>12425</v>
      </c>
      <c r="X211" s="42">
        <f t="shared" si="7"/>
        <v>12614</v>
      </c>
      <c r="Y211" s="42">
        <f t="shared" si="7"/>
        <v>12431</v>
      </c>
      <c r="Z211" s="42">
        <f t="shared" si="7"/>
        <v>12880</v>
      </c>
      <c r="AA211" s="42">
        <f t="shared" si="7"/>
        <v>12927</v>
      </c>
      <c r="AB211" s="42">
        <f t="shared" si="7"/>
        <v>13354</v>
      </c>
      <c r="AC211" s="42">
        <f t="shared" si="7"/>
        <v>13570</v>
      </c>
      <c r="AD211" s="42">
        <f t="shared" si="7"/>
        <v>13778</v>
      </c>
      <c r="AE211" s="42">
        <f t="shared" si="7"/>
        <v>13931</v>
      </c>
      <c r="AF211" s="42">
        <f t="shared" si="7"/>
        <v>14271</v>
      </c>
      <c r="AG211" s="42">
        <f t="shared" si="7"/>
        <v>14206</v>
      </c>
      <c r="AH211" s="42">
        <f t="shared" si="7"/>
        <v>13922</v>
      </c>
    </row>
    <row r="212" spans="12:34">
      <c r="L212" s="40">
        <v>3</v>
      </c>
      <c r="M212" s="41">
        <f t="shared" si="6"/>
        <v>11676</v>
      </c>
      <c r="N212" s="41">
        <f t="shared" si="6"/>
        <v>11623</v>
      </c>
      <c r="O212" s="41">
        <f t="shared" si="6"/>
        <v>11904</v>
      </c>
      <c r="P212" s="41">
        <f t="shared" si="6"/>
        <v>11846</v>
      </c>
      <c r="Q212" s="41">
        <f t="shared" si="6"/>
        <v>12405</v>
      </c>
      <c r="R212" s="41">
        <f t="shared" si="6"/>
        <v>12065</v>
      </c>
      <c r="S212" s="41">
        <f t="shared" si="6"/>
        <v>11702</v>
      </c>
      <c r="T212" s="41">
        <f t="shared" si="6"/>
        <v>12056</v>
      </c>
      <c r="U212" s="41">
        <f t="shared" si="6"/>
        <v>11920</v>
      </c>
      <c r="V212" s="41">
        <f t="shared" si="6"/>
        <v>12176</v>
      </c>
      <c r="W212" s="42">
        <f t="shared" si="7"/>
        <v>12309</v>
      </c>
      <c r="X212" s="42">
        <f t="shared" si="7"/>
        <v>12592</v>
      </c>
      <c r="Y212" s="42">
        <f t="shared" si="7"/>
        <v>12787</v>
      </c>
      <c r="Z212" s="42">
        <f t="shared" si="7"/>
        <v>12521</v>
      </c>
      <c r="AA212" s="42">
        <f t="shared" si="7"/>
        <v>13070</v>
      </c>
      <c r="AB212" s="42">
        <f t="shared" si="7"/>
        <v>13048</v>
      </c>
      <c r="AC212" s="42">
        <f t="shared" si="7"/>
        <v>13501</v>
      </c>
      <c r="AD212" s="42">
        <f t="shared" si="7"/>
        <v>13695</v>
      </c>
      <c r="AE212" s="42">
        <f t="shared" si="7"/>
        <v>13749</v>
      </c>
      <c r="AF212" s="42">
        <f t="shared" si="7"/>
        <v>13950</v>
      </c>
      <c r="AG212" s="42">
        <f t="shared" si="7"/>
        <v>14244</v>
      </c>
      <c r="AH212" s="42">
        <f t="shared" si="7"/>
        <v>14262</v>
      </c>
    </row>
    <row r="213" spans="12:34">
      <c r="L213" s="40">
        <v>4</v>
      </c>
      <c r="M213" s="41">
        <f t="shared" si="6"/>
        <v>11454</v>
      </c>
      <c r="N213" s="41">
        <f t="shared" si="6"/>
        <v>11813</v>
      </c>
      <c r="O213" s="41">
        <f t="shared" si="6"/>
        <v>11712</v>
      </c>
      <c r="P213" s="41">
        <f t="shared" si="6"/>
        <v>12024</v>
      </c>
      <c r="Q213" s="41">
        <f t="shared" si="6"/>
        <v>12029</v>
      </c>
      <c r="R213" s="41">
        <f t="shared" si="6"/>
        <v>12510</v>
      </c>
      <c r="S213" s="41">
        <f t="shared" si="6"/>
        <v>12142</v>
      </c>
      <c r="T213" s="41">
        <f t="shared" si="6"/>
        <v>11788</v>
      </c>
      <c r="U213" s="41">
        <f t="shared" si="6"/>
        <v>12181</v>
      </c>
      <c r="V213" s="41">
        <f t="shared" si="6"/>
        <v>12051</v>
      </c>
      <c r="W213" s="42">
        <f t="shared" si="7"/>
        <v>12168</v>
      </c>
      <c r="X213" s="42">
        <f t="shared" si="7"/>
        <v>12574</v>
      </c>
      <c r="Y213" s="42">
        <f t="shared" si="7"/>
        <v>12755</v>
      </c>
      <c r="Z213" s="42">
        <f t="shared" si="7"/>
        <v>12887</v>
      </c>
      <c r="AA213" s="42">
        <f t="shared" si="7"/>
        <v>12699</v>
      </c>
      <c r="AB213" s="42">
        <f t="shared" si="7"/>
        <v>13193</v>
      </c>
      <c r="AC213" s="42">
        <f t="shared" si="7"/>
        <v>13223</v>
      </c>
      <c r="AD213" s="42">
        <f t="shared" si="7"/>
        <v>13653</v>
      </c>
      <c r="AE213" s="42">
        <f t="shared" si="7"/>
        <v>13717</v>
      </c>
      <c r="AF213" s="42">
        <f t="shared" si="7"/>
        <v>13777</v>
      </c>
      <c r="AG213" s="42">
        <f t="shared" si="7"/>
        <v>13961</v>
      </c>
      <c r="AH213" s="42">
        <f t="shared" si="7"/>
        <v>14321</v>
      </c>
    </row>
    <row r="214" spans="12:34">
      <c r="L214" s="40">
        <v>5</v>
      </c>
      <c r="M214" s="41">
        <f t="shared" si="6"/>
        <v>12142</v>
      </c>
      <c r="N214" s="41">
        <f t="shared" si="6"/>
        <v>11557</v>
      </c>
      <c r="O214" s="41">
        <f t="shared" si="6"/>
        <v>11917</v>
      </c>
      <c r="P214" s="41">
        <f t="shared" si="6"/>
        <v>11815</v>
      </c>
      <c r="Q214" s="41">
        <f t="shared" si="6"/>
        <v>12198</v>
      </c>
      <c r="R214" s="41">
        <f t="shared" si="6"/>
        <v>12232</v>
      </c>
      <c r="S214" s="41">
        <f t="shared" si="6"/>
        <v>12618</v>
      </c>
      <c r="T214" s="41">
        <f t="shared" si="6"/>
        <v>12270</v>
      </c>
      <c r="U214" s="41">
        <f t="shared" si="6"/>
        <v>11915</v>
      </c>
      <c r="V214" s="41">
        <f t="shared" si="6"/>
        <v>12314</v>
      </c>
      <c r="W214" s="42">
        <f t="shared" si="7"/>
        <v>12051</v>
      </c>
      <c r="X214" s="42">
        <f t="shared" si="7"/>
        <v>12392</v>
      </c>
      <c r="Y214" s="42">
        <f t="shared" si="7"/>
        <v>12791</v>
      </c>
      <c r="Z214" s="42">
        <f t="shared" si="7"/>
        <v>12881</v>
      </c>
      <c r="AA214" s="42">
        <f t="shared" si="7"/>
        <v>13087</v>
      </c>
      <c r="AB214" s="42">
        <f t="shared" si="7"/>
        <v>12859</v>
      </c>
      <c r="AC214" s="42">
        <f t="shared" si="7"/>
        <v>13372</v>
      </c>
      <c r="AD214" s="42">
        <f t="shared" si="7"/>
        <v>13371</v>
      </c>
      <c r="AE214" s="42">
        <f t="shared" si="7"/>
        <v>13647</v>
      </c>
      <c r="AF214" s="42">
        <f t="shared" si="7"/>
        <v>13711</v>
      </c>
      <c r="AG214" s="42">
        <f t="shared" si="7"/>
        <v>13790</v>
      </c>
      <c r="AH214" s="42">
        <f t="shared" si="7"/>
        <v>14031</v>
      </c>
    </row>
    <row r="215" spans="12:34">
      <c r="L215" s="40">
        <v>6</v>
      </c>
      <c r="M215" s="41">
        <f t="shared" si="6"/>
        <v>12381</v>
      </c>
      <c r="N215" s="41">
        <f t="shared" si="6"/>
        <v>12228</v>
      </c>
      <c r="O215" s="41">
        <f t="shared" si="6"/>
        <v>11644</v>
      </c>
      <c r="P215" s="41">
        <f t="shared" si="6"/>
        <v>12024</v>
      </c>
      <c r="Q215" s="41">
        <f t="shared" si="6"/>
        <v>11937</v>
      </c>
      <c r="R215" s="41">
        <f t="shared" si="6"/>
        <v>12414</v>
      </c>
      <c r="S215" s="41">
        <f t="shared" si="6"/>
        <v>12425</v>
      </c>
      <c r="T215" s="41">
        <f t="shared" si="6"/>
        <v>12755</v>
      </c>
      <c r="U215" s="41">
        <f t="shared" si="6"/>
        <v>12407</v>
      </c>
      <c r="V215" s="41">
        <f t="shared" si="6"/>
        <v>12046</v>
      </c>
      <c r="W215" s="42">
        <f t="shared" si="7"/>
        <v>12302</v>
      </c>
      <c r="X215" s="42">
        <f t="shared" si="7"/>
        <v>12241</v>
      </c>
      <c r="Y215" s="42">
        <f t="shared" si="7"/>
        <v>12599</v>
      </c>
      <c r="Z215" s="42">
        <f t="shared" si="7"/>
        <v>12900</v>
      </c>
      <c r="AA215" s="42">
        <f t="shared" si="7"/>
        <v>13017</v>
      </c>
      <c r="AB215" s="42">
        <f t="shared" si="7"/>
        <v>13250</v>
      </c>
      <c r="AC215" s="42">
        <f t="shared" si="7"/>
        <v>13079</v>
      </c>
      <c r="AD215" s="42">
        <f t="shared" si="7"/>
        <v>13534</v>
      </c>
      <c r="AE215" s="42">
        <f t="shared" si="7"/>
        <v>13399</v>
      </c>
      <c r="AF215" s="42">
        <f t="shared" si="7"/>
        <v>13664</v>
      </c>
      <c r="AG215" s="42">
        <f t="shared" si="7"/>
        <v>13745</v>
      </c>
      <c r="AH215" s="42">
        <f t="shared" si="7"/>
        <v>13776</v>
      </c>
    </row>
    <row r="216" spans="12:34">
      <c r="L216" s="40">
        <v>7</v>
      </c>
      <c r="M216" s="41">
        <f t="shared" si="6"/>
        <v>12469</v>
      </c>
      <c r="N216" s="41">
        <f t="shared" si="6"/>
        <v>12468</v>
      </c>
      <c r="O216" s="41">
        <f t="shared" si="6"/>
        <v>12305</v>
      </c>
      <c r="P216" s="41">
        <f t="shared" si="6"/>
        <v>11725</v>
      </c>
      <c r="Q216" s="41">
        <f t="shared" si="6"/>
        <v>12125</v>
      </c>
      <c r="R216" s="41">
        <f t="shared" si="6"/>
        <v>12072</v>
      </c>
      <c r="S216" s="41">
        <f t="shared" si="6"/>
        <v>12607</v>
      </c>
      <c r="T216" s="41">
        <f t="shared" si="6"/>
        <v>12625</v>
      </c>
      <c r="U216" s="41">
        <f t="shared" si="6"/>
        <v>12850</v>
      </c>
      <c r="V216" s="41">
        <f t="shared" si="6"/>
        <v>12525</v>
      </c>
      <c r="W216" s="42">
        <f t="shared" si="7"/>
        <v>12008</v>
      </c>
      <c r="X216" s="42">
        <f t="shared" si="7"/>
        <v>12471</v>
      </c>
      <c r="Y216" s="42">
        <f t="shared" si="7"/>
        <v>12431</v>
      </c>
      <c r="Z216" s="42">
        <f t="shared" si="7"/>
        <v>12726</v>
      </c>
      <c r="AA216" s="42">
        <f t="shared" si="7"/>
        <v>13057</v>
      </c>
      <c r="AB216" s="42">
        <f t="shared" si="7"/>
        <v>13122</v>
      </c>
      <c r="AC216" s="42">
        <f t="shared" si="7"/>
        <v>13443</v>
      </c>
      <c r="AD216" s="42">
        <f t="shared" si="7"/>
        <v>13249</v>
      </c>
      <c r="AE216" s="42">
        <f t="shared" si="7"/>
        <v>13580</v>
      </c>
      <c r="AF216" s="42">
        <f t="shared" si="7"/>
        <v>13389</v>
      </c>
      <c r="AG216" s="42">
        <f t="shared" si="7"/>
        <v>13680</v>
      </c>
      <c r="AH216" s="42">
        <f t="shared" si="7"/>
        <v>13803</v>
      </c>
    </row>
    <row r="217" spans="12:34">
      <c r="L217" s="40">
        <v>8</v>
      </c>
      <c r="M217" s="41">
        <f t="shared" si="6"/>
        <v>12987</v>
      </c>
      <c r="N217" s="41">
        <f t="shared" si="6"/>
        <v>12570</v>
      </c>
      <c r="O217" s="41">
        <f t="shared" si="6"/>
        <v>12542</v>
      </c>
      <c r="P217" s="41">
        <f t="shared" si="6"/>
        <v>12393</v>
      </c>
      <c r="Q217" s="41">
        <f t="shared" si="6"/>
        <v>11816</v>
      </c>
      <c r="R217" s="41">
        <f t="shared" si="6"/>
        <v>12277</v>
      </c>
      <c r="S217" s="41">
        <f t="shared" si="6"/>
        <v>12225</v>
      </c>
      <c r="T217" s="41">
        <f t="shared" si="6"/>
        <v>12832</v>
      </c>
      <c r="U217" s="41">
        <f t="shared" si="6"/>
        <v>12843</v>
      </c>
      <c r="V217" s="41">
        <f t="shared" si="6"/>
        <v>12964</v>
      </c>
      <c r="W217" s="42">
        <f t="shared" si="7"/>
        <v>12505</v>
      </c>
      <c r="X217" s="42">
        <f t="shared" si="7"/>
        <v>12193</v>
      </c>
      <c r="Y217" s="42">
        <f t="shared" si="7"/>
        <v>12642</v>
      </c>
      <c r="Z217" s="42">
        <f t="shared" si="7"/>
        <v>12524</v>
      </c>
      <c r="AA217" s="42">
        <f t="shared" si="7"/>
        <v>12902</v>
      </c>
      <c r="AB217" s="42">
        <f t="shared" si="7"/>
        <v>13179</v>
      </c>
      <c r="AC217" s="42">
        <f t="shared" si="7"/>
        <v>13307</v>
      </c>
      <c r="AD217" s="42">
        <f t="shared" si="7"/>
        <v>13612</v>
      </c>
      <c r="AE217" s="42">
        <f t="shared" si="7"/>
        <v>13316</v>
      </c>
      <c r="AF217" s="42">
        <f t="shared" si="7"/>
        <v>13577</v>
      </c>
      <c r="AG217" s="42">
        <f t="shared" si="7"/>
        <v>13434</v>
      </c>
      <c r="AH217" s="42">
        <f t="shared" si="7"/>
        <v>13735</v>
      </c>
    </row>
    <row r="218" spans="12:34">
      <c r="L218" s="40">
        <v>9</v>
      </c>
      <c r="M218" s="41">
        <f t="shared" si="6"/>
        <v>13354</v>
      </c>
      <c r="N218" s="41">
        <f t="shared" si="6"/>
        <v>13073</v>
      </c>
      <c r="O218" s="41">
        <f t="shared" si="6"/>
        <v>12650</v>
      </c>
      <c r="P218" s="41">
        <f t="shared" si="6"/>
        <v>12658</v>
      </c>
      <c r="Q218" s="41">
        <f t="shared" si="6"/>
        <v>12497</v>
      </c>
      <c r="R218" s="41">
        <f t="shared" si="6"/>
        <v>11911</v>
      </c>
      <c r="S218" s="41">
        <f t="shared" si="6"/>
        <v>12400</v>
      </c>
      <c r="T218" s="41">
        <f t="shared" si="6"/>
        <v>12421</v>
      </c>
      <c r="U218" s="41">
        <f t="shared" si="6"/>
        <v>13070</v>
      </c>
      <c r="V218" s="41">
        <f t="shared" si="6"/>
        <v>13047</v>
      </c>
      <c r="W218" s="42">
        <f t="shared" si="7"/>
        <v>12962</v>
      </c>
      <c r="X218" s="42">
        <f t="shared" si="7"/>
        <v>12716</v>
      </c>
      <c r="Y218" s="42">
        <f t="shared" si="7"/>
        <v>12421</v>
      </c>
      <c r="Z218" s="42">
        <f t="shared" si="7"/>
        <v>12765</v>
      </c>
      <c r="AA218" s="42">
        <f t="shared" si="7"/>
        <v>12732</v>
      </c>
      <c r="AB218" s="42">
        <f t="shared" si="7"/>
        <v>13006</v>
      </c>
      <c r="AC218" s="42">
        <f t="shared" si="7"/>
        <v>13364</v>
      </c>
      <c r="AD218" s="42">
        <f t="shared" si="7"/>
        <v>13497</v>
      </c>
      <c r="AE218" s="42">
        <f t="shared" si="7"/>
        <v>13755</v>
      </c>
      <c r="AF218" s="42">
        <f t="shared" si="7"/>
        <v>13333</v>
      </c>
      <c r="AG218" s="42">
        <f t="shared" si="7"/>
        <v>13610</v>
      </c>
      <c r="AH218" s="42">
        <f t="shared" si="7"/>
        <v>13538</v>
      </c>
    </row>
    <row r="219" spans="12:34">
      <c r="L219" s="40">
        <v>10</v>
      </c>
      <c r="M219" s="41">
        <f t="shared" si="6"/>
        <v>13913</v>
      </c>
      <c r="N219" s="41">
        <f t="shared" si="6"/>
        <v>13445</v>
      </c>
      <c r="O219" s="41">
        <f t="shared" si="6"/>
        <v>13173</v>
      </c>
      <c r="P219" s="41">
        <f t="shared" si="6"/>
        <v>12741</v>
      </c>
      <c r="Q219" s="41">
        <f t="shared" si="6"/>
        <v>12765</v>
      </c>
      <c r="R219" s="41">
        <f t="shared" si="6"/>
        <v>12639</v>
      </c>
      <c r="S219" s="41">
        <f t="shared" si="6"/>
        <v>12028</v>
      </c>
      <c r="T219" s="41">
        <f t="shared" si="6"/>
        <v>12549</v>
      </c>
      <c r="U219" s="41">
        <f t="shared" si="6"/>
        <v>12601</v>
      </c>
      <c r="V219" s="41">
        <f t="shared" si="6"/>
        <v>13294</v>
      </c>
      <c r="W219" s="42">
        <f t="shared" si="7"/>
        <v>13083</v>
      </c>
      <c r="X219" s="42">
        <f t="shared" si="7"/>
        <v>13144</v>
      </c>
      <c r="Y219" s="42">
        <f t="shared" si="7"/>
        <v>12893</v>
      </c>
      <c r="Z219" s="42">
        <f t="shared" si="7"/>
        <v>12576</v>
      </c>
      <c r="AA219" s="42">
        <f t="shared" si="7"/>
        <v>12901</v>
      </c>
      <c r="AB219" s="42">
        <f t="shared" si="7"/>
        <v>12899</v>
      </c>
      <c r="AC219" s="42">
        <f t="shared" si="7"/>
        <v>13200</v>
      </c>
      <c r="AD219" s="42">
        <f t="shared" si="7"/>
        <v>13544</v>
      </c>
      <c r="AE219" s="42">
        <f t="shared" si="7"/>
        <v>13577</v>
      </c>
      <c r="AF219" s="42">
        <f t="shared" si="7"/>
        <v>13814</v>
      </c>
      <c r="AG219" s="42">
        <f t="shared" si="7"/>
        <v>13406</v>
      </c>
      <c r="AH219" s="42">
        <f t="shared" si="7"/>
        <v>13684</v>
      </c>
    </row>
    <row r="220" spans="12:34">
      <c r="L220" s="40">
        <v>11</v>
      </c>
      <c r="M220" s="41">
        <f t="shared" si="6"/>
        <v>14228</v>
      </c>
      <c r="N220" s="41">
        <f t="shared" si="6"/>
        <v>14012</v>
      </c>
      <c r="O220" s="41">
        <f t="shared" si="6"/>
        <v>13551</v>
      </c>
      <c r="P220" s="41">
        <f t="shared" si="6"/>
        <v>13274</v>
      </c>
      <c r="Q220" s="41">
        <f t="shared" si="6"/>
        <v>12835</v>
      </c>
      <c r="R220" s="41">
        <f t="shared" si="6"/>
        <v>12913</v>
      </c>
      <c r="S220" s="41">
        <f t="shared" si="6"/>
        <v>12766</v>
      </c>
      <c r="T220" s="41">
        <f t="shared" si="6"/>
        <v>12168</v>
      </c>
      <c r="U220" s="41">
        <f t="shared" si="6"/>
        <v>12736</v>
      </c>
      <c r="V220" s="41">
        <f t="shared" si="6"/>
        <v>12779</v>
      </c>
      <c r="W220" s="42">
        <f t="shared" si="7"/>
        <v>13336</v>
      </c>
      <c r="X220" s="42">
        <f t="shared" si="7"/>
        <v>13226</v>
      </c>
      <c r="Y220" s="42">
        <f t="shared" si="7"/>
        <v>13352</v>
      </c>
      <c r="Z220" s="42">
        <f t="shared" si="7"/>
        <v>13028</v>
      </c>
      <c r="AA220" s="42">
        <f t="shared" si="7"/>
        <v>12696</v>
      </c>
      <c r="AB220" s="42">
        <f t="shared" si="7"/>
        <v>13060</v>
      </c>
      <c r="AC220" s="42">
        <f t="shared" si="7"/>
        <v>13098</v>
      </c>
      <c r="AD220" s="42">
        <f t="shared" si="7"/>
        <v>13409</v>
      </c>
      <c r="AE220" s="42">
        <f t="shared" si="7"/>
        <v>13671</v>
      </c>
      <c r="AF220" s="42">
        <f t="shared" si="7"/>
        <v>13592</v>
      </c>
      <c r="AG220" s="42">
        <f t="shared" si="7"/>
        <v>13836</v>
      </c>
      <c r="AH220" s="42">
        <f t="shared" si="7"/>
        <v>13476</v>
      </c>
    </row>
    <row r="221" spans="12:34">
      <c r="L221" s="40">
        <v>12</v>
      </c>
      <c r="M221" s="41">
        <f t="shared" si="6"/>
        <v>15157</v>
      </c>
      <c r="N221" s="41">
        <f t="shared" si="6"/>
        <v>14326</v>
      </c>
      <c r="O221" s="41">
        <f t="shared" si="6"/>
        <v>14084</v>
      </c>
      <c r="P221" s="41">
        <f t="shared" si="6"/>
        <v>13656</v>
      </c>
      <c r="Q221" s="41">
        <f t="shared" si="6"/>
        <v>13378</v>
      </c>
      <c r="R221" s="41">
        <f t="shared" si="6"/>
        <v>12952</v>
      </c>
      <c r="S221" s="41">
        <f t="shared" si="6"/>
        <v>13072</v>
      </c>
      <c r="T221" s="41">
        <f t="shared" si="6"/>
        <v>12929</v>
      </c>
      <c r="U221" s="41">
        <f t="shared" si="6"/>
        <v>12298</v>
      </c>
      <c r="V221" s="41">
        <f t="shared" si="6"/>
        <v>12861</v>
      </c>
      <c r="W221" s="42">
        <f t="shared" si="7"/>
        <v>12841</v>
      </c>
      <c r="X221" s="42">
        <f t="shared" si="7"/>
        <v>13482</v>
      </c>
      <c r="Y221" s="42">
        <f t="shared" si="7"/>
        <v>13391</v>
      </c>
      <c r="Z221" s="42">
        <f t="shared" si="7"/>
        <v>13478</v>
      </c>
      <c r="AA221" s="42">
        <f t="shared" si="7"/>
        <v>13189</v>
      </c>
      <c r="AB221" s="42">
        <f t="shared" si="7"/>
        <v>12802</v>
      </c>
      <c r="AC221" s="42">
        <f t="shared" si="7"/>
        <v>13229</v>
      </c>
      <c r="AD221" s="42">
        <f t="shared" si="7"/>
        <v>13272</v>
      </c>
      <c r="AE221" s="42">
        <f t="shared" si="7"/>
        <v>13524</v>
      </c>
      <c r="AF221" s="42">
        <f t="shared" si="7"/>
        <v>13743</v>
      </c>
      <c r="AG221" s="42">
        <f t="shared" si="7"/>
        <v>13584</v>
      </c>
      <c r="AH221" s="42">
        <f t="shared" si="7"/>
        <v>13909</v>
      </c>
    </row>
    <row r="222" spans="12:34">
      <c r="L222" s="40">
        <v>13</v>
      </c>
      <c r="M222" s="41">
        <f t="shared" si="6"/>
        <v>16078</v>
      </c>
      <c r="N222" s="41">
        <f t="shared" si="6"/>
        <v>15243</v>
      </c>
      <c r="O222" s="41">
        <f t="shared" si="6"/>
        <v>14407</v>
      </c>
      <c r="P222" s="41">
        <f t="shared" si="6"/>
        <v>14190</v>
      </c>
      <c r="Q222" s="41">
        <f t="shared" si="6"/>
        <v>13767</v>
      </c>
      <c r="R222" s="41">
        <f t="shared" si="6"/>
        <v>13503</v>
      </c>
      <c r="S222" s="41">
        <f t="shared" si="6"/>
        <v>13085</v>
      </c>
      <c r="T222" s="41">
        <f t="shared" si="6"/>
        <v>13248</v>
      </c>
      <c r="U222" s="41">
        <f t="shared" si="6"/>
        <v>13071</v>
      </c>
      <c r="V222" s="41">
        <f t="shared" si="6"/>
        <v>12450</v>
      </c>
      <c r="W222" s="42">
        <f t="shared" si="7"/>
        <v>12885</v>
      </c>
      <c r="X222" s="42">
        <f t="shared" si="7"/>
        <v>12973</v>
      </c>
      <c r="Y222" s="42">
        <f t="shared" si="7"/>
        <v>13596</v>
      </c>
      <c r="Z222" s="42">
        <f t="shared" si="7"/>
        <v>13545</v>
      </c>
      <c r="AA222" s="42">
        <f t="shared" si="7"/>
        <v>13679</v>
      </c>
      <c r="AB222" s="42">
        <f t="shared" si="7"/>
        <v>13336</v>
      </c>
      <c r="AC222" s="42">
        <f t="shared" si="7"/>
        <v>12992</v>
      </c>
      <c r="AD222" s="42">
        <f t="shared" si="7"/>
        <v>13432</v>
      </c>
      <c r="AE222" s="42">
        <f t="shared" si="7"/>
        <v>13391</v>
      </c>
      <c r="AF222" s="42">
        <f t="shared" si="7"/>
        <v>13568</v>
      </c>
      <c r="AG222" s="42">
        <f t="shared" si="7"/>
        <v>13764</v>
      </c>
      <c r="AH222" s="42">
        <f t="shared" si="7"/>
        <v>13653</v>
      </c>
    </row>
    <row r="223" spans="12:34">
      <c r="L223" s="40">
        <v>14</v>
      </c>
      <c r="M223" s="41">
        <f t="shared" si="6"/>
        <v>16773</v>
      </c>
      <c r="N223" s="41">
        <f t="shared" si="6"/>
        <v>16151</v>
      </c>
      <c r="O223" s="41">
        <f t="shared" si="6"/>
        <v>15329</v>
      </c>
      <c r="P223" s="41">
        <f t="shared" si="6"/>
        <v>14512</v>
      </c>
      <c r="Q223" s="41">
        <f t="shared" si="6"/>
        <v>14257</v>
      </c>
      <c r="R223" s="41">
        <f t="shared" si="6"/>
        <v>13924</v>
      </c>
      <c r="S223" s="41">
        <f t="shared" si="6"/>
        <v>13638</v>
      </c>
      <c r="T223" s="41">
        <f t="shared" si="6"/>
        <v>13216</v>
      </c>
      <c r="U223" s="41">
        <f t="shared" si="6"/>
        <v>13400</v>
      </c>
      <c r="V223" s="41">
        <f t="shared" si="6"/>
        <v>13226</v>
      </c>
      <c r="W223" s="42">
        <f t="shared" si="7"/>
        <v>12421</v>
      </c>
      <c r="X223" s="42">
        <f t="shared" si="7"/>
        <v>13089</v>
      </c>
      <c r="Y223" s="42">
        <f t="shared" si="7"/>
        <v>13128</v>
      </c>
      <c r="Z223" s="42">
        <f t="shared" si="7"/>
        <v>13742</v>
      </c>
      <c r="AA223" s="42">
        <f t="shared" si="7"/>
        <v>13681</v>
      </c>
      <c r="AB223" s="42">
        <f t="shared" si="7"/>
        <v>13786</v>
      </c>
      <c r="AC223" s="42">
        <f t="shared" si="7"/>
        <v>13520</v>
      </c>
      <c r="AD223" s="42">
        <f t="shared" si="7"/>
        <v>13213</v>
      </c>
      <c r="AE223" s="42">
        <f t="shared" si="7"/>
        <v>13553</v>
      </c>
      <c r="AF223" s="42">
        <f t="shared" si="7"/>
        <v>13446</v>
      </c>
      <c r="AG223" s="42">
        <f t="shared" si="7"/>
        <v>13584</v>
      </c>
      <c r="AH223" s="42">
        <f t="shared" si="7"/>
        <v>13858</v>
      </c>
    </row>
    <row r="224" spans="12:34">
      <c r="L224" s="40">
        <v>15</v>
      </c>
      <c r="M224" s="41">
        <f t="shared" si="6"/>
        <v>17346</v>
      </c>
      <c r="N224" s="41">
        <f t="shared" si="6"/>
        <v>16824</v>
      </c>
      <c r="O224" s="41">
        <f t="shared" si="6"/>
        <v>16238</v>
      </c>
      <c r="P224" s="41">
        <f t="shared" si="6"/>
        <v>15418</v>
      </c>
      <c r="Q224" s="41">
        <f t="shared" si="6"/>
        <v>14603</v>
      </c>
      <c r="R224" s="41">
        <f t="shared" si="6"/>
        <v>14352</v>
      </c>
      <c r="S224" s="41">
        <f t="shared" si="6"/>
        <v>14075</v>
      </c>
      <c r="T224" s="41">
        <f t="shared" si="6"/>
        <v>13795</v>
      </c>
      <c r="U224" s="41">
        <f t="shared" si="6"/>
        <v>13346</v>
      </c>
      <c r="V224" s="41">
        <f t="shared" si="6"/>
        <v>13565</v>
      </c>
      <c r="W224" s="42">
        <f t="shared" si="7"/>
        <v>13194</v>
      </c>
      <c r="X224" s="42">
        <f t="shared" si="7"/>
        <v>12522</v>
      </c>
      <c r="Y224" s="42">
        <f t="shared" si="7"/>
        <v>13281</v>
      </c>
      <c r="Z224" s="42">
        <f t="shared" si="7"/>
        <v>13248</v>
      </c>
      <c r="AA224" s="42">
        <f t="shared" si="7"/>
        <v>13896</v>
      </c>
      <c r="AB224" s="42">
        <f t="shared" si="7"/>
        <v>13765</v>
      </c>
      <c r="AC224" s="42">
        <f t="shared" si="7"/>
        <v>13960</v>
      </c>
      <c r="AD224" s="42">
        <f t="shared" si="7"/>
        <v>13705</v>
      </c>
      <c r="AE224" s="42">
        <f t="shared" si="7"/>
        <v>13342</v>
      </c>
      <c r="AF224" s="42">
        <f t="shared" si="7"/>
        <v>13643</v>
      </c>
      <c r="AG224" s="42">
        <f t="shared" si="7"/>
        <v>13430</v>
      </c>
      <c r="AH224" s="42">
        <f t="shared" si="7"/>
        <v>13670</v>
      </c>
    </row>
    <row r="225" spans="12:34">
      <c r="L225" s="40">
        <v>16</v>
      </c>
      <c r="M225" s="41">
        <f t="shared" si="6"/>
        <v>18391</v>
      </c>
      <c r="N225" s="41">
        <f t="shared" si="6"/>
        <v>17419</v>
      </c>
      <c r="O225" s="41">
        <f t="shared" si="6"/>
        <v>16906</v>
      </c>
      <c r="P225" s="41">
        <f t="shared" si="6"/>
        <v>16336</v>
      </c>
      <c r="Q225" s="41">
        <f t="shared" si="6"/>
        <v>15532</v>
      </c>
      <c r="R225" s="41">
        <f t="shared" si="6"/>
        <v>14751</v>
      </c>
      <c r="S225" s="41">
        <f t="shared" si="6"/>
        <v>14442</v>
      </c>
      <c r="T225" s="41">
        <f t="shared" si="6"/>
        <v>14240</v>
      </c>
      <c r="U225" s="41">
        <f t="shared" si="6"/>
        <v>13964</v>
      </c>
      <c r="V225" s="41">
        <f t="shared" si="6"/>
        <v>13499</v>
      </c>
      <c r="W225" s="42">
        <f t="shared" si="7"/>
        <v>13568</v>
      </c>
      <c r="X225" s="42">
        <f t="shared" si="7"/>
        <v>13275</v>
      </c>
      <c r="Y225" s="42">
        <f t="shared" si="7"/>
        <v>12663</v>
      </c>
      <c r="Z225" s="42">
        <f t="shared" si="7"/>
        <v>13381</v>
      </c>
      <c r="AA225" s="42">
        <f t="shared" si="7"/>
        <v>13402</v>
      </c>
      <c r="AB225" s="42">
        <f t="shared" si="7"/>
        <v>14008</v>
      </c>
      <c r="AC225" s="42">
        <f t="shared" si="7"/>
        <v>13917</v>
      </c>
      <c r="AD225" s="42">
        <f t="shared" si="7"/>
        <v>14156</v>
      </c>
      <c r="AE225" s="42">
        <f t="shared" si="7"/>
        <v>13787</v>
      </c>
      <c r="AF225" s="42">
        <f t="shared" si="7"/>
        <v>13416</v>
      </c>
      <c r="AG225" s="42">
        <f t="shared" si="7"/>
        <v>13623</v>
      </c>
      <c r="AH225" s="42">
        <f t="shared" si="7"/>
        <v>13529</v>
      </c>
    </row>
    <row r="226" spans="12:34">
      <c r="L226" s="40">
        <v>17</v>
      </c>
      <c r="M226" s="41">
        <f t="shared" ref="M226:V241" si="8">M20+M123</f>
        <v>19008</v>
      </c>
      <c r="N226" s="41">
        <f t="shared" si="8"/>
        <v>18440</v>
      </c>
      <c r="O226" s="41">
        <f t="shared" si="8"/>
        <v>17494</v>
      </c>
      <c r="P226" s="41">
        <f t="shared" si="8"/>
        <v>16976</v>
      </c>
      <c r="Q226" s="41">
        <f t="shared" si="8"/>
        <v>16425</v>
      </c>
      <c r="R226" s="41">
        <f t="shared" si="8"/>
        <v>15661</v>
      </c>
      <c r="S226" s="41">
        <f t="shared" si="8"/>
        <v>14887</v>
      </c>
      <c r="T226" s="41">
        <f t="shared" si="8"/>
        <v>14612</v>
      </c>
      <c r="U226" s="41">
        <f t="shared" si="8"/>
        <v>14415</v>
      </c>
      <c r="V226" s="41">
        <f t="shared" si="8"/>
        <v>14108</v>
      </c>
      <c r="W226" s="42">
        <f t="shared" ref="W226:AH241" si="9">X20</f>
        <v>13504</v>
      </c>
      <c r="X226" s="42">
        <f t="shared" si="9"/>
        <v>13655</v>
      </c>
      <c r="Y226" s="42">
        <f t="shared" si="9"/>
        <v>13396</v>
      </c>
      <c r="Z226" s="42">
        <f t="shared" si="9"/>
        <v>12775</v>
      </c>
      <c r="AA226" s="42">
        <f t="shared" si="9"/>
        <v>13582</v>
      </c>
      <c r="AB226" s="42">
        <f t="shared" si="9"/>
        <v>13510</v>
      </c>
      <c r="AC226" s="42">
        <f t="shared" si="9"/>
        <v>14181</v>
      </c>
      <c r="AD226" s="42">
        <f t="shared" si="9"/>
        <v>14089</v>
      </c>
      <c r="AE226" s="42">
        <f t="shared" si="9"/>
        <v>14302</v>
      </c>
      <c r="AF226" s="42">
        <f t="shared" si="9"/>
        <v>13867</v>
      </c>
      <c r="AG226" s="42">
        <f t="shared" si="9"/>
        <v>13426</v>
      </c>
      <c r="AH226" s="42">
        <f t="shared" si="9"/>
        <v>13707</v>
      </c>
    </row>
    <row r="227" spans="12:34">
      <c r="L227" s="40">
        <v>18</v>
      </c>
      <c r="M227" s="41">
        <f t="shared" si="8"/>
        <v>19082</v>
      </c>
      <c r="N227" s="41">
        <f t="shared" si="8"/>
        <v>19067</v>
      </c>
      <c r="O227" s="41">
        <f t="shared" si="8"/>
        <v>18536</v>
      </c>
      <c r="P227" s="41">
        <f t="shared" si="8"/>
        <v>17578</v>
      </c>
      <c r="Q227" s="41">
        <f t="shared" si="8"/>
        <v>17057</v>
      </c>
      <c r="R227" s="41">
        <f t="shared" si="8"/>
        <v>16564</v>
      </c>
      <c r="S227" s="41">
        <f t="shared" si="8"/>
        <v>15796</v>
      </c>
      <c r="T227" s="41">
        <f t="shared" si="8"/>
        <v>15065</v>
      </c>
      <c r="U227" s="41">
        <f t="shared" si="8"/>
        <v>14757</v>
      </c>
      <c r="V227" s="41">
        <f t="shared" si="8"/>
        <v>14601</v>
      </c>
      <c r="W227" s="42">
        <f t="shared" si="9"/>
        <v>14084</v>
      </c>
      <c r="X227" s="42">
        <f t="shared" si="9"/>
        <v>13658</v>
      </c>
      <c r="Y227" s="42">
        <f t="shared" si="9"/>
        <v>13808</v>
      </c>
      <c r="Z227" s="42">
        <f t="shared" si="9"/>
        <v>13616</v>
      </c>
      <c r="AA227" s="42">
        <f t="shared" si="9"/>
        <v>13053</v>
      </c>
      <c r="AB227" s="42">
        <f t="shared" si="9"/>
        <v>13790</v>
      </c>
      <c r="AC227" s="42">
        <f t="shared" si="9"/>
        <v>13793</v>
      </c>
      <c r="AD227" s="42">
        <f t="shared" si="9"/>
        <v>14499</v>
      </c>
      <c r="AE227" s="42">
        <f t="shared" si="9"/>
        <v>14317</v>
      </c>
      <c r="AF227" s="42">
        <f t="shared" si="9"/>
        <v>14474</v>
      </c>
      <c r="AG227" s="42">
        <f t="shared" si="9"/>
        <v>13961</v>
      </c>
      <c r="AH227" s="42">
        <f t="shared" si="9"/>
        <v>13585</v>
      </c>
    </row>
    <row r="228" spans="12:34">
      <c r="L228" s="40">
        <v>19</v>
      </c>
      <c r="M228" s="41">
        <f t="shared" si="8"/>
        <v>19714</v>
      </c>
      <c r="N228" s="41">
        <f t="shared" si="8"/>
        <v>19114</v>
      </c>
      <c r="O228" s="41">
        <f t="shared" si="8"/>
        <v>19152</v>
      </c>
      <c r="P228" s="41">
        <f t="shared" si="8"/>
        <v>18628</v>
      </c>
      <c r="Q228" s="41">
        <f t="shared" si="8"/>
        <v>17675</v>
      </c>
      <c r="R228" s="41">
        <f t="shared" si="8"/>
        <v>17197</v>
      </c>
      <c r="S228" s="41">
        <f t="shared" si="8"/>
        <v>16710</v>
      </c>
      <c r="T228" s="41">
        <f t="shared" si="8"/>
        <v>15981</v>
      </c>
      <c r="U228" s="41">
        <f t="shared" si="8"/>
        <v>15275</v>
      </c>
      <c r="V228" s="41">
        <f t="shared" si="8"/>
        <v>14990</v>
      </c>
      <c r="W228" s="42">
        <f t="shared" si="9"/>
        <v>14596</v>
      </c>
      <c r="X228" s="42">
        <f t="shared" si="9"/>
        <v>14191</v>
      </c>
      <c r="Y228" s="42">
        <f t="shared" si="9"/>
        <v>13902</v>
      </c>
      <c r="Z228" s="42">
        <f t="shared" si="9"/>
        <v>14000</v>
      </c>
      <c r="AA228" s="42">
        <f t="shared" si="9"/>
        <v>13813</v>
      </c>
      <c r="AB228" s="42">
        <f t="shared" si="9"/>
        <v>13264</v>
      </c>
      <c r="AC228" s="42">
        <f t="shared" si="9"/>
        <v>14162</v>
      </c>
      <c r="AD228" s="42">
        <f t="shared" si="9"/>
        <v>14152</v>
      </c>
      <c r="AE228" s="42">
        <f t="shared" si="9"/>
        <v>14722</v>
      </c>
      <c r="AF228" s="42">
        <f t="shared" si="9"/>
        <v>14505</v>
      </c>
      <c r="AG228" s="42">
        <f t="shared" si="9"/>
        <v>14574</v>
      </c>
      <c r="AH228" s="42">
        <f t="shared" si="9"/>
        <v>14154</v>
      </c>
    </row>
    <row r="229" spans="12:34">
      <c r="L229" s="40">
        <v>20</v>
      </c>
      <c r="M229" s="41">
        <f t="shared" si="8"/>
        <v>20479</v>
      </c>
      <c r="N229" s="41">
        <f t="shared" si="8"/>
        <v>19755</v>
      </c>
      <c r="O229" s="41">
        <f t="shared" si="8"/>
        <v>19215</v>
      </c>
      <c r="P229" s="41">
        <f t="shared" si="8"/>
        <v>19275</v>
      </c>
      <c r="Q229" s="41">
        <f t="shared" si="8"/>
        <v>18808</v>
      </c>
      <c r="R229" s="41">
        <f t="shared" si="8"/>
        <v>17836</v>
      </c>
      <c r="S229" s="41">
        <f t="shared" si="8"/>
        <v>17398</v>
      </c>
      <c r="T229" s="41">
        <f t="shared" si="8"/>
        <v>16888</v>
      </c>
      <c r="U229" s="41">
        <f t="shared" si="8"/>
        <v>16207</v>
      </c>
      <c r="V229" s="41">
        <f t="shared" si="8"/>
        <v>15543</v>
      </c>
      <c r="W229" s="42">
        <f t="shared" si="9"/>
        <v>14933</v>
      </c>
      <c r="X229" s="42">
        <f t="shared" si="9"/>
        <v>14799</v>
      </c>
      <c r="Y229" s="42">
        <f t="shared" si="9"/>
        <v>14523</v>
      </c>
      <c r="Z229" s="42">
        <f t="shared" si="9"/>
        <v>14107</v>
      </c>
      <c r="AA229" s="42">
        <f t="shared" si="9"/>
        <v>14181</v>
      </c>
      <c r="AB229" s="42">
        <f t="shared" si="9"/>
        <v>13945</v>
      </c>
      <c r="AC229" s="42">
        <f t="shared" si="9"/>
        <v>13696</v>
      </c>
      <c r="AD229" s="42">
        <f t="shared" si="9"/>
        <v>14558</v>
      </c>
      <c r="AE229" s="42">
        <f t="shared" si="9"/>
        <v>14390</v>
      </c>
      <c r="AF229" s="42">
        <f t="shared" si="9"/>
        <v>14861</v>
      </c>
      <c r="AG229" s="42">
        <f t="shared" si="9"/>
        <v>14615</v>
      </c>
      <c r="AH229" s="42">
        <f t="shared" si="9"/>
        <v>14740</v>
      </c>
    </row>
    <row r="230" spans="12:34">
      <c r="L230" s="40">
        <v>21</v>
      </c>
      <c r="M230" s="41">
        <f t="shared" si="8"/>
        <v>19941</v>
      </c>
      <c r="N230" s="41">
        <f t="shared" si="8"/>
        <v>20512</v>
      </c>
      <c r="O230" s="41">
        <f t="shared" si="8"/>
        <v>19827</v>
      </c>
      <c r="P230" s="41">
        <f t="shared" si="8"/>
        <v>19345</v>
      </c>
      <c r="Q230" s="41">
        <f t="shared" si="8"/>
        <v>19408</v>
      </c>
      <c r="R230" s="41">
        <f t="shared" si="8"/>
        <v>19022</v>
      </c>
      <c r="S230" s="41">
        <f t="shared" si="8"/>
        <v>18039</v>
      </c>
      <c r="T230" s="41">
        <f t="shared" si="8"/>
        <v>17592</v>
      </c>
      <c r="U230" s="41">
        <f t="shared" si="8"/>
        <v>17088</v>
      </c>
      <c r="V230" s="41">
        <f t="shared" si="8"/>
        <v>16443</v>
      </c>
      <c r="W230" s="42">
        <f t="shared" si="9"/>
        <v>15602</v>
      </c>
      <c r="X230" s="42">
        <f t="shared" si="9"/>
        <v>15114</v>
      </c>
      <c r="Y230" s="42">
        <f t="shared" si="9"/>
        <v>15142</v>
      </c>
      <c r="Z230" s="42">
        <f t="shared" si="9"/>
        <v>14735</v>
      </c>
      <c r="AA230" s="42">
        <f t="shared" si="9"/>
        <v>14285</v>
      </c>
      <c r="AB230" s="42">
        <f t="shared" si="9"/>
        <v>14372</v>
      </c>
      <c r="AC230" s="42">
        <f t="shared" si="9"/>
        <v>14426</v>
      </c>
      <c r="AD230" s="42">
        <f t="shared" si="9"/>
        <v>14143</v>
      </c>
      <c r="AE230" s="42">
        <f t="shared" si="9"/>
        <v>14830</v>
      </c>
      <c r="AF230" s="42">
        <f t="shared" si="9"/>
        <v>14588</v>
      </c>
      <c r="AG230" s="42">
        <f t="shared" si="9"/>
        <v>15032</v>
      </c>
      <c r="AH230" s="42">
        <f t="shared" si="9"/>
        <v>14813</v>
      </c>
    </row>
    <row r="231" spans="12:34">
      <c r="L231" s="40">
        <v>22</v>
      </c>
      <c r="M231" s="41">
        <f t="shared" si="8"/>
        <v>20790</v>
      </c>
      <c r="N231" s="41">
        <f t="shared" si="8"/>
        <v>20008</v>
      </c>
      <c r="O231" s="41">
        <f t="shared" si="8"/>
        <v>20641</v>
      </c>
      <c r="P231" s="41">
        <f t="shared" si="8"/>
        <v>19919</v>
      </c>
      <c r="Q231" s="41">
        <f t="shared" si="8"/>
        <v>19478</v>
      </c>
      <c r="R231" s="41">
        <f t="shared" si="8"/>
        <v>19639</v>
      </c>
      <c r="S231" s="41">
        <f t="shared" si="8"/>
        <v>19297</v>
      </c>
      <c r="T231" s="41">
        <f t="shared" si="8"/>
        <v>18323</v>
      </c>
      <c r="U231" s="41">
        <f t="shared" si="8"/>
        <v>17832</v>
      </c>
      <c r="V231" s="41">
        <f t="shared" si="8"/>
        <v>17350</v>
      </c>
      <c r="W231" s="42">
        <f t="shared" si="9"/>
        <v>16526</v>
      </c>
      <c r="X231" s="42">
        <f t="shared" si="9"/>
        <v>15794</v>
      </c>
      <c r="Y231" s="42">
        <f t="shared" si="9"/>
        <v>15546</v>
      </c>
      <c r="Z231" s="42">
        <f t="shared" si="9"/>
        <v>15401</v>
      </c>
      <c r="AA231" s="42">
        <f t="shared" si="9"/>
        <v>14886</v>
      </c>
      <c r="AB231" s="42">
        <f t="shared" si="9"/>
        <v>14550</v>
      </c>
      <c r="AC231" s="42">
        <f t="shared" si="9"/>
        <v>14826</v>
      </c>
      <c r="AD231" s="42">
        <f t="shared" si="9"/>
        <v>14949</v>
      </c>
      <c r="AE231" s="42">
        <f t="shared" si="9"/>
        <v>14406</v>
      </c>
      <c r="AF231" s="42">
        <f t="shared" si="9"/>
        <v>15056</v>
      </c>
      <c r="AG231" s="42">
        <f t="shared" si="9"/>
        <v>14858</v>
      </c>
      <c r="AH231" s="42">
        <f t="shared" si="9"/>
        <v>15241</v>
      </c>
    </row>
    <row r="232" spans="12:34">
      <c r="L232" s="40">
        <v>23</v>
      </c>
      <c r="M232" s="41">
        <f t="shared" si="8"/>
        <v>20719</v>
      </c>
      <c r="N232" s="41">
        <f t="shared" si="8"/>
        <v>20882</v>
      </c>
      <c r="O232" s="41">
        <f t="shared" si="8"/>
        <v>20134</v>
      </c>
      <c r="P232" s="41">
        <f t="shared" si="8"/>
        <v>20813</v>
      </c>
      <c r="Q232" s="41">
        <f t="shared" si="8"/>
        <v>20070</v>
      </c>
      <c r="R232" s="41">
        <f t="shared" si="8"/>
        <v>19715</v>
      </c>
      <c r="S232" s="41">
        <f t="shared" si="8"/>
        <v>19839</v>
      </c>
      <c r="T232" s="41">
        <f t="shared" si="8"/>
        <v>19605</v>
      </c>
      <c r="U232" s="41">
        <f t="shared" si="8"/>
        <v>18571</v>
      </c>
      <c r="V232" s="41">
        <f t="shared" si="8"/>
        <v>18085</v>
      </c>
      <c r="W232" s="42">
        <f t="shared" si="9"/>
        <v>17391</v>
      </c>
      <c r="X232" s="42">
        <f t="shared" si="9"/>
        <v>16744</v>
      </c>
      <c r="Y232" s="42">
        <f t="shared" si="9"/>
        <v>16259</v>
      </c>
      <c r="Z232" s="42">
        <f t="shared" si="9"/>
        <v>15870</v>
      </c>
      <c r="AA232" s="42">
        <f t="shared" si="9"/>
        <v>15625</v>
      </c>
      <c r="AB232" s="42">
        <f t="shared" si="9"/>
        <v>15123</v>
      </c>
      <c r="AC232" s="42">
        <f t="shared" si="9"/>
        <v>15143</v>
      </c>
      <c r="AD232" s="42">
        <f t="shared" si="9"/>
        <v>15410</v>
      </c>
      <c r="AE232" s="42">
        <f t="shared" si="9"/>
        <v>15228</v>
      </c>
      <c r="AF232" s="42">
        <f t="shared" si="9"/>
        <v>14660</v>
      </c>
      <c r="AG232" s="42">
        <f t="shared" si="9"/>
        <v>15320</v>
      </c>
      <c r="AH232" s="42">
        <f t="shared" si="9"/>
        <v>15103</v>
      </c>
    </row>
    <row r="233" spans="12:34">
      <c r="L233" s="40">
        <v>24</v>
      </c>
      <c r="M233" s="41">
        <f t="shared" si="8"/>
        <v>21015</v>
      </c>
      <c r="N233" s="41">
        <f t="shared" si="8"/>
        <v>20798</v>
      </c>
      <c r="O233" s="41">
        <f t="shared" si="8"/>
        <v>21021</v>
      </c>
      <c r="P233" s="41">
        <f t="shared" si="8"/>
        <v>20300</v>
      </c>
      <c r="Q233" s="41">
        <f t="shared" si="8"/>
        <v>20983</v>
      </c>
      <c r="R233" s="41">
        <f t="shared" si="8"/>
        <v>20308</v>
      </c>
      <c r="S233" s="41">
        <f t="shared" si="8"/>
        <v>19994</v>
      </c>
      <c r="T233" s="41">
        <f t="shared" si="8"/>
        <v>20136</v>
      </c>
      <c r="U233" s="41">
        <f t="shared" si="8"/>
        <v>19896</v>
      </c>
      <c r="V233" s="41">
        <f t="shared" si="8"/>
        <v>18875</v>
      </c>
      <c r="W233" s="42">
        <f t="shared" si="9"/>
        <v>18130</v>
      </c>
      <c r="X233" s="42">
        <f t="shared" si="9"/>
        <v>17728</v>
      </c>
      <c r="Y233" s="42">
        <f t="shared" si="9"/>
        <v>17319</v>
      </c>
      <c r="Z233" s="42">
        <f t="shared" si="9"/>
        <v>16666</v>
      </c>
      <c r="AA233" s="42">
        <f t="shared" si="9"/>
        <v>16139</v>
      </c>
      <c r="AB233" s="42">
        <f t="shared" si="9"/>
        <v>15820</v>
      </c>
      <c r="AC233" s="42">
        <f t="shared" si="9"/>
        <v>15704</v>
      </c>
      <c r="AD233" s="42">
        <f t="shared" si="9"/>
        <v>15733</v>
      </c>
      <c r="AE233" s="42">
        <f t="shared" si="9"/>
        <v>15650</v>
      </c>
      <c r="AF233" s="42">
        <f t="shared" si="9"/>
        <v>15401</v>
      </c>
      <c r="AG233" s="42">
        <f t="shared" si="9"/>
        <v>15095</v>
      </c>
      <c r="AH233" s="42">
        <f t="shared" si="9"/>
        <v>15574</v>
      </c>
    </row>
    <row r="234" spans="12:34">
      <c r="L234" s="40">
        <v>25</v>
      </c>
      <c r="M234" s="41">
        <f t="shared" si="8"/>
        <v>21788</v>
      </c>
      <c r="N234" s="41">
        <f t="shared" si="8"/>
        <v>21134</v>
      </c>
      <c r="O234" s="41">
        <f t="shared" si="8"/>
        <v>20929</v>
      </c>
      <c r="P234" s="41">
        <f t="shared" si="8"/>
        <v>21250</v>
      </c>
      <c r="Q234" s="41">
        <f t="shared" si="8"/>
        <v>20526</v>
      </c>
      <c r="R234" s="41">
        <f t="shared" si="8"/>
        <v>21229</v>
      </c>
      <c r="S234" s="41">
        <f t="shared" si="8"/>
        <v>20538</v>
      </c>
      <c r="T234" s="41">
        <f t="shared" si="8"/>
        <v>20328</v>
      </c>
      <c r="U234" s="41">
        <f t="shared" si="8"/>
        <v>20442</v>
      </c>
      <c r="V234" s="41">
        <f t="shared" si="8"/>
        <v>20202</v>
      </c>
      <c r="W234" s="42">
        <f t="shared" si="9"/>
        <v>18920</v>
      </c>
      <c r="X234" s="42">
        <f t="shared" si="9"/>
        <v>18533</v>
      </c>
      <c r="Y234" s="42">
        <f t="shared" si="9"/>
        <v>18476</v>
      </c>
      <c r="Z234" s="42">
        <f t="shared" si="9"/>
        <v>17725</v>
      </c>
      <c r="AA234" s="42">
        <f t="shared" si="9"/>
        <v>16910</v>
      </c>
      <c r="AB234" s="42">
        <f t="shared" si="9"/>
        <v>16363</v>
      </c>
      <c r="AC234" s="42">
        <f t="shared" si="9"/>
        <v>16359</v>
      </c>
      <c r="AD234" s="42">
        <f t="shared" si="9"/>
        <v>16258</v>
      </c>
      <c r="AE234" s="42">
        <f t="shared" si="9"/>
        <v>15972</v>
      </c>
      <c r="AF234" s="42">
        <f t="shared" si="9"/>
        <v>15854</v>
      </c>
      <c r="AG234" s="42">
        <f t="shared" si="9"/>
        <v>15760</v>
      </c>
      <c r="AH234" s="42">
        <f t="shared" si="9"/>
        <v>15251</v>
      </c>
    </row>
    <row r="235" spans="12:34">
      <c r="L235" s="40">
        <v>26</v>
      </c>
      <c r="M235" s="41">
        <f t="shared" si="8"/>
        <v>21855</v>
      </c>
      <c r="N235" s="41">
        <f t="shared" si="8"/>
        <v>21826</v>
      </c>
      <c r="O235" s="41">
        <f t="shared" si="8"/>
        <v>21264</v>
      </c>
      <c r="P235" s="41">
        <f t="shared" si="8"/>
        <v>21073</v>
      </c>
      <c r="Q235" s="41">
        <f t="shared" si="8"/>
        <v>21436</v>
      </c>
      <c r="R235" s="41">
        <f t="shared" si="8"/>
        <v>20807</v>
      </c>
      <c r="S235" s="41">
        <f t="shared" si="8"/>
        <v>21464</v>
      </c>
      <c r="T235" s="41">
        <f t="shared" si="8"/>
        <v>20829</v>
      </c>
      <c r="U235" s="41">
        <f t="shared" si="8"/>
        <v>20592</v>
      </c>
      <c r="V235" s="41">
        <f t="shared" si="8"/>
        <v>20790</v>
      </c>
      <c r="W235" s="42">
        <f t="shared" si="9"/>
        <v>20348</v>
      </c>
      <c r="X235" s="42">
        <f t="shared" si="9"/>
        <v>19330</v>
      </c>
      <c r="Y235" s="42">
        <f t="shared" si="9"/>
        <v>19200</v>
      </c>
      <c r="Z235" s="42">
        <f t="shared" si="9"/>
        <v>19047</v>
      </c>
      <c r="AA235" s="42">
        <f t="shared" si="9"/>
        <v>18020</v>
      </c>
      <c r="AB235" s="42">
        <f t="shared" si="9"/>
        <v>17066</v>
      </c>
      <c r="AC235" s="42">
        <f t="shared" si="9"/>
        <v>16892</v>
      </c>
      <c r="AD235" s="42">
        <f t="shared" si="9"/>
        <v>16918</v>
      </c>
      <c r="AE235" s="42">
        <f t="shared" si="9"/>
        <v>16505</v>
      </c>
      <c r="AF235" s="42">
        <f t="shared" si="9"/>
        <v>16143</v>
      </c>
      <c r="AG235" s="42">
        <f t="shared" si="9"/>
        <v>16244</v>
      </c>
      <c r="AH235" s="42">
        <f t="shared" si="9"/>
        <v>15934</v>
      </c>
    </row>
    <row r="236" spans="12:34">
      <c r="L236" s="40">
        <v>27</v>
      </c>
      <c r="M236" s="41">
        <f t="shared" si="8"/>
        <v>22758</v>
      </c>
      <c r="N236" s="41">
        <f t="shared" si="8"/>
        <v>21892</v>
      </c>
      <c r="O236" s="41">
        <f t="shared" si="8"/>
        <v>21916</v>
      </c>
      <c r="P236" s="41">
        <f t="shared" si="8"/>
        <v>21416</v>
      </c>
      <c r="Q236" s="41">
        <f t="shared" si="8"/>
        <v>21252</v>
      </c>
      <c r="R236" s="41">
        <f t="shared" si="8"/>
        <v>21674</v>
      </c>
      <c r="S236" s="41">
        <f t="shared" si="8"/>
        <v>21068</v>
      </c>
      <c r="T236" s="41">
        <f t="shared" si="8"/>
        <v>21725</v>
      </c>
      <c r="U236" s="41">
        <f t="shared" si="8"/>
        <v>21135</v>
      </c>
      <c r="V236" s="41">
        <f t="shared" si="8"/>
        <v>20891</v>
      </c>
      <c r="W236" s="42">
        <f t="shared" si="9"/>
        <v>20904</v>
      </c>
      <c r="X236" s="42">
        <f t="shared" si="9"/>
        <v>20724</v>
      </c>
      <c r="Y236" s="42">
        <f t="shared" si="9"/>
        <v>20076</v>
      </c>
      <c r="Z236" s="42">
        <f t="shared" si="9"/>
        <v>19759</v>
      </c>
      <c r="AA236" s="42">
        <f t="shared" si="9"/>
        <v>19349</v>
      </c>
      <c r="AB236" s="42">
        <f t="shared" si="9"/>
        <v>18251</v>
      </c>
      <c r="AC236" s="42">
        <f t="shared" si="9"/>
        <v>17664</v>
      </c>
      <c r="AD236" s="42">
        <f t="shared" si="9"/>
        <v>17424</v>
      </c>
      <c r="AE236" s="42">
        <f t="shared" si="9"/>
        <v>17123</v>
      </c>
      <c r="AF236" s="42">
        <f t="shared" si="9"/>
        <v>16632</v>
      </c>
      <c r="AG236" s="42">
        <f t="shared" si="9"/>
        <v>16541</v>
      </c>
      <c r="AH236" s="42">
        <f t="shared" si="9"/>
        <v>16474</v>
      </c>
    </row>
    <row r="237" spans="12:34">
      <c r="L237" s="40">
        <v>28</v>
      </c>
      <c r="M237" s="41">
        <f t="shared" si="8"/>
        <v>21741</v>
      </c>
      <c r="N237" s="41">
        <f t="shared" si="8"/>
        <v>22796</v>
      </c>
      <c r="O237" s="41">
        <f t="shared" si="8"/>
        <v>21995</v>
      </c>
      <c r="P237" s="41">
        <f t="shared" si="8"/>
        <v>22008</v>
      </c>
      <c r="Q237" s="41">
        <f t="shared" si="8"/>
        <v>21556</v>
      </c>
      <c r="R237" s="41">
        <f t="shared" si="8"/>
        <v>21404</v>
      </c>
      <c r="S237" s="41">
        <f t="shared" si="8"/>
        <v>21882</v>
      </c>
      <c r="T237" s="41">
        <f t="shared" si="8"/>
        <v>21404</v>
      </c>
      <c r="U237" s="41">
        <f t="shared" si="8"/>
        <v>21961</v>
      </c>
      <c r="V237" s="41">
        <f t="shared" si="8"/>
        <v>21406</v>
      </c>
      <c r="W237" s="42">
        <f t="shared" si="9"/>
        <v>21013</v>
      </c>
      <c r="X237" s="42">
        <f t="shared" si="9"/>
        <v>21347</v>
      </c>
      <c r="Y237" s="42">
        <f t="shared" si="9"/>
        <v>21441</v>
      </c>
      <c r="Z237" s="42">
        <f t="shared" si="9"/>
        <v>20686</v>
      </c>
      <c r="AA237" s="42">
        <f t="shared" si="9"/>
        <v>20130</v>
      </c>
      <c r="AB237" s="42">
        <f t="shared" si="9"/>
        <v>19585</v>
      </c>
      <c r="AC237" s="42">
        <f t="shared" si="9"/>
        <v>18912</v>
      </c>
      <c r="AD237" s="42">
        <f t="shared" si="9"/>
        <v>18282</v>
      </c>
      <c r="AE237" s="42">
        <f t="shared" si="9"/>
        <v>17599</v>
      </c>
      <c r="AF237" s="42">
        <f t="shared" si="9"/>
        <v>17246</v>
      </c>
      <c r="AG237" s="42">
        <f t="shared" si="9"/>
        <v>17053</v>
      </c>
      <c r="AH237" s="42">
        <f t="shared" si="9"/>
        <v>16617</v>
      </c>
    </row>
    <row r="238" spans="12:34">
      <c r="L238" s="40">
        <v>29</v>
      </c>
      <c r="M238" s="41">
        <f t="shared" si="8"/>
        <v>20890</v>
      </c>
      <c r="N238" s="41">
        <f t="shared" si="8"/>
        <v>21796</v>
      </c>
      <c r="O238" s="41">
        <f t="shared" si="8"/>
        <v>22925</v>
      </c>
      <c r="P238" s="41">
        <f t="shared" si="8"/>
        <v>22093</v>
      </c>
      <c r="Q238" s="41">
        <f t="shared" si="8"/>
        <v>22150</v>
      </c>
      <c r="R238" s="41">
        <f t="shared" si="8"/>
        <v>21681</v>
      </c>
      <c r="S238" s="41">
        <f t="shared" si="8"/>
        <v>21615</v>
      </c>
      <c r="T238" s="41">
        <f t="shared" si="8"/>
        <v>22116</v>
      </c>
      <c r="U238" s="41">
        <f t="shared" si="8"/>
        <v>21639</v>
      </c>
      <c r="V238" s="41">
        <f t="shared" si="8"/>
        <v>22196</v>
      </c>
      <c r="W238" s="42">
        <f t="shared" si="9"/>
        <v>21465</v>
      </c>
      <c r="X238" s="42">
        <f t="shared" si="9"/>
        <v>21449</v>
      </c>
      <c r="Y238" s="42">
        <f t="shared" si="9"/>
        <v>22089</v>
      </c>
      <c r="Z238" s="42">
        <f t="shared" si="9"/>
        <v>21941</v>
      </c>
      <c r="AA238" s="42">
        <f t="shared" si="9"/>
        <v>21047</v>
      </c>
      <c r="AB238" s="42">
        <f t="shared" si="9"/>
        <v>20418</v>
      </c>
      <c r="AC238" s="42">
        <f t="shared" si="9"/>
        <v>20166</v>
      </c>
      <c r="AD238" s="42">
        <f t="shared" si="9"/>
        <v>19416</v>
      </c>
      <c r="AE238" s="42">
        <f t="shared" si="9"/>
        <v>18409</v>
      </c>
      <c r="AF238" s="42">
        <f t="shared" si="9"/>
        <v>17684</v>
      </c>
      <c r="AG238" s="42">
        <f t="shared" si="9"/>
        <v>17676</v>
      </c>
      <c r="AH238" s="42">
        <f t="shared" si="9"/>
        <v>17170</v>
      </c>
    </row>
    <row r="239" spans="12:34">
      <c r="L239" s="40">
        <v>30</v>
      </c>
      <c r="M239" s="41">
        <f t="shared" si="8"/>
        <v>21506</v>
      </c>
      <c r="N239" s="41">
        <f t="shared" si="8"/>
        <v>20924</v>
      </c>
      <c r="O239" s="41">
        <f t="shared" si="8"/>
        <v>21879</v>
      </c>
      <c r="P239" s="41">
        <f t="shared" si="8"/>
        <v>23068</v>
      </c>
      <c r="Q239" s="41">
        <f t="shared" si="8"/>
        <v>22171</v>
      </c>
      <c r="R239" s="41">
        <f t="shared" si="8"/>
        <v>22280</v>
      </c>
      <c r="S239" s="41">
        <f t="shared" si="8"/>
        <v>21842</v>
      </c>
      <c r="T239" s="41">
        <f t="shared" si="8"/>
        <v>21733</v>
      </c>
      <c r="U239" s="41">
        <f t="shared" si="8"/>
        <v>22372</v>
      </c>
      <c r="V239" s="41">
        <f t="shared" si="8"/>
        <v>21891</v>
      </c>
      <c r="W239" s="42">
        <f t="shared" si="9"/>
        <v>22224</v>
      </c>
      <c r="X239" s="42">
        <f t="shared" si="9"/>
        <v>21848</v>
      </c>
      <c r="Y239" s="42">
        <f t="shared" si="9"/>
        <v>22195</v>
      </c>
      <c r="Z239" s="42">
        <f t="shared" si="9"/>
        <v>22605</v>
      </c>
      <c r="AA239" s="42">
        <f t="shared" si="9"/>
        <v>22309</v>
      </c>
      <c r="AB239" s="42">
        <f t="shared" si="9"/>
        <v>21436</v>
      </c>
      <c r="AC239" s="42">
        <f t="shared" si="9"/>
        <v>21040</v>
      </c>
      <c r="AD239" s="42">
        <f t="shared" si="9"/>
        <v>20783</v>
      </c>
      <c r="AE239" s="42">
        <f t="shared" si="9"/>
        <v>19528</v>
      </c>
      <c r="AF239" s="42">
        <f t="shared" si="9"/>
        <v>18488</v>
      </c>
      <c r="AG239" s="42">
        <f t="shared" si="9"/>
        <v>18053</v>
      </c>
      <c r="AH239" s="42">
        <f t="shared" si="9"/>
        <v>17912</v>
      </c>
    </row>
    <row r="240" spans="12:34">
      <c r="L240" s="40">
        <v>31</v>
      </c>
      <c r="M240" s="41">
        <f t="shared" si="8"/>
        <v>20474</v>
      </c>
      <c r="N240" s="41">
        <f t="shared" si="8"/>
        <v>21540</v>
      </c>
      <c r="O240" s="41">
        <f t="shared" si="8"/>
        <v>21006</v>
      </c>
      <c r="P240" s="41">
        <f t="shared" si="8"/>
        <v>21989</v>
      </c>
      <c r="Q240" s="41">
        <f t="shared" si="8"/>
        <v>23168</v>
      </c>
      <c r="R240" s="41">
        <f t="shared" si="8"/>
        <v>22329</v>
      </c>
      <c r="S240" s="41">
        <f t="shared" si="8"/>
        <v>22421</v>
      </c>
      <c r="T240" s="41">
        <f t="shared" si="8"/>
        <v>22020</v>
      </c>
      <c r="U240" s="41">
        <f t="shared" si="8"/>
        <v>21843</v>
      </c>
      <c r="V240" s="41">
        <f t="shared" si="8"/>
        <v>22630</v>
      </c>
      <c r="W240" s="42">
        <f t="shared" si="9"/>
        <v>21929</v>
      </c>
      <c r="X240" s="42">
        <f t="shared" si="9"/>
        <v>22556</v>
      </c>
      <c r="Y240" s="42">
        <f t="shared" si="9"/>
        <v>22437</v>
      </c>
      <c r="Z240" s="42">
        <f t="shared" si="9"/>
        <v>22526</v>
      </c>
      <c r="AA240" s="42">
        <f t="shared" si="9"/>
        <v>22802</v>
      </c>
      <c r="AB240" s="42">
        <f t="shared" si="9"/>
        <v>22392</v>
      </c>
      <c r="AC240" s="42">
        <f t="shared" si="9"/>
        <v>21879</v>
      </c>
      <c r="AD240" s="42">
        <f t="shared" si="9"/>
        <v>21465</v>
      </c>
      <c r="AE240" s="42">
        <f t="shared" si="9"/>
        <v>20833</v>
      </c>
      <c r="AF240" s="42">
        <f t="shared" si="9"/>
        <v>19545</v>
      </c>
      <c r="AG240" s="42">
        <f t="shared" si="9"/>
        <v>18806</v>
      </c>
      <c r="AH240" s="42">
        <f t="shared" si="9"/>
        <v>18100</v>
      </c>
    </row>
    <row r="241" spans="12:34">
      <c r="L241" s="40">
        <v>32</v>
      </c>
      <c r="M241" s="41">
        <f t="shared" si="8"/>
        <v>20120</v>
      </c>
      <c r="N241" s="41">
        <f t="shared" si="8"/>
        <v>20506</v>
      </c>
      <c r="O241" s="41">
        <f t="shared" si="8"/>
        <v>21586</v>
      </c>
      <c r="P241" s="41">
        <f t="shared" si="8"/>
        <v>21083</v>
      </c>
      <c r="Q241" s="41">
        <f t="shared" si="8"/>
        <v>22071</v>
      </c>
      <c r="R241" s="41">
        <f t="shared" si="8"/>
        <v>23261</v>
      </c>
      <c r="S241" s="41">
        <f t="shared" si="8"/>
        <v>22467</v>
      </c>
      <c r="T241" s="41">
        <f t="shared" si="8"/>
        <v>22572</v>
      </c>
      <c r="U241" s="41">
        <f t="shared" si="8"/>
        <v>22142</v>
      </c>
      <c r="V241" s="41">
        <f t="shared" si="8"/>
        <v>22100</v>
      </c>
      <c r="W241" s="42">
        <f t="shared" si="9"/>
        <v>22587</v>
      </c>
      <c r="X241" s="42">
        <f t="shared" si="9"/>
        <v>22165</v>
      </c>
      <c r="Y241" s="42">
        <f t="shared" si="9"/>
        <v>23064</v>
      </c>
      <c r="Z241" s="42">
        <f t="shared" si="9"/>
        <v>22733</v>
      </c>
      <c r="AA241" s="42">
        <f t="shared" si="9"/>
        <v>22607</v>
      </c>
      <c r="AB241" s="42">
        <f t="shared" si="9"/>
        <v>22878</v>
      </c>
      <c r="AC241" s="42">
        <f t="shared" si="9"/>
        <v>22840</v>
      </c>
      <c r="AD241" s="42">
        <f t="shared" si="9"/>
        <v>22231</v>
      </c>
      <c r="AE241" s="42">
        <f t="shared" si="9"/>
        <v>21426</v>
      </c>
      <c r="AF241" s="42">
        <f t="shared" si="9"/>
        <v>20826</v>
      </c>
      <c r="AG241" s="42">
        <f t="shared" si="9"/>
        <v>19719</v>
      </c>
      <c r="AH241" s="42">
        <f t="shared" si="9"/>
        <v>18860</v>
      </c>
    </row>
    <row r="242" spans="12:34">
      <c r="L242" s="40">
        <v>33</v>
      </c>
      <c r="M242" s="41">
        <f t="shared" ref="M242:V257" si="10">M36+M139</f>
        <v>19648</v>
      </c>
      <c r="N242" s="41">
        <f t="shared" si="10"/>
        <v>20155</v>
      </c>
      <c r="O242" s="41">
        <f t="shared" si="10"/>
        <v>20581</v>
      </c>
      <c r="P242" s="41">
        <f t="shared" si="10"/>
        <v>21630</v>
      </c>
      <c r="Q242" s="41">
        <f t="shared" si="10"/>
        <v>21197</v>
      </c>
      <c r="R242" s="41">
        <f t="shared" si="10"/>
        <v>22162</v>
      </c>
      <c r="S242" s="41">
        <f t="shared" si="10"/>
        <v>23403</v>
      </c>
      <c r="T242" s="41">
        <f t="shared" si="10"/>
        <v>22669</v>
      </c>
      <c r="U242" s="41">
        <f t="shared" si="10"/>
        <v>22653</v>
      </c>
      <c r="V242" s="41">
        <f t="shared" si="10"/>
        <v>22275</v>
      </c>
      <c r="W242" s="42">
        <f t="shared" ref="W242:AH257" si="11">X36</f>
        <v>22099</v>
      </c>
      <c r="X242" s="42">
        <f t="shared" si="11"/>
        <v>22909</v>
      </c>
      <c r="Y242" s="42">
        <f t="shared" si="11"/>
        <v>22578</v>
      </c>
      <c r="Z242" s="42">
        <f t="shared" si="11"/>
        <v>23276</v>
      </c>
      <c r="AA242" s="42">
        <f t="shared" si="11"/>
        <v>22853</v>
      </c>
      <c r="AB242" s="42">
        <f t="shared" si="11"/>
        <v>22637</v>
      </c>
      <c r="AC242" s="42">
        <f t="shared" si="11"/>
        <v>23335</v>
      </c>
      <c r="AD242" s="42">
        <f t="shared" si="11"/>
        <v>23109</v>
      </c>
      <c r="AE242" s="42">
        <f t="shared" si="11"/>
        <v>22148</v>
      </c>
      <c r="AF242" s="42">
        <f t="shared" si="11"/>
        <v>21291</v>
      </c>
      <c r="AG242" s="42">
        <f t="shared" si="11"/>
        <v>20844</v>
      </c>
      <c r="AH242" s="42">
        <f t="shared" si="11"/>
        <v>19805</v>
      </c>
    </row>
    <row r="243" spans="12:34">
      <c r="L243" s="40">
        <v>34</v>
      </c>
      <c r="M243" s="41">
        <f t="shared" si="10"/>
        <v>19467</v>
      </c>
      <c r="N243" s="41">
        <f t="shared" si="10"/>
        <v>19676</v>
      </c>
      <c r="O243" s="41">
        <f t="shared" si="10"/>
        <v>20249</v>
      </c>
      <c r="P243" s="41">
        <f t="shared" si="10"/>
        <v>20623</v>
      </c>
      <c r="Q243" s="41">
        <f t="shared" si="10"/>
        <v>21726</v>
      </c>
      <c r="R243" s="41">
        <f t="shared" si="10"/>
        <v>21311</v>
      </c>
      <c r="S243" s="41">
        <f t="shared" si="10"/>
        <v>22273</v>
      </c>
      <c r="T243" s="41">
        <f t="shared" si="10"/>
        <v>23485</v>
      </c>
      <c r="U243" s="41">
        <f t="shared" si="10"/>
        <v>22827</v>
      </c>
      <c r="V243" s="41">
        <f t="shared" si="10"/>
        <v>22760</v>
      </c>
      <c r="W243" s="42">
        <f t="shared" si="11"/>
        <v>22168</v>
      </c>
      <c r="X243" s="42">
        <f t="shared" si="11"/>
        <v>22366</v>
      </c>
      <c r="Y243" s="42">
        <f t="shared" si="11"/>
        <v>23336</v>
      </c>
      <c r="Z243" s="42">
        <f t="shared" si="11"/>
        <v>22851</v>
      </c>
      <c r="AA243" s="42">
        <f t="shared" si="11"/>
        <v>23365</v>
      </c>
      <c r="AB243" s="42">
        <f t="shared" si="11"/>
        <v>22910</v>
      </c>
      <c r="AC243" s="42">
        <f t="shared" si="11"/>
        <v>22963</v>
      </c>
      <c r="AD243" s="42">
        <f t="shared" si="11"/>
        <v>23614</v>
      </c>
      <c r="AE243" s="42">
        <f t="shared" si="11"/>
        <v>23006</v>
      </c>
      <c r="AF243" s="42">
        <f t="shared" si="11"/>
        <v>22059</v>
      </c>
      <c r="AG243" s="42">
        <f t="shared" si="11"/>
        <v>21333</v>
      </c>
      <c r="AH243" s="42">
        <f t="shared" si="11"/>
        <v>21022</v>
      </c>
    </row>
    <row r="244" spans="12:34">
      <c r="L244" s="40">
        <v>35</v>
      </c>
      <c r="M244" s="41">
        <f t="shared" si="10"/>
        <v>19756</v>
      </c>
      <c r="N244" s="41">
        <f t="shared" si="10"/>
        <v>19483</v>
      </c>
      <c r="O244" s="41">
        <f t="shared" si="10"/>
        <v>19704</v>
      </c>
      <c r="P244" s="41">
        <f t="shared" si="10"/>
        <v>20334</v>
      </c>
      <c r="Q244" s="41">
        <f t="shared" si="10"/>
        <v>20710</v>
      </c>
      <c r="R244" s="41">
        <f t="shared" si="10"/>
        <v>21781</v>
      </c>
      <c r="S244" s="41">
        <f t="shared" si="10"/>
        <v>21398</v>
      </c>
      <c r="T244" s="41">
        <f t="shared" si="10"/>
        <v>22419</v>
      </c>
      <c r="U244" s="41">
        <f t="shared" si="10"/>
        <v>23609</v>
      </c>
      <c r="V244" s="41">
        <f t="shared" si="10"/>
        <v>22928</v>
      </c>
      <c r="W244" s="42">
        <f t="shared" si="11"/>
        <v>22684</v>
      </c>
      <c r="X244" s="42">
        <f t="shared" si="11"/>
        <v>22420</v>
      </c>
      <c r="Y244" s="42">
        <f t="shared" si="11"/>
        <v>22845</v>
      </c>
      <c r="Z244" s="42">
        <f t="shared" si="11"/>
        <v>23542</v>
      </c>
      <c r="AA244" s="42">
        <f t="shared" si="11"/>
        <v>22947</v>
      </c>
      <c r="AB244" s="42">
        <f t="shared" si="11"/>
        <v>23420</v>
      </c>
      <c r="AC244" s="42">
        <f t="shared" si="11"/>
        <v>23235</v>
      </c>
      <c r="AD244" s="42">
        <f t="shared" si="11"/>
        <v>23262</v>
      </c>
      <c r="AE244" s="42">
        <f t="shared" si="11"/>
        <v>23464</v>
      </c>
      <c r="AF244" s="42">
        <f t="shared" si="11"/>
        <v>23014</v>
      </c>
      <c r="AG244" s="42">
        <f t="shared" si="11"/>
        <v>22176</v>
      </c>
      <c r="AH244" s="42">
        <f t="shared" si="11"/>
        <v>21498</v>
      </c>
    </row>
    <row r="245" spans="12:34">
      <c r="L245" s="40">
        <v>36</v>
      </c>
      <c r="M245" s="41">
        <f t="shared" si="10"/>
        <v>19187</v>
      </c>
      <c r="N245" s="41">
        <f t="shared" si="10"/>
        <v>19780</v>
      </c>
      <c r="O245" s="41">
        <f t="shared" si="10"/>
        <v>19518</v>
      </c>
      <c r="P245" s="41">
        <f t="shared" si="10"/>
        <v>19781</v>
      </c>
      <c r="Q245" s="41">
        <f t="shared" si="10"/>
        <v>20399</v>
      </c>
      <c r="R245" s="41">
        <f t="shared" si="10"/>
        <v>20816</v>
      </c>
      <c r="S245" s="41">
        <f t="shared" si="10"/>
        <v>21844</v>
      </c>
      <c r="T245" s="41">
        <f t="shared" si="10"/>
        <v>21553</v>
      </c>
      <c r="U245" s="41">
        <f t="shared" si="10"/>
        <v>22541</v>
      </c>
      <c r="V245" s="41">
        <f t="shared" si="10"/>
        <v>23753</v>
      </c>
      <c r="W245" s="42">
        <f t="shared" si="11"/>
        <v>22841</v>
      </c>
      <c r="X245" s="42">
        <f t="shared" si="11"/>
        <v>23052</v>
      </c>
      <c r="Y245" s="42">
        <f t="shared" si="11"/>
        <v>22940</v>
      </c>
      <c r="Z245" s="42">
        <f t="shared" si="11"/>
        <v>23153</v>
      </c>
      <c r="AA245" s="42">
        <f t="shared" si="11"/>
        <v>23723</v>
      </c>
      <c r="AB245" s="42">
        <f t="shared" si="11"/>
        <v>23084</v>
      </c>
      <c r="AC245" s="42">
        <f t="shared" si="11"/>
        <v>23896</v>
      </c>
      <c r="AD245" s="42">
        <f t="shared" si="11"/>
        <v>23616</v>
      </c>
      <c r="AE245" s="42">
        <f t="shared" si="11"/>
        <v>23272</v>
      </c>
      <c r="AF245" s="42">
        <f t="shared" si="11"/>
        <v>23525</v>
      </c>
      <c r="AG245" s="42">
        <f t="shared" si="11"/>
        <v>23133</v>
      </c>
      <c r="AH245" s="42">
        <f t="shared" si="11"/>
        <v>22213</v>
      </c>
    </row>
    <row r="246" spans="12:34">
      <c r="L246" s="40">
        <v>37</v>
      </c>
      <c r="M246" s="41">
        <f t="shared" si="10"/>
        <v>18795</v>
      </c>
      <c r="N246" s="41">
        <f t="shared" si="10"/>
        <v>19204</v>
      </c>
      <c r="O246" s="41">
        <f t="shared" si="10"/>
        <v>19814</v>
      </c>
      <c r="P246" s="41">
        <f t="shared" si="10"/>
        <v>19546</v>
      </c>
      <c r="Q246" s="41">
        <f t="shared" si="10"/>
        <v>19829</v>
      </c>
      <c r="R246" s="41">
        <f t="shared" si="10"/>
        <v>20489</v>
      </c>
      <c r="S246" s="41">
        <f t="shared" si="10"/>
        <v>20885</v>
      </c>
      <c r="T246" s="41">
        <f t="shared" si="10"/>
        <v>21868</v>
      </c>
      <c r="U246" s="41">
        <f t="shared" si="10"/>
        <v>21633</v>
      </c>
      <c r="V246" s="41">
        <f t="shared" si="10"/>
        <v>22665</v>
      </c>
      <c r="W246" s="42">
        <f t="shared" si="11"/>
        <v>23610</v>
      </c>
      <c r="X246" s="42">
        <f t="shared" si="11"/>
        <v>23060</v>
      </c>
      <c r="Y246" s="42">
        <f t="shared" si="11"/>
        <v>23463</v>
      </c>
      <c r="Z246" s="42">
        <f t="shared" si="11"/>
        <v>23320</v>
      </c>
      <c r="AA246" s="42">
        <f t="shared" si="11"/>
        <v>23421</v>
      </c>
      <c r="AB246" s="42">
        <f t="shared" si="11"/>
        <v>23859</v>
      </c>
      <c r="AC246" s="42">
        <f t="shared" si="11"/>
        <v>23412</v>
      </c>
      <c r="AD246" s="42">
        <f t="shared" si="11"/>
        <v>24221</v>
      </c>
      <c r="AE246" s="42">
        <f t="shared" si="11"/>
        <v>23682</v>
      </c>
      <c r="AF246" s="42">
        <f t="shared" si="11"/>
        <v>23301</v>
      </c>
      <c r="AG246" s="42">
        <f t="shared" si="11"/>
        <v>23726</v>
      </c>
      <c r="AH246" s="42">
        <f t="shared" si="11"/>
        <v>23244</v>
      </c>
    </row>
    <row r="247" spans="12:34">
      <c r="L247" s="40">
        <v>38</v>
      </c>
      <c r="M247" s="41">
        <f t="shared" si="10"/>
        <v>18523</v>
      </c>
      <c r="N247" s="41">
        <f t="shared" si="10"/>
        <v>18785</v>
      </c>
      <c r="O247" s="41">
        <f t="shared" si="10"/>
        <v>19255</v>
      </c>
      <c r="P247" s="41">
        <f t="shared" si="10"/>
        <v>19856</v>
      </c>
      <c r="Q247" s="41">
        <f t="shared" si="10"/>
        <v>19567</v>
      </c>
      <c r="R247" s="41">
        <f t="shared" si="10"/>
        <v>19912</v>
      </c>
      <c r="S247" s="41">
        <f t="shared" si="10"/>
        <v>20568</v>
      </c>
      <c r="T247" s="41">
        <f t="shared" si="10"/>
        <v>21017</v>
      </c>
      <c r="U247" s="41">
        <f t="shared" si="10"/>
        <v>21900</v>
      </c>
      <c r="V247" s="41">
        <f t="shared" si="10"/>
        <v>21738</v>
      </c>
      <c r="W247" s="42">
        <f t="shared" si="11"/>
        <v>22529</v>
      </c>
      <c r="X247" s="42">
        <f t="shared" si="11"/>
        <v>23890</v>
      </c>
      <c r="Y247" s="42">
        <f t="shared" si="11"/>
        <v>23452</v>
      </c>
      <c r="Z247" s="42">
        <f t="shared" si="11"/>
        <v>23768</v>
      </c>
      <c r="AA247" s="42">
        <f t="shared" si="11"/>
        <v>23514</v>
      </c>
      <c r="AB247" s="42">
        <f t="shared" si="11"/>
        <v>23546</v>
      </c>
      <c r="AC247" s="42">
        <f t="shared" si="11"/>
        <v>24202</v>
      </c>
      <c r="AD247" s="42">
        <f t="shared" si="11"/>
        <v>23701</v>
      </c>
      <c r="AE247" s="42">
        <f t="shared" si="11"/>
        <v>24231</v>
      </c>
      <c r="AF247" s="42">
        <f t="shared" si="11"/>
        <v>23695</v>
      </c>
      <c r="AG247" s="42">
        <f t="shared" si="11"/>
        <v>23347</v>
      </c>
      <c r="AH247" s="42">
        <f t="shared" si="11"/>
        <v>23837</v>
      </c>
    </row>
    <row r="248" spans="12:34">
      <c r="L248" s="40">
        <v>39</v>
      </c>
      <c r="M248" s="41">
        <f t="shared" si="10"/>
        <v>18623</v>
      </c>
      <c r="N248" s="41">
        <f t="shared" si="10"/>
        <v>18547</v>
      </c>
      <c r="O248" s="41">
        <f t="shared" si="10"/>
        <v>18818</v>
      </c>
      <c r="P248" s="41">
        <f t="shared" si="10"/>
        <v>19304</v>
      </c>
      <c r="Q248" s="41">
        <f t="shared" si="10"/>
        <v>19900</v>
      </c>
      <c r="R248" s="41">
        <f t="shared" si="10"/>
        <v>19599</v>
      </c>
      <c r="S248" s="41">
        <f t="shared" si="10"/>
        <v>19988</v>
      </c>
      <c r="T248" s="41">
        <f t="shared" si="10"/>
        <v>20650</v>
      </c>
      <c r="U248" s="41">
        <f t="shared" si="10"/>
        <v>21116</v>
      </c>
      <c r="V248" s="41">
        <f t="shared" si="10"/>
        <v>21985</v>
      </c>
      <c r="W248" s="42">
        <f t="shared" si="11"/>
        <v>21586</v>
      </c>
      <c r="X248" s="42">
        <f t="shared" si="11"/>
        <v>22713</v>
      </c>
      <c r="Y248" s="42">
        <f t="shared" si="11"/>
        <v>24191</v>
      </c>
      <c r="Z248" s="42">
        <f t="shared" si="11"/>
        <v>23639</v>
      </c>
      <c r="AA248" s="42">
        <f t="shared" si="11"/>
        <v>23960</v>
      </c>
      <c r="AB248" s="42">
        <f t="shared" si="11"/>
        <v>23637</v>
      </c>
      <c r="AC248" s="42">
        <f t="shared" si="11"/>
        <v>23945</v>
      </c>
      <c r="AD248" s="42">
        <f t="shared" si="11"/>
        <v>24420</v>
      </c>
      <c r="AE248" s="42">
        <f t="shared" si="11"/>
        <v>23762</v>
      </c>
      <c r="AF248" s="42">
        <f t="shared" si="11"/>
        <v>24277</v>
      </c>
      <c r="AG248" s="42">
        <f t="shared" si="11"/>
        <v>23763</v>
      </c>
      <c r="AH248" s="42">
        <f t="shared" si="11"/>
        <v>23513</v>
      </c>
    </row>
    <row r="249" spans="12:34">
      <c r="L249" s="40">
        <v>40</v>
      </c>
      <c r="M249" s="41">
        <f t="shared" si="10"/>
        <v>18997</v>
      </c>
      <c r="N249" s="41">
        <f t="shared" si="10"/>
        <v>18628</v>
      </c>
      <c r="O249" s="41">
        <f t="shared" si="10"/>
        <v>18559</v>
      </c>
      <c r="P249" s="41">
        <f t="shared" si="10"/>
        <v>18829</v>
      </c>
      <c r="Q249" s="41">
        <f t="shared" si="10"/>
        <v>19353</v>
      </c>
      <c r="R249" s="41">
        <f t="shared" si="10"/>
        <v>19947</v>
      </c>
      <c r="S249" s="41">
        <f t="shared" si="10"/>
        <v>19635</v>
      </c>
      <c r="T249" s="41">
        <f t="shared" si="10"/>
        <v>20058</v>
      </c>
      <c r="U249" s="41">
        <f t="shared" si="10"/>
        <v>20739</v>
      </c>
      <c r="V249" s="41">
        <f t="shared" si="10"/>
        <v>21210</v>
      </c>
      <c r="W249" s="42">
        <f t="shared" si="11"/>
        <v>21760</v>
      </c>
      <c r="X249" s="42">
        <f t="shared" si="11"/>
        <v>21754</v>
      </c>
      <c r="Y249" s="42">
        <f t="shared" si="11"/>
        <v>23069</v>
      </c>
      <c r="Z249" s="42">
        <f t="shared" si="11"/>
        <v>24370</v>
      </c>
      <c r="AA249" s="42">
        <f t="shared" si="11"/>
        <v>23790</v>
      </c>
      <c r="AB249" s="42">
        <f t="shared" si="11"/>
        <v>24033</v>
      </c>
      <c r="AC249" s="42">
        <f t="shared" si="11"/>
        <v>23999</v>
      </c>
      <c r="AD249" s="42">
        <f t="shared" si="11"/>
        <v>24177</v>
      </c>
      <c r="AE249" s="42">
        <f t="shared" si="11"/>
        <v>24448</v>
      </c>
      <c r="AF249" s="42">
        <f t="shared" si="11"/>
        <v>23764</v>
      </c>
      <c r="AG249" s="42">
        <f t="shared" si="11"/>
        <v>24341</v>
      </c>
      <c r="AH249" s="42">
        <f t="shared" si="11"/>
        <v>23829</v>
      </c>
    </row>
    <row r="250" spans="12:34">
      <c r="L250" s="40">
        <v>41</v>
      </c>
      <c r="M250" s="41">
        <f t="shared" si="10"/>
        <v>19638</v>
      </c>
      <c r="N250" s="41">
        <f t="shared" si="10"/>
        <v>18995</v>
      </c>
      <c r="O250" s="41">
        <f t="shared" si="10"/>
        <v>18664</v>
      </c>
      <c r="P250" s="41">
        <f t="shared" si="10"/>
        <v>18598</v>
      </c>
      <c r="Q250" s="41">
        <f t="shared" si="10"/>
        <v>18845</v>
      </c>
      <c r="R250" s="41">
        <f t="shared" si="10"/>
        <v>19381</v>
      </c>
      <c r="S250" s="41">
        <f t="shared" si="10"/>
        <v>20019</v>
      </c>
      <c r="T250" s="41">
        <f t="shared" si="10"/>
        <v>19629</v>
      </c>
      <c r="U250" s="41">
        <f t="shared" si="10"/>
        <v>20136</v>
      </c>
      <c r="V250" s="41">
        <f t="shared" si="10"/>
        <v>20806</v>
      </c>
      <c r="W250" s="42">
        <f t="shared" si="11"/>
        <v>21032</v>
      </c>
      <c r="X250" s="42">
        <f t="shared" si="11"/>
        <v>21922</v>
      </c>
      <c r="Y250" s="42">
        <f t="shared" si="11"/>
        <v>22043</v>
      </c>
      <c r="Z250" s="42">
        <f t="shared" si="11"/>
        <v>23261</v>
      </c>
      <c r="AA250" s="42">
        <f t="shared" si="11"/>
        <v>24461</v>
      </c>
      <c r="AB250" s="42">
        <f t="shared" si="11"/>
        <v>23837</v>
      </c>
      <c r="AC250" s="42">
        <f t="shared" si="11"/>
        <v>24276</v>
      </c>
      <c r="AD250" s="42">
        <f t="shared" si="11"/>
        <v>24237</v>
      </c>
      <c r="AE250" s="42">
        <f t="shared" si="11"/>
        <v>24302</v>
      </c>
      <c r="AF250" s="42">
        <f t="shared" si="11"/>
        <v>24476</v>
      </c>
      <c r="AG250" s="42">
        <f t="shared" si="11"/>
        <v>23728</v>
      </c>
      <c r="AH250" s="42">
        <f t="shared" si="11"/>
        <v>24485</v>
      </c>
    </row>
    <row r="251" spans="12:34">
      <c r="L251" s="40">
        <v>42</v>
      </c>
      <c r="M251" s="41">
        <f t="shared" si="10"/>
        <v>19047</v>
      </c>
      <c r="N251" s="41">
        <f t="shared" si="10"/>
        <v>19616</v>
      </c>
      <c r="O251" s="41">
        <f t="shared" si="10"/>
        <v>19033</v>
      </c>
      <c r="P251" s="41">
        <f t="shared" si="10"/>
        <v>18700</v>
      </c>
      <c r="Q251" s="41">
        <f t="shared" si="10"/>
        <v>18606</v>
      </c>
      <c r="R251" s="41">
        <f t="shared" si="10"/>
        <v>18878</v>
      </c>
      <c r="S251" s="41">
        <f t="shared" si="10"/>
        <v>19414</v>
      </c>
      <c r="T251" s="41">
        <f t="shared" si="10"/>
        <v>20083</v>
      </c>
      <c r="U251" s="41">
        <f t="shared" si="10"/>
        <v>19672</v>
      </c>
      <c r="V251" s="41">
        <f t="shared" si="10"/>
        <v>20182</v>
      </c>
      <c r="W251" s="42">
        <f t="shared" si="11"/>
        <v>20623</v>
      </c>
      <c r="X251" s="42">
        <f t="shared" si="11"/>
        <v>21122</v>
      </c>
      <c r="Y251" s="42">
        <f t="shared" si="11"/>
        <v>22279</v>
      </c>
      <c r="Z251" s="42">
        <f t="shared" si="11"/>
        <v>22201</v>
      </c>
      <c r="AA251" s="42">
        <f t="shared" si="11"/>
        <v>23435</v>
      </c>
      <c r="AB251" s="42">
        <f t="shared" si="11"/>
        <v>24586</v>
      </c>
      <c r="AC251" s="42">
        <f t="shared" si="11"/>
        <v>24108</v>
      </c>
      <c r="AD251" s="42">
        <f t="shared" si="11"/>
        <v>24421</v>
      </c>
      <c r="AE251" s="42">
        <f t="shared" si="11"/>
        <v>24278</v>
      </c>
      <c r="AF251" s="42">
        <f t="shared" si="11"/>
        <v>24374</v>
      </c>
      <c r="AG251" s="42">
        <f t="shared" si="11"/>
        <v>24485</v>
      </c>
      <c r="AH251" s="42">
        <f t="shared" si="11"/>
        <v>23780</v>
      </c>
    </row>
    <row r="252" spans="12:34">
      <c r="L252" s="40">
        <v>43</v>
      </c>
      <c r="M252" s="41">
        <f t="shared" si="10"/>
        <v>19857</v>
      </c>
      <c r="N252" s="41">
        <f t="shared" si="10"/>
        <v>19067</v>
      </c>
      <c r="O252" s="41">
        <f t="shared" si="10"/>
        <v>19646</v>
      </c>
      <c r="P252" s="41">
        <f t="shared" si="10"/>
        <v>19091</v>
      </c>
      <c r="Q252" s="41">
        <f t="shared" si="10"/>
        <v>18751</v>
      </c>
      <c r="R252" s="41">
        <f t="shared" si="10"/>
        <v>18672</v>
      </c>
      <c r="S252" s="41">
        <f t="shared" si="10"/>
        <v>18903</v>
      </c>
      <c r="T252" s="41">
        <f t="shared" si="10"/>
        <v>19464</v>
      </c>
      <c r="U252" s="41">
        <f t="shared" si="10"/>
        <v>20128</v>
      </c>
      <c r="V252" s="41">
        <f t="shared" si="10"/>
        <v>19718</v>
      </c>
      <c r="W252" s="42">
        <f t="shared" si="11"/>
        <v>19994</v>
      </c>
      <c r="X252" s="42">
        <f t="shared" si="11"/>
        <v>20748</v>
      </c>
      <c r="Y252" s="42">
        <f t="shared" si="11"/>
        <v>21437</v>
      </c>
      <c r="Z252" s="42">
        <f t="shared" si="11"/>
        <v>22470</v>
      </c>
      <c r="AA252" s="42">
        <f t="shared" si="11"/>
        <v>22298</v>
      </c>
      <c r="AB252" s="42">
        <f t="shared" si="11"/>
        <v>23428</v>
      </c>
      <c r="AC252" s="42">
        <f t="shared" si="11"/>
        <v>24859</v>
      </c>
      <c r="AD252" s="42">
        <f t="shared" si="11"/>
        <v>24286</v>
      </c>
      <c r="AE252" s="42">
        <f t="shared" si="11"/>
        <v>24517</v>
      </c>
      <c r="AF252" s="42">
        <f t="shared" si="11"/>
        <v>24305</v>
      </c>
      <c r="AG252" s="42">
        <f t="shared" si="11"/>
        <v>24264</v>
      </c>
      <c r="AH252" s="42">
        <f t="shared" si="11"/>
        <v>24574</v>
      </c>
    </row>
    <row r="253" spans="12:34">
      <c r="L253" s="40">
        <v>44</v>
      </c>
      <c r="M253" s="41">
        <f t="shared" si="10"/>
        <v>19446</v>
      </c>
      <c r="N253" s="41">
        <f t="shared" si="10"/>
        <v>19832</v>
      </c>
      <c r="O253" s="41">
        <f t="shared" si="10"/>
        <v>19094</v>
      </c>
      <c r="P253" s="41">
        <f t="shared" si="10"/>
        <v>19697</v>
      </c>
      <c r="Q253" s="41">
        <f t="shared" si="10"/>
        <v>19140</v>
      </c>
      <c r="R253" s="41">
        <f t="shared" si="10"/>
        <v>18761</v>
      </c>
      <c r="S253" s="41">
        <f t="shared" si="10"/>
        <v>18707</v>
      </c>
      <c r="T253" s="41">
        <f t="shared" si="10"/>
        <v>18938</v>
      </c>
      <c r="U253" s="41">
        <f t="shared" si="10"/>
        <v>19527</v>
      </c>
      <c r="V253" s="41">
        <f t="shared" si="10"/>
        <v>20169</v>
      </c>
      <c r="W253" s="42">
        <f t="shared" si="11"/>
        <v>19535</v>
      </c>
      <c r="X253" s="42">
        <f t="shared" si="11"/>
        <v>20151</v>
      </c>
      <c r="Y253" s="42">
        <f t="shared" si="11"/>
        <v>21004</v>
      </c>
      <c r="Z253" s="42">
        <f t="shared" si="11"/>
        <v>21537</v>
      </c>
      <c r="AA253" s="42">
        <f t="shared" si="11"/>
        <v>22577</v>
      </c>
      <c r="AB253" s="42">
        <f t="shared" si="11"/>
        <v>22318</v>
      </c>
      <c r="AC253" s="42">
        <f t="shared" si="11"/>
        <v>23657</v>
      </c>
      <c r="AD253" s="42">
        <f t="shared" si="11"/>
        <v>24974</v>
      </c>
      <c r="AE253" s="42">
        <f t="shared" si="11"/>
        <v>24358</v>
      </c>
      <c r="AF253" s="42">
        <f t="shared" si="11"/>
        <v>24532</v>
      </c>
      <c r="AG253" s="42">
        <f t="shared" si="11"/>
        <v>24233</v>
      </c>
      <c r="AH253" s="42">
        <f t="shared" si="11"/>
        <v>24397</v>
      </c>
    </row>
    <row r="254" spans="12:34">
      <c r="L254" s="40">
        <v>45</v>
      </c>
      <c r="M254" s="41">
        <f t="shared" si="10"/>
        <v>19869</v>
      </c>
      <c r="N254" s="41">
        <f t="shared" si="10"/>
        <v>19437</v>
      </c>
      <c r="O254" s="41">
        <f t="shared" si="10"/>
        <v>19828</v>
      </c>
      <c r="P254" s="41">
        <f t="shared" si="10"/>
        <v>19127</v>
      </c>
      <c r="Q254" s="41">
        <f t="shared" si="10"/>
        <v>19726</v>
      </c>
      <c r="R254" s="41">
        <f t="shared" si="10"/>
        <v>19163</v>
      </c>
      <c r="S254" s="41">
        <f t="shared" si="10"/>
        <v>18815</v>
      </c>
      <c r="T254" s="41">
        <f t="shared" si="10"/>
        <v>18748</v>
      </c>
      <c r="U254" s="41">
        <f t="shared" si="10"/>
        <v>18957</v>
      </c>
      <c r="V254" s="41">
        <f t="shared" si="10"/>
        <v>19593</v>
      </c>
      <c r="W254" s="42">
        <f t="shared" si="11"/>
        <v>19998</v>
      </c>
      <c r="X254" s="42">
        <f t="shared" si="11"/>
        <v>19620</v>
      </c>
      <c r="Y254" s="42">
        <f t="shared" si="11"/>
        <v>20422</v>
      </c>
      <c r="Z254" s="42">
        <f t="shared" si="11"/>
        <v>21153</v>
      </c>
      <c r="AA254" s="42">
        <f t="shared" si="11"/>
        <v>21639</v>
      </c>
      <c r="AB254" s="42">
        <f t="shared" si="11"/>
        <v>22578</v>
      </c>
      <c r="AC254" s="42">
        <f t="shared" si="11"/>
        <v>22504</v>
      </c>
      <c r="AD254" s="42">
        <f t="shared" si="11"/>
        <v>23813</v>
      </c>
      <c r="AE254" s="42">
        <f t="shared" si="11"/>
        <v>24997</v>
      </c>
      <c r="AF254" s="42">
        <f t="shared" si="11"/>
        <v>24353</v>
      </c>
      <c r="AG254" s="42">
        <f t="shared" si="11"/>
        <v>24391</v>
      </c>
      <c r="AH254" s="42">
        <f t="shared" si="11"/>
        <v>24368</v>
      </c>
    </row>
    <row r="255" spans="12:34">
      <c r="L255" s="40">
        <v>46</v>
      </c>
      <c r="M255" s="41">
        <f t="shared" si="10"/>
        <v>16402</v>
      </c>
      <c r="N255" s="41">
        <f t="shared" si="10"/>
        <v>19832</v>
      </c>
      <c r="O255" s="41">
        <f t="shared" si="10"/>
        <v>19422</v>
      </c>
      <c r="P255" s="41">
        <f t="shared" si="10"/>
        <v>19841</v>
      </c>
      <c r="Q255" s="41">
        <f t="shared" si="10"/>
        <v>19161</v>
      </c>
      <c r="R255" s="41">
        <f t="shared" si="10"/>
        <v>19719</v>
      </c>
      <c r="S255" s="41">
        <f t="shared" si="10"/>
        <v>19188</v>
      </c>
      <c r="T255" s="41">
        <f t="shared" si="10"/>
        <v>18866</v>
      </c>
      <c r="U255" s="41">
        <f t="shared" si="10"/>
        <v>18785</v>
      </c>
      <c r="V255" s="41">
        <f t="shared" si="10"/>
        <v>18971</v>
      </c>
      <c r="W255" s="42">
        <f t="shared" si="11"/>
        <v>19389</v>
      </c>
      <c r="X255" s="42">
        <f t="shared" si="11"/>
        <v>20068</v>
      </c>
      <c r="Y255" s="42">
        <f t="shared" si="11"/>
        <v>19869</v>
      </c>
      <c r="Z255" s="42">
        <f t="shared" si="11"/>
        <v>20500</v>
      </c>
      <c r="AA255" s="42">
        <f t="shared" si="11"/>
        <v>21193</v>
      </c>
      <c r="AB255" s="42">
        <f t="shared" si="11"/>
        <v>21675</v>
      </c>
      <c r="AC255" s="42">
        <f t="shared" si="11"/>
        <v>22769</v>
      </c>
      <c r="AD255" s="42">
        <f t="shared" si="11"/>
        <v>22618</v>
      </c>
      <c r="AE255" s="42">
        <f t="shared" si="11"/>
        <v>23816</v>
      </c>
      <c r="AF255" s="42">
        <f t="shared" si="11"/>
        <v>25057</v>
      </c>
      <c r="AG255" s="42">
        <f t="shared" si="11"/>
        <v>24242</v>
      </c>
      <c r="AH255" s="42">
        <f t="shared" si="11"/>
        <v>24493</v>
      </c>
    </row>
    <row r="256" spans="12:34">
      <c r="L256" s="40">
        <v>47</v>
      </c>
      <c r="M256" s="41">
        <f t="shared" si="10"/>
        <v>16104</v>
      </c>
      <c r="N256" s="41">
        <f t="shared" si="10"/>
        <v>16374</v>
      </c>
      <c r="O256" s="41">
        <f t="shared" si="10"/>
        <v>19821</v>
      </c>
      <c r="P256" s="41">
        <f t="shared" si="10"/>
        <v>19407</v>
      </c>
      <c r="Q256" s="41">
        <f t="shared" si="10"/>
        <v>19806</v>
      </c>
      <c r="R256" s="41">
        <f t="shared" si="10"/>
        <v>19164</v>
      </c>
      <c r="S256" s="41">
        <f t="shared" si="10"/>
        <v>19756</v>
      </c>
      <c r="T256" s="41">
        <f t="shared" si="10"/>
        <v>19244</v>
      </c>
      <c r="U256" s="41">
        <f t="shared" si="10"/>
        <v>18884</v>
      </c>
      <c r="V256" s="41">
        <f t="shared" si="10"/>
        <v>18802</v>
      </c>
      <c r="W256" s="42">
        <f t="shared" si="11"/>
        <v>18757</v>
      </c>
      <c r="X256" s="42">
        <f t="shared" si="11"/>
        <v>19479</v>
      </c>
      <c r="Y256" s="42">
        <f t="shared" si="11"/>
        <v>20326</v>
      </c>
      <c r="Z256" s="42">
        <f t="shared" si="11"/>
        <v>19970</v>
      </c>
      <c r="AA256" s="42">
        <f t="shared" si="11"/>
        <v>20582</v>
      </c>
      <c r="AB256" s="42">
        <f t="shared" si="11"/>
        <v>21221</v>
      </c>
      <c r="AC256" s="42">
        <f t="shared" si="11"/>
        <v>21946</v>
      </c>
      <c r="AD256" s="42">
        <f t="shared" si="11"/>
        <v>22851</v>
      </c>
      <c r="AE256" s="42">
        <f t="shared" si="11"/>
        <v>22607</v>
      </c>
      <c r="AF256" s="42">
        <f t="shared" si="11"/>
        <v>23806</v>
      </c>
      <c r="AG256" s="42">
        <f t="shared" si="11"/>
        <v>24968</v>
      </c>
      <c r="AH256" s="42">
        <f t="shared" si="11"/>
        <v>24337</v>
      </c>
    </row>
    <row r="257" spans="12:34">
      <c r="L257" s="40">
        <v>48</v>
      </c>
      <c r="M257" s="41">
        <f t="shared" si="10"/>
        <v>17103</v>
      </c>
      <c r="N257" s="41">
        <f t="shared" si="10"/>
        <v>16076</v>
      </c>
      <c r="O257" s="41">
        <f t="shared" si="10"/>
        <v>16369</v>
      </c>
      <c r="P257" s="41">
        <f t="shared" si="10"/>
        <v>19810</v>
      </c>
      <c r="Q257" s="41">
        <f t="shared" si="10"/>
        <v>19393</v>
      </c>
      <c r="R257" s="41">
        <f t="shared" si="10"/>
        <v>19788</v>
      </c>
      <c r="S257" s="41">
        <f t="shared" si="10"/>
        <v>19181</v>
      </c>
      <c r="T257" s="41">
        <f t="shared" si="10"/>
        <v>19815</v>
      </c>
      <c r="U257" s="41">
        <f t="shared" si="10"/>
        <v>19246</v>
      </c>
      <c r="V257" s="41">
        <f t="shared" si="10"/>
        <v>18933</v>
      </c>
      <c r="W257" s="42">
        <f t="shared" si="11"/>
        <v>18603</v>
      </c>
      <c r="X257" s="42">
        <f t="shared" si="11"/>
        <v>18842</v>
      </c>
      <c r="Y257" s="42">
        <f t="shared" si="11"/>
        <v>19636</v>
      </c>
      <c r="Z257" s="42">
        <f t="shared" si="11"/>
        <v>20459</v>
      </c>
      <c r="AA257" s="42">
        <f t="shared" si="11"/>
        <v>20044</v>
      </c>
      <c r="AB257" s="42">
        <f t="shared" si="11"/>
        <v>20616</v>
      </c>
      <c r="AC257" s="42">
        <f t="shared" si="11"/>
        <v>21429</v>
      </c>
      <c r="AD257" s="42">
        <f t="shared" si="11"/>
        <v>22086</v>
      </c>
      <c r="AE257" s="42">
        <f t="shared" si="11"/>
        <v>22874</v>
      </c>
      <c r="AF257" s="42">
        <f t="shared" si="11"/>
        <v>22610</v>
      </c>
      <c r="AG257" s="42">
        <f t="shared" si="11"/>
        <v>23669</v>
      </c>
      <c r="AH257" s="42">
        <f t="shared" si="11"/>
        <v>24958</v>
      </c>
    </row>
    <row r="258" spans="12:34">
      <c r="L258" s="40">
        <v>49</v>
      </c>
      <c r="M258" s="41">
        <f t="shared" ref="M258:V273" si="12">M52+M155</f>
        <v>16529</v>
      </c>
      <c r="N258" s="41">
        <f t="shared" si="12"/>
        <v>17091</v>
      </c>
      <c r="O258" s="41">
        <f t="shared" si="12"/>
        <v>16087</v>
      </c>
      <c r="P258" s="41">
        <f t="shared" si="12"/>
        <v>16375</v>
      </c>
      <c r="Q258" s="41">
        <f t="shared" si="12"/>
        <v>19765</v>
      </c>
      <c r="R258" s="41">
        <f t="shared" si="12"/>
        <v>19365</v>
      </c>
      <c r="S258" s="41">
        <f t="shared" si="12"/>
        <v>19768</v>
      </c>
      <c r="T258" s="41">
        <f t="shared" si="12"/>
        <v>19199</v>
      </c>
      <c r="U258" s="41">
        <f t="shared" si="12"/>
        <v>19832</v>
      </c>
      <c r="V258" s="41">
        <f t="shared" si="12"/>
        <v>19283</v>
      </c>
      <c r="W258" s="42">
        <f t="shared" ref="W258:AH273" si="13">X52</f>
        <v>18725</v>
      </c>
      <c r="X258" s="42">
        <f t="shared" si="13"/>
        <v>18675</v>
      </c>
      <c r="Y258" s="42">
        <f t="shared" si="13"/>
        <v>19052</v>
      </c>
      <c r="Z258" s="42">
        <f t="shared" si="13"/>
        <v>19746</v>
      </c>
      <c r="AA258" s="42">
        <f t="shared" si="13"/>
        <v>20471</v>
      </c>
      <c r="AB258" s="42">
        <f t="shared" si="13"/>
        <v>20067</v>
      </c>
      <c r="AC258" s="42">
        <f t="shared" si="13"/>
        <v>20855</v>
      </c>
      <c r="AD258" s="42">
        <f t="shared" si="13"/>
        <v>21547</v>
      </c>
      <c r="AE258" s="42">
        <f t="shared" si="13"/>
        <v>22093</v>
      </c>
      <c r="AF258" s="42">
        <f t="shared" si="13"/>
        <v>22909</v>
      </c>
      <c r="AG258" s="42">
        <f t="shared" si="13"/>
        <v>22505</v>
      </c>
      <c r="AH258" s="42">
        <f t="shared" si="13"/>
        <v>23723</v>
      </c>
    </row>
    <row r="259" spans="12:34">
      <c r="L259" s="40">
        <v>50</v>
      </c>
      <c r="M259" s="41">
        <f t="shared" si="12"/>
        <v>16788</v>
      </c>
      <c r="N259" s="41">
        <f t="shared" si="12"/>
        <v>16511</v>
      </c>
      <c r="O259" s="41">
        <f t="shared" si="12"/>
        <v>17096</v>
      </c>
      <c r="P259" s="41">
        <f t="shared" si="12"/>
        <v>16081</v>
      </c>
      <c r="Q259" s="41">
        <f t="shared" si="12"/>
        <v>16364</v>
      </c>
      <c r="R259" s="41">
        <f t="shared" si="12"/>
        <v>19725</v>
      </c>
      <c r="S259" s="41">
        <f t="shared" si="12"/>
        <v>19329</v>
      </c>
      <c r="T259" s="41">
        <f t="shared" si="12"/>
        <v>19761</v>
      </c>
      <c r="U259" s="41">
        <f t="shared" si="12"/>
        <v>19209</v>
      </c>
      <c r="V259" s="41">
        <f t="shared" si="12"/>
        <v>19834</v>
      </c>
      <c r="W259" s="42">
        <f t="shared" si="13"/>
        <v>19072</v>
      </c>
      <c r="X259" s="42">
        <f t="shared" si="13"/>
        <v>18743</v>
      </c>
      <c r="Y259" s="42">
        <f t="shared" si="13"/>
        <v>18834</v>
      </c>
      <c r="Z259" s="42">
        <f t="shared" si="13"/>
        <v>19101</v>
      </c>
      <c r="AA259" s="42">
        <f t="shared" si="13"/>
        <v>19755</v>
      </c>
      <c r="AB259" s="42">
        <f t="shared" si="13"/>
        <v>20434</v>
      </c>
      <c r="AC259" s="42">
        <f t="shared" si="13"/>
        <v>20278</v>
      </c>
      <c r="AD259" s="42">
        <f t="shared" si="13"/>
        <v>20970</v>
      </c>
      <c r="AE259" s="42">
        <f t="shared" si="13"/>
        <v>21545</v>
      </c>
      <c r="AF259" s="42">
        <f t="shared" si="13"/>
        <v>22119</v>
      </c>
      <c r="AG259" s="42">
        <f t="shared" si="13"/>
        <v>22750</v>
      </c>
      <c r="AH259" s="42">
        <f t="shared" si="13"/>
        <v>22642</v>
      </c>
    </row>
    <row r="260" spans="12:34">
      <c r="L260" s="40">
        <v>51</v>
      </c>
      <c r="M260" s="41">
        <f t="shared" si="12"/>
        <v>19327</v>
      </c>
      <c r="N260" s="41">
        <f t="shared" si="12"/>
        <v>16762</v>
      </c>
      <c r="O260" s="41">
        <f t="shared" si="12"/>
        <v>16487</v>
      </c>
      <c r="P260" s="41">
        <f t="shared" si="12"/>
        <v>17081</v>
      </c>
      <c r="Q260" s="41">
        <f t="shared" si="12"/>
        <v>16065</v>
      </c>
      <c r="R260" s="41">
        <f t="shared" si="12"/>
        <v>16362</v>
      </c>
      <c r="S260" s="41">
        <f t="shared" si="12"/>
        <v>19674</v>
      </c>
      <c r="T260" s="41">
        <f t="shared" si="12"/>
        <v>19296</v>
      </c>
      <c r="U260" s="41">
        <f t="shared" si="12"/>
        <v>19727</v>
      </c>
      <c r="V260" s="41">
        <f t="shared" si="12"/>
        <v>19242</v>
      </c>
      <c r="W260" s="42">
        <f t="shared" si="13"/>
        <v>19608</v>
      </c>
      <c r="X260" s="42">
        <f t="shared" si="13"/>
        <v>19104</v>
      </c>
      <c r="Y260" s="42">
        <f t="shared" si="13"/>
        <v>18869</v>
      </c>
      <c r="Z260" s="42">
        <f t="shared" si="13"/>
        <v>18889</v>
      </c>
      <c r="AA260" s="42">
        <f t="shared" si="13"/>
        <v>19091</v>
      </c>
      <c r="AB260" s="42">
        <f t="shared" si="13"/>
        <v>19749</v>
      </c>
      <c r="AC260" s="42">
        <f t="shared" si="13"/>
        <v>20568</v>
      </c>
      <c r="AD260" s="42">
        <f t="shared" si="13"/>
        <v>20415</v>
      </c>
      <c r="AE260" s="42">
        <f t="shared" si="13"/>
        <v>20990</v>
      </c>
      <c r="AF260" s="42">
        <f t="shared" si="13"/>
        <v>21582</v>
      </c>
      <c r="AG260" s="42">
        <f t="shared" si="13"/>
        <v>21946</v>
      </c>
      <c r="AH260" s="42">
        <f t="shared" si="13"/>
        <v>22840</v>
      </c>
    </row>
    <row r="261" spans="12:34">
      <c r="L261" s="40">
        <v>52</v>
      </c>
      <c r="M261" s="41">
        <f t="shared" si="12"/>
        <v>20102</v>
      </c>
      <c r="N261" s="41">
        <f t="shared" si="12"/>
        <v>19273</v>
      </c>
      <c r="O261" s="41">
        <f t="shared" si="12"/>
        <v>16748</v>
      </c>
      <c r="P261" s="41">
        <f t="shared" si="12"/>
        <v>16474</v>
      </c>
      <c r="Q261" s="41">
        <f t="shared" si="12"/>
        <v>17081</v>
      </c>
      <c r="R261" s="41">
        <f t="shared" si="12"/>
        <v>16056</v>
      </c>
      <c r="S261" s="41">
        <f t="shared" si="12"/>
        <v>16361</v>
      </c>
      <c r="T261" s="41">
        <f t="shared" si="12"/>
        <v>19629</v>
      </c>
      <c r="U261" s="41">
        <f t="shared" si="12"/>
        <v>19247</v>
      </c>
      <c r="V261" s="41">
        <f t="shared" si="12"/>
        <v>19693</v>
      </c>
      <c r="W261" s="42">
        <f t="shared" si="13"/>
        <v>19046</v>
      </c>
      <c r="X261" s="42">
        <f t="shared" si="13"/>
        <v>19608</v>
      </c>
      <c r="Y261" s="42">
        <f t="shared" si="13"/>
        <v>19226</v>
      </c>
      <c r="Z261" s="42">
        <f t="shared" si="13"/>
        <v>18962</v>
      </c>
      <c r="AA261" s="42">
        <f t="shared" si="13"/>
        <v>18858</v>
      </c>
      <c r="AB261" s="42">
        <f t="shared" si="13"/>
        <v>19076</v>
      </c>
      <c r="AC261" s="42">
        <f t="shared" si="13"/>
        <v>19865</v>
      </c>
      <c r="AD261" s="42">
        <f t="shared" si="13"/>
        <v>20702</v>
      </c>
      <c r="AE261" s="42">
        <f t="shared" si="13"/>
        <v>20425</v>
      </c>
      <c r="AF261" s="42">
        <f t="shared" si="13"/>
        <v>20992</v>
      </c>
      <c r="AG261" s="42">
        <f t="shared" si="13"/>
        <v>21459</v>
      </c>
      <c r="AH261" s="42">
        <f t="shared" si="13"/>
        <v>22085</v>
      </c>
    </row>
    <row r="262" spans="12:34">
      <c r="L262" s="40">
        <v>53</v>
      </c>
      <c r="M262" s="41">
        <f t="shared" si="12"/>
        <v>20430</v>
      </c>
      <c r="N262" s="41">
        <f t="shared" si="12"/>
        <v>20057</v>
      </c>
      <c r="O262" s="41">
        <f t="shared" si="12"/>
        <v>19249</v>
      </c>
      <c r="P262" s="41">
        <f t="shared" si="12"/>
        <v>16740</v>
      </c>
      <c r="Q262" s="41">
        <f t="shared" si="12"/>
        <v>16445</v>
      </c>
      <c r="R262" s="41">
        <f t="shared" si="12"/>
        <v>17063</v>
      </c>
      <c r="S262" s="41">
        <f t="shared" si="12"/>
        <v>16023</v>
      </c>
      <c r="T262" s="41">
        <f t="shared" si="12"/>
        <v>16364</v>
      </c>
      <c r="U262" s="41">
        <f t="shared" si="12"/>
        <v>19586</v>
      </c>
      <c r="V262" s="41">
        <f t="shared" si="12"/>
        <v>19230</v>
      </c>
      <c r="W262" s="42">
        <f t="shared" si="13"/>
        <v>19418</v>
      </c>
      <c r="X262" s="42">
        <f t="shared" si="13"/>
        <v>19033</v>
      </c>
      <c r="Y262" s="42">
        <f t="shared" si="13"/>
        <v>19696</v>
      </c>
      <c r="Z262" s="42">
        <f t="shared" si="13"/>
        <v>19231</v>
      </c>
      <c r="AA262" s="42">
        <f t="shared" si="13"/>
        <v>18922</v>
      </c>
      <c r="AB262" s="42">
        <f t="shared" si="13"/>
        <v>18843</v>
      </c>
      <c r="AC262" s="42">
        <f t="shared" si="13"/>
        <v>19157</v>
      </c>
      <c r="AD262" s="42">
        <f t="shared" si="13"/>
        <v>19960</v>
      </c>
      <c r="AE262" s="42">
        <f t="shared" si="13"/>
        <v>20710</v>
      </c>
      <c r="AF262" s="42">
        <f t="shared" si="13"/>
        <v>20474</v>
      </c>
      <c r="AG262" s="42">
        <f t="shared" si="13"/>
        <v>20866</v>
      </c>
      <c r="AH262" s="42">
        <f t="shared" si="13"/>
        <v>21459</v>
      </c>
    </row>
    <row r="263" spans="12:34">
      <c r="L263" s="40">
        <v>54</v>
      </c>
      <c r="M263" s="41">
        <f t="shared" si="12"/>
        <v>18960</v>
      </c>
      <c r="N263" s="41">
        <f t="shared" si="12"/>
        <v>20368</v>
      </c>
      <c r="O263" s="41">
        <f t="shared" si="12"/>
        <v>20036</v>
      </c>
      <c r="P263" s="41">
        <f t="shared" si="12"/>
        <v>19237</v>
      </c>
      <c r="Q263" s="41">
        <f t="shared" si="12"/>
        <v>16702</v>
      </c>
      <c r="R263" s="41">
        <f t="shared" si="12"/>
        <v>16408</v>
      </c>
      <c r="S263" s="41">
        <f t="shared" si="12"/>
        <v>17054</v>
      </c>
      <c r="T263" s="41">
        <f t="shared" si="12"/>
        <v>15990</v>
      </c>
      <c r="U263" s="41">
        <f t="shared" si="12"/>
        <v>16346</v>
      </c>
      <c r="V263" s="41">
        <f t="shared" si="12"/>
        <v>19550</v>
      </c>
      <c r="W263" s="42">
        <f t="shared" si="13"/>
        <v>18961</v>
      </c>
      <c r="X263" s="42">
        <f t="shared" si="13"/>
        <v>19444</v>
      </c>
      <c r="Y263" s="42">
        <f t="shared" si="13"/>
        <v>19140</v>
      </c>
      <c r="Z263" s="42">
        <f t="shared" si="13"/>
        <v>19751</v>
      </c>
      <c r="AA263" s="42">
        <f t="shared" si="13"/>
        <v>19207</v>
      </c>
      <c r="AB263" s="42">
        <f t="shared" si="13"/>
        <v>18864</v>
      </c>
      <c r="AC263" s="42">
        <f t="shared" si="13"/>
        <v>18925</v>
      </c>
      <c r="AD263" s="42">
        <f t="shared" si="13"/>
        <v>19252</v>
      </c>
      <c r="AE263" s="42">
        <f t="shared" si="13"/>
        <v>19955</v>
      </c>
      <c r="AF263" s="42">
        <f t="shared" si="13"/>
        <v>20731</v>
      </c>
      <c r="AG263" s="42">
        <f t="shared" si="13"/>
        <v>20404</v>
      </c>
      <c r="AH263" s="42">
        <f t="shared" si="13"/>
        <v>20885</v>
      </c>
    </row>
    <row r="264" spans="12:34">
      <c r="L264" s="40">
        <v>55</v>
      </c>
      <c r="M264" s="41">
        <f t="shared" si="12"/>
        <v>18153</v>
      </c>
      <c r="N264" s="41">
        <f t="shared" si="12"/>
        <v>18880</v>
      </c>
      <c r="O264" s="41">
        <f t="shared" si="12"/>
        <v>20326</v>
      </c>
      <c r="P264" s="41">
        <f t="shared" si="12"/>
        <v>20028</v>
      </c>
      <c r="Q264" s="41">
        <f t="shared" si="12"/>
        <v>19225</v>
      </c>
      <c r="R264" s="41">
        <f t="shared" si="12"/>
        <v>16693</v>
      </c>
      <c r="S264" s="41">
        <f t="shared" si="12"/>
        <v>16351</v>
      </c>
      <c r="T264" s="41">
        <f t="shared" si="12"/>
        <v>17047</v>
      </c>
      <c r="U264" s="41">
        <f t="shared" si="12"/>
        <v>15941</v>
      </c>
      <c r="V264" s="41">
        <f t="shared" si="12"/>
        <v>16352</v>
      </c>
      <c r="W264" s="42">
        <f t="shared" si="13"/>
        <v>19294</v>
      </c>
      <c r="X264" s="42">
        <f t="shared" si="13"/>
        <v>19011</v>
      </c>
      <c r="Y264" s="42">
        <f t="shared" si="13"/>
        <v>19545</v>
      </c>
      <c r="Z264" s="42">
        <f t="shared" si="13"/>
        <v>19111</v>
      </c>
      <c r="AA264" s="42">
        <f t="shared" si="13"/>
        <v>19748</v>
      </c>
      <c r="AB264" s="42">
        <f t="shared" si="13"/>
        <v>19166</v>
      </c>
      <c r="AC264" s="42">
        <f t="shared" si="13"/>
        <v>18881</v>
      </c>
      <c r="AD264" s="42">
        <f t="shared" si="13"/>
        <v>18960</v>
      </c>
      <c r="AE264" s="42">
        <f t="shared" si="13"/>
        <v>19261</v>
      </c>
      <c r="AF264" s="42">
        <f t="shared" si="13"/>
        <v>19911</v>
      </c>
      <c r="AG264" s="42">
        <f t="shared" si="13"/>
        <v>20622</v>
      </c>
      <c r="AH264" s="42">
        <f t="shared" si="13"/>
        <v>20433</v>
      </c>
    </row>
    <row r="265" spans="12:34">
      <c r="L265" s="40">
        <v>56</v>
      </c>
      <c r="M265" s="41">
        <f t="shared" si="12"/>
        <v>18838</v>
      </c>
      <c r="N265" s="41">
        <f t="shared" si="12"/>
        <v>18089</v>
      </c>
      <c r="O265" s="41">
        <f t="shared" si="12"/>
        <v>18837</v>
      </c>
      <c r="P265" s="41">
        <f t="shared" si="12"/>
        <v>20276</v>
      </c>
      <c r="Q265" s="41">
        <f t="shared" si="12"/>
        <v>19965</v>
      </c>
      <c r="R265" s="41">
        <f t="shared" si="12"/>
        <v>19206</v>
      </c>
      <c r="S265" s="41">
        <f t="shared" si="12"/>
        <v>16654</v>
      </c>
      <c r="T265" s="41">
        <f t="shared" si="12"/>
        <v>16349</v>
      </c>
      <c r="U265" s="41">
        <f t="shared" si="12"/>
        <v>17036</v>
      </c>
      <c r="V265" s="41">
        <f t="shared" si="12"/>
        <v>15911</v>
      </c>
      <c r="W265" s="42">
        <f t="shared" si="13"/>
        <v>16147</v>
      </c>
      <c r="X265" s="42">
        <f t="shared" si="13"/>
        <v>19292</v>
      </c>
      <c r="Y265" s="42">
        <f t="shared" si="13"/>
        <v>19078</v>
      </c>
      <c r="Z265" s="42">
        <f t="shared" si="13"/>
        <v>19569</v>
      </c>
      <c r="AA265" s="42">
        <f t="shared" si="13"/>
        <v>19088</v>
      </c>
      <c r="AB265" s="42">
        <f t="shared" si="13"/>
        <v>19714</v>
      </c>
      <c r="AC265" s="42">
        <f t="shared" si="13"/>
        <v>19210</v>
      </c>
      <c r="AD265" s="42">
        <f t="shared" si="13"/>
        <v>18898</v>
      </c>
      <c r="AE265" s="42">
        <f t="shared" si="13"/>
        <v>18894</v>
      </c>
      <c r="AF265" s="42">
        <f t="shared" si="13"/>
        <v>19293</v>
      </c>
      <c r="AG265" s="42">
        <f t="shared" si="13"/>
        <v>19763</v>
      </c>
      <c r="AH265" s="42">
        <f t="shared" si="13"/>
        <v>20589</v>
      </c>
    </row>
    <row r="266" spans="12:34">
      <c r="L266" s="40">
        <v>57</v>
      </c>
      <c r="M266" s="41">
        <f t="shared" si="12"/>
        <v>18569</v>
      </c>
      <c r="N266" s="41">
        <f t="shared" si="12"/>
        <v>18765</v>
      </c>
      <c r="O266" s="41">
        <f t="shared" si="12"/>
        <v>18046</v>
      </c>
      <c r="P266" s="41">
        <f t="shared" si="12"/>
        <v>18782</v>
      </c>
      <c r="Q266" s="41">
        <f t="shared" si="12"/>
        <v>20212</v>
      </c>
      <c r="R266" s="41">
        <f t="shared" si="12"/>
        <v>19916</v>
      </c>
      <c r="S266" s="41">
        <f t="shared" si="12"/>
        <v>19147</v>
      </c>
      <c r="T266" s="41">
        <f t="shared" si="12"/>
        <v>16600</v>
      </c>
      <c r="U266" s="41">
        <f t="shared" si="12"/>
        <v>16301</v>
      </c>
      <c r="V266" s="41">
        <f t="shared" si="12"/>
        <v>17021</v>
      </c>
      <c r="W266" s="42">
        <f t="shared" si="13"/>
        <v>15727</v>
      </c>
      <c r="X266" s="42">
        <f t="shared" si="13"/>
        <v>16135</v>
      </c>
      <c r="Y266" s="42">
        <f t="shared" si="13"/>
        <v>19349</v>
      </c>
      <c r="Z266" s="42">
        <f t="shared" si="13"/>
        <v>19114</v>
      </c>
      <c r="AA266" s="42">
        <f t="shared" si="13"/>
        <v>19577</v>
      </c>
      <c r="AB266" s="42">
        <f t="shared" si="13"/>
        <v>19085</v>
      </c>
      <c r="AC266" s="42">
        <f t="shared" si="13"/>
        <v>19697</v>
      </c>
      <c r="AD266" s="42">
        <f t="shared" si="13"/>
        <v>19183</v>
      </c>
      <c r="AE266" s="42">
        <f t="shared" si="13"/>
        <v>18844</v>
      </c>
      <c r="AF266" s="42">
        <f t="shared" si="13"/>
        <v>18882</v>
      </c>
      <c r="AG266" s="42">
        <f t="shared" si="13"/>
        <v>19164</v>
      </c>
      <c r="AH266" s="42">
        <f t="shared" si="13"/>
        <v>19810</v>
      </c>
    </row>
    <row r="267" spans="12:34">
      <c r="L267" s="40">
        <v>58</v>
      </c>
      <c r="M267" s="41">
        <f t="shared" si="12"/>
        <v>18458</v>
      </c>
      <c r="N267" s="41">
        <f t="shared" si="12"/>
        <v>18485</v>
      </c>
      <c r="O267" s="41">
        <f t="shared" si="12"/>
        <v>18712</v>
      </c>
      <c r="P267" s="41">
        <f t="shared" si="12"/>
        <v>17986</v>
      </c>
      <c r="Q267" s="41">
        <f t="shared" si="12"/>
        <v>18717</v>
      </c>
      <c r="R267" s="41">
        <f t="shared" si="12"/>
        <v>20141</v>
      </c>
      <c r="S267" s="41">
        <f t="shared" si="12"/>
        <v>19849</v>
      </c>
      <c r="T267" s="41">
        <f t="shared" si="12"/>
        <v>19123</v>
      </c>
      <c r="U267" s="41">
        <f t="shared" si="12"/>
        <v>16546</v>
      </c>
      <c r="V267" s="41">
        <f t="shared" si="12"/>
        <v>16275</v>
      </c>
      <c r="W267" s="42">
        <f t="shared" si="13"/>
        <v>16766</v>
      </c>
      <c r="X267" s="42">
        <f t="shared" si="13"/>
        <v>15729</v>
      </c>
      <c r="Y267" s="42">
        <f t="shared" si="13"/>
        <v>16147</v>
      </c>
      <c r="Z267" s="42">
        <f t="shared" si="13"/>
        <v>19369</v>
      </c>
      <c r="AA267" s="42">
        <f t="shared" si="13"/>
        <v>19115</v>
      </c>
      <c r="AB267" s="42">
        <f t="shared" si="13"/>
        <v>19529</v>
      </c>
      <c r="AC267" s="42">
        <f t="shared" si="13"/>
        <v>19049</v>
      </c>
      <c r="AD267" s="42">
        <f t="shared" si="13"/>
        <v>19689</v>
      </c>
      <c r="AE267" s="42">
        <f t="shared" si="13"/>
        <v>19106</v>
      </c>
      <c r="AF267" s="42">
        <f t="shared" si="13"/>
        <v>18766</v>
      </c>
      <c r="AG267" s="42">
        <f t="shared" si="13"/>
        <v>18732</v>
      </c>
      <c r="AH267" s="42">
        <f t="shared" si="13"/>
        <v>19188</v>
      </c>
    </row>
    <row r="268" spans="12:34">
      <c r="L268" s="40">
        <v>59</v>
      </c>
      <c r="M268" s="41">
        <f t="shared" si="12"/>
        <v>17514</v>
      </c>
      <c r="N268" s="41">
        <f t="shared" si="12"/>
        <v>18363</v>
      </c>
      <c r="O268" s="41">
        <f t="shared" si="12"/>
        <v>18402</v>
      </c>
      <c r="P268" s="41">
        <f t="shared" si="12"/>
        <v>18667</v>
      </c>
      <c r="Q268" s="41">
        <f t="shared" si="12"/>
        <v>17914</v>
      </c>
      <c r="R268" s="41">
        <f t="shared" si="12"/>
        <v>18628</v>
      </c>
      <c r="S268" s="41">
        <f t="shared" si="12"/>
        <v>20091</v>
      </c>
      <c r="T268" s="41">
        <f t="shared" si="12"/>
        <v>19786</v>
      </c>
      <c r="U268" s="41">
        <f t="shared" si="12"/>
        <v>19068</v>
      </c>
      <c r="V268" s="41">
        <f t="shared" si="12"/>
        <v>16508</v>
      </c>
      <c r="W268" s="42">
        <f t="shared" si="13"/>
        <v>16034</v>
      </c>
      <c r="X268" s="42">
        <f t="shared" si="13"/>
        <v>16757</v>
      </c>
      <c r="Y268" s="42">
        <f t="shared" si="13"/>
        <v>15769</v>
      </c>
      <c r="Z268" s="42">
        <f t="shared" si="13"/>
        <v>16134</v>
      </c>
      <c r="AA268" s="42">
        <f t="shared" si="13"/>
        <v>19374</v>
      </c>
      <c r="AB268" s="42">
        <f t="shared" si="13"/>
        <v>19106</v>
      </c>
      <c r="AC268" s="42">
        <f t="shared" si="13"/>
        <v>19573</v>
      </c>
      <c r="AD268" s="42">
        <f t="shared" si="13"/>
        <v>19046</v>
      </c>
      <c r="AE268" s="42">
        <f t="shared" si="13"/>
        <v>19609</v>
      </c>
      <c r="AF268" s="42">
        <f t="shared" si="13"/>
        <v>19065</v>
      </c>
      <c r="AG268" s="42">
        <f t="shared" si="13"/>
        <v>18629</v>
      </c>
      <c r="AH268" s="42">
        <f t="shared" si="13"/>
        <v>18749</v>
      </c>
    </row>
    <row r="269" spans="12:34">
      <c r="L269" s="40">
        <v>60</v>
      </c>
      <c r="M269" s="41">
        <f t="shared" si="12"/>
        <v>19012</v>
      </c>
      <c r="N269" s="41">
        <f t="shared" si="12"/>
        <v>17394</v>
      </c>
      <c r="O269" s="41">
        <f t="shared" si="12"/>
        <v>18301</v>
      </c>
      <c r="P269" s="41">
        <f t="shared" si="12"/>
        <v>18347</v>
      </c>
      <c r="Q269" s="41">
        <f t="shared" si="12"/>
        <v>18596</v>
      </c>
      <c r="R269" s="41">
        <f t="shared" si="12"/>
        <v>17830</v>
      </c>
      <c r="S269" s="41">
        <f t="shared" si="12"/>
        <v>18531</v>
      </c>
      <c r="T269" s="41">
        <f t="shared" si="12"/>
        <v>20004</v>
      </c>
      <c r="U269" s="41">
        <f t="shared" si="12"/>
        <v>19704</v>
      </c>
      <c r="V269" s="41">
        <f t="shared" si="12"/>
        <v>19014</v>
      </c>
      <c r="W269" s="42">
        <f t="shared" si="13"/>
        <v>16277</v>
      </c>
      <c r="X269" s="42">
        <f t="shared" si="13"/>
        <v>16009</v>
      </c>
      <c r="Y269" s="42">
        <f t="shared" si="13"/>
        <v>16744</v>
      </c>
      <c r="Z269" s="42">
        <f t="shared" si="13"/>
        <v>15742</v>
      </c>
      <c r="AA269" s="42">
        <f t="shared" si="13"/>
        <v>16101</v>
      </c>
      <c r="AB269" s="42">
        <f t="shared" si="13"/>
        <v>19340</v>
      </c>
      <c r="AC269" s="42">
        <f t="shared" si="13"/>
        <v>19094</v>
      </c>
      <c r="AD269" s="42">
        <f t="shared" si="13"/>
        <v>19616</v>
      </c>
      <c r="AE269" s="42">
        <f t="shared" si="13"/>
        <v>18958</v>
      </c>
      <c r="AF269" s="42">
        <f t="shared" si="13"/>
        <v>19556</v>
      </c>
      <c r="AG269" s="42">
        <f t="shared" si="13"/>
        <v>18878</v>
      </c>
      <c r="AH269" s="42">
        <f t="shared" si="13"/>
        <v>18623</v>
      </c>
    </row>
    <row r="270" spans="12:34">
      <c r="L270" s="40">
        <v>61</v>
      </c>
      <c r="M270" s="41">
        <f t="shared" si="12"/>
        <v>19412</v>
      </c>
      <c r="N270" s="41">
        <f t="shared" si="12"/>
        <v>18880</v>
      </c>
      <c r="O270" s="41">
        <f t="shared" si="12"/>
        <v>17297</v>
      </c>
      <c r="P270" s="41">
        <f t="shared" si="12"/>
        <v>18199</v>
      </c>
      <c r="Q270" s="41">
        <f t="shared" si="12"/>
        <v>18255</v>
      </c>
      <c r="R270" s="41">
        <f t="shared" si="12"/>
        <v>18522</v>
      </c>
      <c r="S270" s="41">
        <f t="shared" si="12"/>
        <v>17753</v>
      </c>
      <c r="T270" s="41">
        <f t="shared" si="12"/>
        <v>18442</v>
      </c>
      <c r="U270" s="41">
        <f t="shared" si="12"/>
        <v>19894</v>
      </c>
      <c r="V270" s="41">
        <f t="shared" si="12"/>
        <v>19624</v>
      </c>
      <c r="W270" s="42">
        <f t="shared" si="13"/>
        <v>18754</v>
      </c>
      <c r="X270" s="42">
        <f t="shared" si="13"/>
        <v>16256</v>
      </c>
      <c r="Y270" s="42">
        <f t="shared" si="13"/>
        <v>16011</v>
      </c>
      <c r="Z270" s="42">
        <f t="shared" si="13"/>
        <v>16727</v>
      </c>
      <c r="AA270" s="42">
        <f t="shared" si="13"/>
        <v>15712</v>
      </c>
      <c r="AB270" s="42">
        <f t="shared" si="13"/>
        <v>16039</v>
      </c>
      <c r="AC270" s="42">
        <f t="shared" si="13"/>
        <v>19344</v>
      </c>
      <c r="AD270" s="42">
        <f t="shared" si="13"/>
        <v>19099</v>
      </c>
      <c r="AE270" s="42">
        <f t="shared" si="13"/>
        <v>19584</v>
      </c>
      <c r="AF270" s="42">
        <f t="shared" si="13"/>
        <v>18874</v>
      </c>
      <c r="AG270" s="42">
        <f t="shared" si="13"/>
        <v>19364</v>
      </c>
      <c r="AH270" s="42">
        <f t="shared" si="13"/>
        <v>18842</v>
      </c>
    </row>
    <row r="271" spans="12:34">
      <c r="L271" s="40">
        <v>62</v>
      </c>
      <c r="M271" s="41">
        <f t="shared" si="12"/>
        <v>17694</v>
      </c>
      <c r="N271" s="41">
        <f t="shared" si="12"/>
        <v>19260</v>
      </c>
      <c r="O271" s="41">
        <f t="shared" si="12"/>
        <v>18753</v>
      </c>
      <c r="P271" s="41">
        <f t="shared" si="12"/>
        <v>17233</v>
      </c>
      <c r="Q271" s="41">
        <f t="shared" si="12"/>
        <v>18098</v>
      </c>
      <c r="R271" s="41">
        <f t="shared" si="12"/>
        <v>18163</v>
      </c>
      <c r="S271" s="41">
        <f t="shared" si="12"/>
        <v>18439</v>
      </c>
      <c r="T271" s="41">
        <f t="shared" si="12"/>
        <v>17648</v>
      </c>
      <c r="U271" s="41">
        <f t="shared" si="12"/>
        <v>18340</v>
      </c>
      <c r="V271" s="41">
        <f t="shared" si="12"/>
        <v>19816</v>
      </c>
      <c r="W271" s="42">
        <f t="shared" si="13"/>
        <v>19310</v>
      </c>
      <c r="X271" s="42">
        <f t="shared" si="13"/>
        <v>18722</v>
      </c>
      <c r="Y271" s="42">
        <f t="shared" si="13"/>
        <v>16197</v>
      </c>
      <c r="Z271" s="42">
        <f t="shared" si="13"/>
        <v>15948</v>
      </c>
      <c r="AA271" s="42">
        <f t="shared" si="13"/>
        <v>16680</v>
      </c>
      <c r="AB271" s="42">
        <f t="shared" si="13"/>
        <v>15654</v>
      </c>
      <c r="AC271" s="42">
        <f t="shared" si="13"/>
        <v>15999</v>
      </c>
      <c r="AD271" s="42">
        <f t="shared" si="13"/>
        <v>19325</v>
      </c>
      <c r="AE271" s="42">
        <f t="shared" si="13"/>
        <v>19021</v>
      </c>
      <c r="AF271" s="42">
        <f t="shared" si="13"/>
        <v>19505</v>
      </c>
      <c r="AG271" s="42">
        <f t="shared" si="13"/>
        <v>18663</v>
      </c>
      <c r="AH271" s="42">
        <f t="shared" si="13"/>
        <v>19313</v>
      </c>
    </row>
    <row r="272" spans="12:34">
      <c r="L272" s="40">
        <v>63</v>
      </c>
      <c r="M272" s="41">
        <f t="shared" si="12"/>
        <v>18260</v>
      </c>
      <c r="N272" s="41">
        <f t="shared" si="12"/>
        <v>17561</v>
      </c>
      <c r="O272" s="41">
        <f t="shared" si="12"/>
        <v>19151</v>
      </c>
      <c r="P272" s="41">
        <f t="shared" si="12"/>
        <v>18613</v>
      </c>
      <c r="Q272" s="41">
        <f t="shared" si="12"/>
        <v>17108</v>
      </c>
      <c r="R272" s="41">
        <f t="shared" si="12"/>
        <v>17975</v>
      </c>
      <c r="S272" s="41">
        <f t="shared" si="12"/>
        <v>18027</v>
      </c>
      <c r="T272" s="41">
        <f t="shared" si="12"/>
        <v>18333</v>
      </c>
      <c r="U272" s="41">
        <f t="shared" si="12"/>
        <v>17508</v>
      </c>
      <c r="V272" s="41">
        <f t="shared" si="12"/>
        <v>18233</v>
      </c>
      <c r="W272" s="42">
        <f t="shared" si="13"/>
        <v>19481</v>
      </c>
      <c r="X272" s="42">
        <f t="shared" si="13"/>
        <v>19249</v>
      </c>
      <c r="Y272" s="42">
        <f t="shared" si="13"/>
        <v>18657</v>
      </c>
      <c r="Z272" s="42">
        <f t="shared" si="13"/>
        <v>16150</v>
      </c>
      <c r="AA272" s="42">
        <f t="shared" si="13"/>
        <v>15866</v>
      </c>
      <c r="AB272" s="42">
        <f t="shared" si="13"/>
        <v>16625</v>
      </c>
      <c r="AC272" s="42">
        <f t="shared" si="13"/>
        <v>15611</v>
      </c>
      <c r="AD272" s="42">
        <f t="shared" si="13"/>
        <v>15955</v>
      </c>
      <c r="AE272" s="42">
        <f t="shared" si="13"/>
        <v>19280</v>
      </c>
      <c r="AF272" s="42">
        <f t="shared" si="13"/>
        <v>18990</v>
      </c>
      <c r="AG272" s="42">
        <f t="shared" si="13"/>
        <v>19239</v>
      </c>
      <c r="AH272" s="42">
        <f t="shared" si="13"/>
        <v>18604</v>
      </c>
    </row>
    <row r="273" spans="12:34">
      <c r="L273" s="40">
        <v>64</v>
      </c>
      <c r="M273" s="41">
        <f t="shared" si="12"/>
        <v>18756</v>
      </c>
      <c r="N273" s="41">
        <f t="shared" si="12"/>
        <v>18085</v>
      </c>
      <c r="O273" s="41">
        <f t="shared" si="12"/>
        <v>17421</v>
      </c>
      <c r="P273" s="41">
        <f t="shared" si="12"/>
        <v>19006</v>
      </c>
      <c r="Q273" s="41">
        <f t="shared" si="12"/>
        <v>18472</v>
      </c>
      <c r="R273" s="41">
        <f t="shared" si="12"/>
        <v>16966</v>
      </c>
      <c r="S273" s="41">
        <f t="shared" si="12"/>
        <v>17872</v>
      </c>
      <c r="T273" s="41">
        <f t="shared" si="12"/>
        <v>17906</v>
      </c>
      <c r="U273" s="41">
        <f t="shared" si="12"/>
        <v>18239</v>
      </c>
      <c r="V273" s="41">
        <f t="shared" si="12"/>
        <v>17386</v>
      </c>
      <c r="W273" s="42">
        <f t="shared" si="13"/>
        <v>17912</v>
      </c>
      <c r="X273" s="42">
        <f t="shared" si="13"/>
        <v>19420</v>
      </c>
      <c r="Y273" s="42">
        <f t="shared" si="13"/>
        <v>19165</v>
      </c>
      <c r="Z273" s="42">
        <f t="shared" si="13"/>
        <v>18564</v>
      </c>
      <c r="AA273" s="42">
        <f t="shared" si="13"/>
        <v>16064</v>
      </c>
      <c r="AB273" s="42">
        <f t="shared" si="13"/>
        <v>15775</v>
      </c>
      <c r="AC273" s="42">
        <f t="shared" si="13"/>
        <v>16544</v>
      </c>
      <c r="AD273" s="42">
        <f t="shared" si="13"/>
        <v>15567</v>
      </c>
      <c r="AE273" s="42">
        <f t="shared" si="13"/>
        <v>15864</v>
      </c>
      <c r="AF273" s="42">
        <f t="shared" si="13"/>
        <v>19179</v>
      </c>
      <c r="AG273" s="42">
        <f t="shared" si="13"/>
        <v>18725</v>
      </c>
      <c r="AH273" s="42">
        <f t="shared" si="13"/>
        <v>19232</v>
      </c>
    </row>
    <row r="274" spans="12:34">
      <c r="L274" s="40">
        <v>65</v>
      </c>
      <c r="M274" s="41">
        <f t="shared" ref="M274:V289" si="14">M68+M171</f>
        <v>18216</v>
      </c>
      <c r="N274" s="41">
        <f t="shared" si="14"/>
        <v>18562</v>
      </c>
      <c r="O274" s="41">
        <f t="shared" si="14"/>
        <v>17929</v>
      </c>
      <c r="P274" s="41">
        <f t="shared" si="14"/>
        <v>17289</v>
      </c>
      <c r="Q274" s="41">
        <f t="shared" si="14"/>
        <v>18845</v>
      </c>
      <c r="R274" s="41">
        <f t="shared" si="14"/>
        <v>18308</v>
      </c>
      <c r="S274" s="41">
        <f t="shared" si="14"/>
        <v>16793</v>
      </c>
      <c r="T274" s="41">
        <f t="shared" si="14"/>
        <v>17717</v>
      </c>
      <c r="U274" s="41">
        <f t="shared" si="14"/>
        <v>17762</v>
      </c>
      <c r="V274" s="41">
        <f t="shared" si="14"/>
        <v>18120</v>
      </c>
      <c r="W274" s="42">
        <f t="shared" ref="W274:AH289" si="15">X68</f>
        <v>17072</v>
      </c>
      <c r="X274" s="42">
        <f t="shared" si="15"/>
        <v>17858</v>
      </c>
      <c r="Y274" s="42">
        <f t="shared" si="15"/>
        <v>19356</v>
      </c>
      <c r="Z274" s="42">
        <f t="shared" si="15"/>
        <v>19095</v>
      </c>
      <c r="AA274" s="42">
        <f t="shared" si="15"/>
        <v>18435</v>
      </c>
      <c r="AB274" s="42">
        <f t="shared" si="15"/>
        <v>15953</v>
      </c>
      <c r="AC274" s="42">
        <f t="shared" si="15"/>
        <v>15738</v>
      </c>
      <c r="AD274" s="42">
        <f t="shared" si="15"/>
        <v>16462</v>
      </c>
      <c r="AE274" s="42">
        <f t="shared" si="15"/>
        <v>15502</v>
      </c>
      <c r="AF274" s="42">
        <f t="shared" si="15"/>
        <v>15775</v>
      </c>
      <c r="AG274" s="42">
        <f t="shared" si="15"/>
        <v>18868</v>
      </c>
      <c r="AH274" s="42">
        <f t="shared" si="15"/>
        <v>18676</v>
      </c>
    </row>
    <row r="275" spans="12:34">
      <c r="L275" s="40">
        <v>66</v>
      </c>
      <c r="M275" s="41">
        <f t="shared" si="14"/>
        <v>18722</v>
      </c>
      <c r="N275" s="41">
        <f t="shared" si="14"/>
        <v>17967</v>
      </c>
      <c r="O275" s="41">
        <f t="shared" si="14"/>
        <v>18345</v>
      </c>
      <c r="P275" s="41">
        <f t="shared" si="14"/>
        <v>17721</v>
      </c>
      <c r="Q275" s="41">
        <f t="shared" si="14"/>
        <v>17089</v>
      </c>
      <c r="R275" s="41">
        <f t="shared" si="14"/>
        <v>18685</v>
      </c>
      <c r="S275" s="41">
        <f t="shared" si="14"/>
        <v>18100</v>
      </c>
      <c r="T275" s="41">
        <f t="shared" si="14"/>
        <v>16630</v>
      </c>
      <c r="U275" s="41">
        <f t="shared" si="14"/>
        <v>17571</v>
      </c>
      <c r="V275" s="41">
        <f t="shared" si="14"/>
        <v>17608</v>
      </c>
      <c r="W275" s="42">
        <f t="shared" si="15"/>
        <v>17772</v>
      </c>
      <c r="X275" s="42">
        <f t="shared" si="15"/>
        <v>16951</v>
      </c>
      <c r="Y275" s="42">
        <f t="shared" si="15"/>
        <v>17792</v>
      </c>
      <c r="Z275" s="42">
        <f t="shared" si="15"/>
        <v>19276</v>
      </c>
      <c r="AA275" s="42">
        <f t="shared" si="15"/>
        <v>19018</v>
      </c>
      <c r="AB275" s="42">
        <f t="shared" si="15"/>
        <v>18306</v>
      </c>
      <c r="AC275" s="42">
        <f t="shared" si="15"/>
        <v>15880</v>
      </c>
      <c r="AD275" s="42">
        <f t="shared" si="15"/>
        <v>15694</v>
      </c>
      <c r="AE275" s="42">
        <f t="shared" si="15"/>
        <v>16351</v>
      </c>
      <c r="AF275" s="42">
        <f t="shared" si="15"/>
        <v>15429</v>
      </c>
      <c r="AG275" s="42">
        <f t="shared" si="15"/>
        <v>15591</v>
      </c>
      <c r="AH275" s="42">
        <f t="shared" si="15"/>
        <v>18808</v>
      </c>
    </row>
    <row r="276" spans="12:34">
      <c r="L276" s="40">
        <v>67</v>
      </c>
      <c r="M276" s="41">
        <f t="shared" si="14"/>
        <v>17412</v>
      </c>
      <c r="N276" s="41">
        <f t="shared" si="14"/>
        <v>18486</v>
      </c>
      <c r="O276" s="41">
        <f t="shared" si="14"/>
        <v>17742</v>
      </c>
      <c r="P276" s="41">
        <f t="shared" si="14"/>
        <v>18090</v>
      </c>
      <c r="Q276" s="41">
        <f t="shared" si="14"/>
        <v>17522</v>
      </c>
      <c r="R276" s="41">
        <f t="shared" si="14"/>
        <v>16880</v>
      </c>
      <c r="S276" s="41">
        <f t="shared" si="14"/>
        <v>18491</v>
      </c>
      <c r="T276" s="41">
        <f t="shared" si="14"/>
        <v>17899</v>
      </c>
      <c r="U276" s="41">
        <f t="shared" si="14"/>
        <v>16454</v>
      </c>
      <c r="V276" s="41">
        <f t="shared" si="14"/>
        <v>17431</v>
      </c>
      <c r="W276" s="42">
        <f t="shared" si="15"/>
        <v>17246</v>
      </c>
      <c r="X276" s="42">
        <f t="shared" si="15"/>
        <v>17645</v>
      </c>
      <c r="Y276" s="42">
        <f t="shared" si="15"/>
        <v>16807</v>
      </c>
      <c r="Z276" s="42">
        <f t="shared" si="15"/>
        <v>17704</v>
      </c>
      <c r="AA276" s="42">
        <f t="shared" si="15"/>
        <v>19171</v>
      </c>
      <c r="AB276" s="42">
        <f t="shared" si="15"/>
        <v>18883</v>
      </c>
      <c r="AC276" s="42">
        <f t="shared" si="15"/>
        <v>18207</v>
      </c>
      <c r="AD276" s="42">
        <f t="shared" si="15"/>
        <v>15826</v>
      </c>
      <c r="AE276" s="42">
        <f t="shared" si="15"/>
        <v>15554</v>
      </c>
      <c r="AF276" s="42">
        <f t="shared" si="15"/>
        <v>16218</v>
      </c>
      <c r="AG276" s="42">
        <f t="shared" si="15"/>
        <v>15246</v>
      </c>
      <c r="AH276" s="42">
        <f t="shared" si="15"/>
        <v>15521</v>
      </c>
    </row>
    <row r="277" spans="12:34">
      <c r="L277" s="40">
        <v>68</v>
      </c>
      <c r="M277" s="41">
        <f t="shared" si="14"/>
        <v>17622</v>
      </c>
      <c r="N277" s="41">
        <f t="shared" si="14"/>
        <v>17136</v>
      </c>
      <c r="O277" s="41">
        <f t="shared" si="14"/>
        <v>18250</v>
      </c>
      <c r="P277" s="41">
        <f t="shared" si="14"/>
        <v>17472</v>
      </c>
      <c r="Q277" s="41">
        <f t="shared" si="14"/>
        <v>17852</v>
      </c>
      <c r="R277" s="41">
        <f t="shared" si="14"/>
        <v>17316</v>
      </c>
      <c r="S277" s="41">
        <f t="shared" si="14"/>
        <v>16701</v>
      </c>
      <c r="T277" s="41">
        <f t="shared" si="14"/>
        <v>18240</v>
      </c>
      <c r="U277" s="41">
        <f t="shared" si="14"/>
        <v>17670</v>
      </c>
      <c r="V277" s="41">
        <f t="shared" si="14"/>
        <v>16239</v>
      </c>
      <c r="W277" s="42">
        <f t="shared" si="15"/>
        <v>17023</v>
      </c>
      <c r="X277" s="42">
        <f t="shared" si="15"/>
        <v>17136</v>
      </c>
      <c r="Y277" s="42">
        <f t="shared" si="15"/>
        <v>17500</v>
      </c>
      <c r="Z277" s="42">
        <f t="shared" si="15"/>
        <v>16674</v>
      </c>
      <c r="AA277" s="42">
        <f t="shared" si="15"/>
        <v>17586</v>
      </c>
      <c r="AB277" s="42">
        <f t="shared" si="15"/>
        <v>19009</v>
      </c>
      <c r="AC277" s="42">
        <f t="shared" si="15"/>
        <v>18746</v>
      </c>
      <c r="AD277" s="42">
        <f t="shared" si="15"/>
        <v>18089</v>
      </c>
      <c r="AE277" s="42">
        <f t="shared" si="15"/>
        <v>15657</v>
      </c>
      <c r="AF277" s="42">
        <f t="shared" si="15"/>
        <v>15442</v>
      </c>
      <c r="AG277" s="42">
        <f t="shared" si="15"/>
        <v>15978</v>
      </c>
      <c r="AH277" s="42">
        <f t="shared" si="15"/>
        <v>15124</v>
      </c>
    </row>
    <row r="278" spans="12:34">
      <c r="L278" s="40">
        <v>69</v>
      </c>
      <c r="M278" s="41">
        <f t="shared" si="14"/>
        <v>17295</v>
      </c>
      <c r="N278" s="41">
        <f t="shared" si="14"/>
        <v>17337</v>
      </c>
      <c r="O278" s="41">
        <f t="shared" si="14"/>
        <v>16904</v>
      </c>
      <c r="P278" s="41">
        <f t="shared" si="14"/>
        <v>17987</v>
      </c>
      <c r="Q278" s="41">
        <f t="shared" si="14"/>
        <v>17210</v>
      </c>
      <c r="R278" s="41">
        <f t="shared" si="14"/>
        <v>17592</v>
      </c>
      <c r="S278" s="41">
        <f t="shared" si="14"/>
        <v>17082</v>
      </c>
      <c r="T278" s="41">
        <f t="shared" si="14"/>
        <v>16461</v>
      </c>
      <c r="U278" s="41">
        <f t="shared" si="14"/>
        <v>17994</v>
      </c>
      <c r="V278" s="41">
        <f t="shared" si="14"/>
        <v>17455</v>
      </c>
      <c r="W278" s="42">
        <f t="shared" si="15"/>
        <v>15834</v>
      </c>
      <c r="X278" s="42">
        <f t="shared" si="15"/>
        <v>16872</v>
      </c>
      <c r="Y278" s="42">
        <f t="shared" si="15"/>
        <v>16962</v>
      </c>
      <c r="Z278" s="42">
        <f t="shared" si="15"/>
        <v>17304</v>
      </c>
      <c r="AA278" s="42">
        <f t="shared" si="15"/>
        <v>16500</v>
      </c>
      <c r="AB278" s="42">
        <f t="shared" si="15"/>
        <v>17447</v>
      </c>
      <c r="AC278" s="42">
        <f t="shared" si="15"/>
        <v>18808</v>
      </c>
      <c r="AD278" s="42">
        <f t="shared" si="15"/>
        <v>18597</v>
      </c>
      <c r="AE278" s="42">
        <f t="shared" si="15"/>
        <v>17930</v>
      </c>
      <c r="AF278" s="42">
        <f t="shared" si="15"/>
        <v>15528</v>
      </c>
      <c r="AG278" s="42">
        <f t="shared" si="15"/>
        <v>15203</v>
      </c>
      <c r="AH278" s="42">
        <f t="shared" si="15"/>
        <v>15876</v>
      </c>
    </row>
    <row r="279" spans="12:34">
      <c r="L279" s="40">
        <v>70</v>
      </c>
      <c r="M279" s="41">
        <f t="shared" si="14"/>
        <v>16757</v>
      </c>
      <c r="N279" s="41">
        <f t="shared" si="14"/>
        <v>16971</v>
      </c>
      <c r="O279" s="41">
        <f t="shared" si="14"/>
        <v>17039</v>
      </c>
      <c r="P279" s="41">
        <f t="shared" si="14"/>
        <v>16621</v>
      </c>
      <c r="Q279" s="41">
        <f t="shared" si="14"/>
        <v>17688</v>
      </c>
      <c r="R279" s="41">
        <f t="shared" si="14"/>
        <v>16916</v>
      </c>
      <c r="S279" s="41">
        <f t="shared" si="14"/>
        <v>17279</v>
      </c>
      <c r="T279" s="41">
        <f t="shared" si="14"/>
        <v>16838</v>
      </c>
      <c r="U279" s="41">
        <f t="shared" si="14"/>
        <v>16247</v>
      </c>
      <c r="V279" s="41">
        <f t="shared" si="14"/>
        <v>17746</v>
      </c>
      <c r="W279" s="42">
        <f t="shared" si="15"/>
        <v>17019</v>
      </c>
      <c r="X279" s="42">
        <f t="shared" si="15"/>
        <v>15639</v>
      </c>
      <c r="Y279" s="42">
        <f t="shared" si="15"/>
        <v>16618</v>
      </c>
      <c r="Z279" s="42">
        <f t="shared" si="15"/>
        <v>16813</v>
      </c>
      <c r="AA279" s="42">
        <f t="shared" si="15"/>
        <v>17104</v>
      </c>
      <c r="AB279" s="42">
        <f t="shared" si="15"/>
        <v>16313</v>
      </c>
      <c r="AC279" s="42">
        <f t="shared" si="15"/>
        <v>17268</v>
      </c>
      <c r="AD279" s="42">
        <f t="shared" si="15"/>
        <v>18649</v>
      </c>
      <c r="AE279" s="42">
        <f t="shared" si="15"/>
        <v>18393</v>
      </c>
      <c r="AF279" s="42">
        <f t="shared" si="15"/>
        <v>17739</v>
      </c>
      <c r="AG279" s="42">
        <f t="shared" si="15"/>
        <v>15213</v>
      </c>
      <c r="AH279" s="42">
        <f t="shared" si="15"/>
        <v>15105</v>
      </c>
    </row>
    <row r="280" spans="12:34">
      <c r="L280" s="40">
        <v>71</v>
      </c>
      <c r="M280" s="41">
        <f t="shared" si="14"/>
        <v>17024</v>
      </c>
      <c r="N280" s="41">
        <f t="shared" si="14"/>
        <v>16446</v>
      </c>
      <c r="O280" s="41">
        <f t="shared" si="14"/>
        <v>16638</v>
      </c>
      <c r="P280" s="41">
        <f t="shared" si="14"/>
        <v>16747</v>
      </c>
      <c r="Q280" s="41">
        <f t="shared" si="14"/>
        <v>16324</v>
      </c>
      <c r="R280" s="41">
        <f t="shared" si="14"/>
        <v>17394</v>
      </c>
      <c r="S280" s="41">
        <f t="shared" si="14"/>
        <v>16550</v>
      </c>
      <c r="T280" s="41">
        <f t="shared" si="14"/>
        <v>16939</v>
      </c>
      <c r="U280" s="41">
        <f t="shared" si="14"/>
        <v>16535</v>
      </c>
      <c r="V280" s="41">
        <f t="shared" si="14"/>
        <v>16021</v>
      </c>
      <c r="W280" s="42">
        <f t="shared" si="15"/>
        <v>17324</v>
      </c>
      <c r="X280" s="42">
        <f t="shared" si="15"/>
        <v>16793</v>
      </c>
      <c r="Y280" s="42">
        <f t="shared" si="15"/>
        <v>15396</v>
      </c>
      <c r="Z280" s="42">
        <f t="shared" si="15"/>
        <v>16383</v>
      </c>
      <c r="AA280" s="42">
        <f t="shared" si="15"/>
        <v>16594</v>
      </c>
      <c r="AB280" s="42">
        <f t="shared" si="15"/>
        <v>16868</v>
      </c>
      <c r="AC280" s="42">
        <f t="shared" si="15"/>
        <v>16136</v>
      </c>
      <c r="AD280" s="42">
        <f t="shared" si="15"/>
        <v>17073</v>
      </c>
      <c r="AE280" s="42">
        <f t="shared" si="15"/>
        <v>18464</v>
      </c>
      <c r="AF280" s="42">
        <f t="shared" si="15"/>
        <v>18169</v>
      </c>
      <c r="AG280" s="42">
        <f t="shared" si="15"/>
        <v>17367</v>
      </c>
      <c r="AH280" s="42">
        <f t="shared" si="15"/>
        <v>15108</v>
      </c>
    </row>
    <row r="281" spans="12:34">
      <c r="L281" s="40">
        <v>72</v>
      </c>
      <c r="M281" s="41">
        <f t="shared" si="14"/>
        <v>10745</v>
      </c>
      <c r="N281" s="41">
        <f t="shared" si="14"/>
        <v>16653</v>
      </c>
      <c r="O281" s="41">
        <f t="shared" si="14"/>
        <v>16135</v>
      </c>
      <c r="P281" s="41">
        <f t="shared" si="14"/>
        <v>16281</v>
      </c>
      <c r="Q281" s="41">
        <f t="shared" si="14"/>
        <v>16382</v>
      </c>
      <c r="R281" s="41">
        <f t="shared" si="14"/>
        <v>15987</v>
      </c>
      <c r="S281" s="41">
        <f t="shared" si="14"/>
        <v>17067</v>
      </c>
      <c r="T281" s="41">
        <f t="shared" si="14"/>
        <v>16208</v>
      </c>
      <c r="U281" s="41">
        <f t="shared" si="14"/>
        <v>16622</v>
      </c>
      <c r="V281" s="41">
        <f t="shared" si="14"/>
        <v>16217</v>
      </c>
      <c r="W281" s="42">
        <f t="shared" si="15"/>
        <v>15548</v>
      </c>
      <c r="X281" s="42">
        <f t="shared" si="15"/>
        <v>17039</v>
      </c>
      <c r="Y281" s="42">
        <f t="shared" si="15"/>
        <v>16513</v>
      </c>
      <c r="Z281" s="42">
        <f t="shared" si="15"/>
        <v>15185</v>
      </c>
      <c r="AA281" s="42">
        <f t="shared" si="15"/>
        <v>16106</v>
      </c>
      <c r="AB281" s="42">
        <f t="shared" si="15"/>
        <v>16333</v>
      </c>
      <c r="AC281" s="42">
        <f t="shared" si="15"/>
        <v>16646</v>
      </c>
      <c r="AD281" s="42">
        <f t="shared" si="15"/>
        <v>15931</v>
      </c>
      <c r="AE281" s="42">
        <f t="shared" si="15"/>
        <v>16897</v>
      </c>
      <c r="AF281" s="42">
        <f t="shared" si="15"/>
        <v>18213</v>
      </c>
      <c r="AG281" s="42">
        <f t="shared" si="15"/>
        <v>17694</v>
      </c>
      <c r="AH281" s="42">
        <f t="shared" si="15"/>
        <v>17182</v>
      </c>
    </row>
    <row r="282" spans="12:34">
      <c r="L282" s="40">
        <v>73</v>
      </c>
      <c r="M282" s="41">
        <f t="shared" si="14"/>
        <v>7570</v>
      </c>
      <c r="N282" s="41">
        <f t="shared" si="14"/>
        <v>10497</v>
      </c>
      <c r="O282" s="41">
        <f t="shared" si="14"/>
        <v>16265</v>
      </c>
      <c r="P282" s="41">
        <f t="shared" si="14"/>
        <v>15823</v>
      </c>
      <c r="Q282" s="41">
        <f t="shared" si="14"/>
        <v>15908</v>
      </c>
      <c r="R282" s="41">
        <f t="shared" si="14"/>
        <v>15993</v>
      </c>
      <c r="S282" s="41">
        <f t="shared" si="14"/>
        <v>15636</v>
      </c>
      <c r="T282" s="41">
        <f t="shared" si="14"/>
        <v>16642</v>
      </c>
      <c r="U282" s="41">
        <f t="shared" si="14"/>
        <v>15850</v>
      </c>
      <c r="V282" s="41">
        <f t="shared" si="14"/>
        <v>16297</v>
      </c>
      <c r="W282" s="42">
        <f t="shared" si="15"/>
        <v>15720</v>
      </c>
      <c r="X282" s="42">
        <f t="shared" si="15"/>
        <v>15292</v>
      </c>
      <c r="Y282" s="42">
        <f t="shared" si="15"/>
        <v>16728</v>
      </c>
      <c r="Z282" s="42">
        <f t="shared" si="15"/>
        <v>16221</v>
      </c>
      <c r="AA282" s="42">
        <f t="shared" si="15"/>
        <v>14908</v>
      </c>
      <c r="AB282" s="42">
        <f t="shared" si="15"/>
        <v>15820</v>
      </c>
      <c r="AC282" s="42">
        <f t="shared" si="15"/>
        <v>16096</v>
      </c>
      <c r="AD282" s="42">
        <f t="shared" si="15"/>
        <v>16426</v>
      </c>
      <c r="AE282" s="42">
        <f t="shared" si="15"/>
        <v>15647</v>
      </c>
      <c r="AF282" s="42">
        <f t="shared" si="15"/>
        <v>16636</v>
      </c>
      <c r="AG282" s="42">
        <f t="shared" si="15"/>
        <v>17751</v>
      </c>
      <c r="AH282" s="42">
        <f t="shared" si="15"/>
        <v>17523</v>
      </c>
    </row>
    <row r="283" spans="12:34">
      <c r="L283" s="40">
        <v>74</v>
      </c>
      <c r="M283" s="41">
        <f t="shared" si="14"/>
        <v>7690</v>
      </c>
      <c r="N283" s="41">
        <f t="shared" si="14"/>
        <v>7359</v>
      </c>
      <c r="O283" s="41">
        <f t="shared" si="14"/>
        <v>10201</v>
      </c>
      <c r="P283" s="41">
        <f t="shared" si="14"/>
        <v>15832</v>
      </c>
      <c r="Q283" s="41">
        <f t="shared" si="14"/>
        <v>15417</v>
      </c>
      <c r="R283" s="41">
        <f t="shared" si="14"/>
        <v>15519</v>
      </c>
      <c r="S283" s="41">
        <f t="shared" si="14"/>
        <v>15612</v>
      </c>
      <c r="T283" s="41">
        <f t="shared" si="14"/>
        <v>15250</v>
      </c>
      <c r="U283" s="41">
        <f t="shared" si="14"/>
        <v>16250</v>
      </c>
      <c r="V283" s="41">
        <f t="shared" si="14"/>
        <v>15418</v>
      </c>
      <c r="W283" s="42">
        <f t="shared" si="15"/>
        <v>15692</v>
      </c>
      <c r="X283" s="42">
        <f t="shared" si="15"/>
        <v>15410</v>
      </c>
      <c r="Y283" s="42">
        <f t="shared" si="15"/>
        <v>15015</v>
      </c>
      <c r="Z283" s="42">
        <f t="shared" si="15"/>
        <v>16420</v>
      </c>
      <c r="AA283" s="42">
        <f t="shared" si="15"/>
        <v>15891</v>
      </c>
      <c r="AB283" s="42">
        <f t="shared" si="15"/>
        <v>14611</v>
      </c>
      <c r="AC283" s="42">
        <f t="shared" si="15"/>
        <v>15544</v>
      </c>
      <c r="AD283" s="42">
        <f t="shared" si="15"/>
        <v>15825</v>
      </c>
      <c r="AE283" s="42">
        <f t="shared" si="15"/>
        <v>16180</v>
      </c>
      <c r="AF283" s="42">
        <f t="shared" si="15"/>
        <v>15351</v>
      </c>
      <c r="AG283" s="42">
        <f t="shared" si="15"/>
        <v>16205</v>
      </c>
      <c r="AH283" s="42">
        <f t="shared" si="15"/>
        <v>17505</v>
      </c>
    </row>
    <row r="284" spans="12:34">
      <c r="L284" s="40">
        <v>75</v>
      </c>
      <c r="M284" s="41">
        <f t="shared" si="14"/>
        <v>10181</v>
      </c>
      <c r="N284" s="41">
        <f t="shared" si="14"/>
        <v>7426</v>
      </c>
      <c r="O284" s="41">
        <f t="shared" si="14"/>
        <v>7141</v>
      </c>
      <c r="P284" s="41">
        <f t="shared" si="14"/>
        <v>9884</v>
      </c>
      <c r="Q284" s="41">
        <f t="shared" si="14"/>
        <v>15385</v>
      </c>
      <c r="R284" s="41">
        <f t="shared" si="14"/>
        <v>15034</v>
      </c>
      <c r="S284" s="41">
        <f t="shared" si="14"/>
        <v>15088</v>
      </c>
      <c r="T284" s="41">
        <f t="shared" si="14"/>
        <v>15166</v>
      </c>
      <c r="U284" s="41">
        <f t="shared" si="14"/>
        <v>14840</v>
      </c>
      <c r="V284" s="41">
        <f t="shared" si="14"/>
        <v>15796</v>
      </c>
      <c r="W284" s="42">
        <f t="shared" si="15"/>
        <v>14836</v>
      </c>
      <c r="X284" s="42">
        <f t="shared" si="15"/>
        <v>15370</v>
      </c>
      <c r="Y284" s="42">
        <f t="shared" si="15"/>
        <v>15046</v>
      </c>
      <c r="Z284" s="42">
        <f t="shared" si="15"/>
        <v>14690</v>
      </c>
      <c r="AA284" s="42">
        <f t="shared" si="15"/>
        <v>16060</v>
      </c>
      <c r="AB284" s="42">
        <f t="shared" si="15"/>
        <v>15545</v>
      </c>
      <c r="AC284" s="42">
        <f t="shared" si="15"/>
        <v>14311</v>
      </c>
      <c r="AD284" s="42">
        <f t="shared" si="15"/>
        <v>15236</v>
      </c>
      <c r="AE284" s="42">
        <f t="shared" si="15"/>
        <v>15488</v>
      </c>
      <c r="AF284" s="42">
        <f t="shared" si="15"/>
        <v>15868</v>
      </c>
      <c r="AG284" s="42">
        <f t="shared" si="15"/>
        <v>14960</v>
      </c>
      <c r="AH284" s="42">
        <f t="shared" si="15"/>
        <v>15922</v>
      </c>
    </row>
    <row r="285" spans="12:34">
      <c r="L285" s="40">
        <v>76</v>
      </c>
      <c r="M285" s="41">
        <f t="shared" si="14"/>
        <v>12249</v>
      </c>
      <c r="N285" s="41">
        <f t="shared" si="14"/>
        <v>9837</v>
      </c>
      <c r="O285" s="41">
        <f t="shared" si="14"/>
        <v>7217</v>
      </c>
      <c r="P285" s="41">
        <f t="shared" si="14"/>
        <v>6925</v>
      </c>
      <c r="Q285" s="41">
        <f t="shared" si="14"/>
        <v>9591</v>
      </c>
      <c r="R285" s="41">
        <f t="shared" si="14"/>
        <v>14876</v>
      </c>
      <c r="S285" s="41">
        <f t="shared" si="14"/>
        <v>14610</v>
      </c>
      <c r="T285" s="41">
        <f t="shared" si="14"/>
        <v>14614</v>
      </c>
      <c r="U285" s="41">
        <f t="shared" si="14"/>
        <v>14692</v>
      </c>
      <c r="V285" s="41">
        <f t="shared" si="14"/>
        <v>14433</v>
      </c>
      <c r="W285" s="42">
        <f t="shared" si="15"/>
        <v>15177</v>
      </c>
      <c r="X285" s="42">
        <f t="shared" si="15"/>
        <v>14509</v>
      </c>
      <c r="Y285" s="42">
        <f t="shared" si="15"/>
        <v>15003</v>
      </c>
      <c r="Z285" s="42">
        <f t="shared" si="15"/>
        <v>14676</v>
      </c>
      <c r="AA285" s="42">
        <f t="shared" si="15"/>
        <v>14307</v>
      </c>
      <c r="AB285" s="42">
        <f t="shared" si="15"/>
        <v>15655</v>
      </c>
      <c r="AC285" s="42">
        <f t="shared" si="15"/>
        <v>15206</v>
      </c>
      <c r="AD285" s="42">
        <f t="shared" si="15"/>
        <v>13981</v>
      </c>
      <c r="AE285" s="42">
        <f t="shared" si="15"/>
        <v>14880</v>
      </c>
      <c r="AF285" s="42">
        <f t="shared" si="15"/>
        <v>15146</v>
      </c>
      <c r="AG285" s="42">
        <f t="shared" si="15"/>
        <v>15394</v>
      </c>
      <c r="AH285" s="42">
        <f t="shared" si="15"/>
        <v>14658</v>
      </c>
    </row>
    <row r="286" spans="12:34">
      <c r="L286" s="40">
        <v>77</v>
      </c>
      <c r="M286" s="41">
        <f t="shared" si="14"/>
        <v>12208</v>
      </c>
      <c r="N286" s="41">
        <f t="shared" si="14"/>
        <v>11745</v>
      </c>
      <c r="O286" s="41">
        <f t="shared" si="14"/>
        <v>9447</v>
      </c>
      <c r="P286" s="41">
        <f t="shared" si="14"/>
        <v>6939</v>
      </c>
      <c r="Q286" s="41">
        <f t="shared" si="14"/>
        <v>6706</v>
      </c>
      <c r="R286" s="41">
        <f t="shared" si="14"/>
        <v>9242</v>
      </c>
      <c r="S286" s="41">
        <f t="shared" si="14"/>
        <v>14325</v>
      </c>
      <c r="T286" s="41">
        <f t="shared" si="14"/>
        <v>14120</v>
      </c>
      <c r="U286" s="41">
        <f t="shared" si="14"/>
        <v>14125</v>
      </c>
      <c r="V286" s="41">
        <f t="shared" si="14"/>
        <v>14218</v>
      </c>
      <c r="W286" s="42">
        <f t="shared" si="15"/>
        <v>13793</v>
      </c>
      <c r="X286" s="42">
        <f t="shared" si="15"/>
        <v>14813</v>
      </c>
      <c r="Y286" s="42">
        <f t="shared" si="15"/>
        <v>14088</v>
      </c>
      <c r="Z286" s="42">
        <f t="shared" si="15"/>
        <v>14570</v>
      </c>
      <c r="AA286" s="42">
        <f t="shared" si="15"/>
        <v>14304</v>
      </c>
      <c r="AB286" s="42">
        <f t="shared" si="15"/>
        <v>13880</v>
      </c>
      <c r="AC286" s="42">
        <f t="shared" si="15"/>
        <v>15227</v>
      </c>
      <c r="AD286" s="42">
        <f t="shared" si="15"/>
        <v>14811</v>
      </c>
      <c r="AE286" s="42">
        <f t="shared" si="15"/>
        <v>13601</v>
      </c>
      <c r="AF286" s="42">
        <f t="shared" si="15"/>
        <v>14524</v>
      </c>
      <c r="AG286" s="42">
        <f t="shared" si="15"/>
        <v>14653</v>
      </c>
      <c r="AH286" s="42">
        <f t="shared" si="15"/>
        <v>15077</v>
      </c>
    </row>
    <row r="287" spans="12:34">
      <c r="L287" s="40">
        <v>78</v>
      </c>
      <c r="M287" s="41">
        <f t="shared" si="14"/>
        <v>11080</v>
      </c>
      <c r="N287" s="41">
        <f t="shared" si="14"/>
        <v>11663</v>
      </c>
      <c r="O287" s="41">
        <f t="shared" si="14"/>
        <v>11248</v>
      </c>
      <c r="P287" s="41">
        <f t="shared" si="14"/>
        <v>9029</v>
      </c>
      <c r="Q287" s="41">
        <f t="shared" si="14"/>
        <v>6647</v>
      </c>
      <c r="R287" s="41">
        <f t="shared" si="14"/>
        <v>6475</v>
      </c>
      <c r="S287" s="41">
        <f t="shared" si="14"/>
        <v>8844</v>
      </c>
      <c r="T287" s="41">
        <f t="shared" si="14"/>
        <v>13715</v>
      </c>
      <c r="U287" s="41">
        <f t="shared" si="14"/>
        <v>13607</v>
      </c>
      <c r="V287" s="41">
        <f t="shared" si="14"/>
        <v>13576</v>
      </c>
      <c r="W287" s="42">
        <f t="shared" si="15"/>
        <v>13543</v>
      </c>
      <c r="X287" s="42">
        <f t="shared" si="15"/>
        <v>13388</v>
      </c>
      <c r="Y287" s="42">
        <f t="shared" si="15"/>
        <v>14298</v>
      </c>
      <c r="Z287" s="42">
        <f t="shared" si="15"/>
        <v>13628</v>
      </c>
      <c r="AA287" s="42">
        <f t="shared" si="15"/>
        <v>14144</v>
      </c>
      <c r="AB287" s="42">
        <f t="shared" si="15"/>
        <v>13860</v>
      </c>
      <c r="AC287" s="42">
        <f t="shared" si="15"/>
        <v>13476</v>
      </c>
      <c r="AD287" s="42">
        <f t="shared" si="15"/>
        <v>14795</v>
      </c>
      <c r="AE287" s="42">
        <f t="shared" si="15"/>
        <v>14336</v>
      </c>
      <c r="AF287" s="42">
        <f t="shared" si="15"/>
        <v>13145</v>
      </c>
      <c r="AG287" s="42">
        <f t="shared" si="15"/>
        <v>14039</v>
      </c>
      <c r="AH287" s="42">
        <f t="shared" si="15"/>
        <v>14288</v>
      </c>
    </row>
    <row r="288" spans="12:34">
      <c r="L288" s="40">
        <v>79</v>
      </c>
      <c r="M288" s="41">
        <f t="shared" si="14"/>
        <v>11083</v>
      </c>
      <c r="N288" s="41">
        <f t="shared" si="14"/>
        <v>10572</v>
      </c>
      <c r="O288" s="41">
        <f t="shared" si="14"/>
        <v>11115</v>
      </c>
      <c r="P288" s="41">
        <f t="shared" si="14"/>
        <v>10759</v>
      </c>
      <c r="Q288" s="41">
        <f t="shared" si="14"/>
        <v>8621</v>
      </c>
      <c r="R288" s="41">
        <f t="shared" si="14"/>
        <v>6363</v>
      </c>
      <c r="S288" s="41">
        <f t="shared" si="14"/>
        <v>6194</v>
      </c>
      <c r="T288" s="41">
        <f t="shared" si="14"/>
        <v>8502</v>
      </c>
      <c r="U288" s="41">
        <f t="shared" si="14"/>
        <v>13132</v>
      </c>
      <c r="V288" s="41">
        <f t="shared" si="14"/>
        <v>13046</v>
      </c>
      <c r="W288" s="42">
        <f t="shared" si="15"/>
        <v>12882</v>
      </c>
      <c r="X288" s="42">
        <f t="shared" si="15"/>
        <v>13052</v>
      </c>
      <c r="Y288" s="42">
        <f t="shared" si="15"/>
        <v>12907</v>
      </c>
      <c r="Z288" s="42">
        <f t="shared" si="15"/>
        <v>13775</v>
      </c>
      <c r="AA288" s="42">
        <f t="shared" si="15"/>
        <v>13171</v>
      </c>
      <c r="AB288" s="42">
        <f t="shared" si="15"/>
        <v>13707</v>
      </c>
      <c r="AC288" s="42">
        <f t="shared" si="15"/>
        <v>13412</v>
      </c>
      <c r="AD288" s="42">
        <f t="shared" si="15"/>
        <v>12995</v>
      </c>
      <c r="AE288" s="42">
        <f t="shared" si="15"/>
        <v>14321</v>
      </c>
      <c r="AF288" s="42">
        <f t="shared" si="15"/>
        <v>13886</v>
      </c>
      <c r="AG288" s="42">
        <f t="shared" si="15"/>
        <v>12629</v>
      </c>
      <c r="AH288" s="42">
        <f t="shared" si="15"/>
        <v>13611</v>
      </c>
    </row>
    <row r="289" spans="12:34">
      <c r="L289" s="40">
        <v>80</v>
      </c>
      <c r="M289" s="41">
        <f t="shared" si="14"/>
        <v>9802</v>
      </c>
      <c r="N289" s="41">
        <f t="shared" si="14"/>
        <v>10525</v>
      </c>
      <c r="O289" s="41">
        <f t="shared" si="14"/>
        <v>9989</v>
      </c>
      <c r="P289" s="41">
        <f t="shared" si="14"/>
        <v>10547</v>
      </c>
      <c r="Q289" s="41">
        <f t="shared" si="14"/>
        <v>10185</v>
      </c>
      <c r="R289" s="41">
        <f t="shared" si="14"/>
        <v>8161</v>
      </c>
      <c r="S289" s="41">
        <f t="shared" si="14"/>
        <v>6041</v>
      </c>
      <c r="T289" s="41">
        <f t="shared" si="14"/>
        <v>5876</v>
      </c>
      <c r="U289" s="41">
        <f t="shared" si="14"/>
        <v>8121</v>
      </c>
      <c r="V289" s="41">
        <f t="shared" si="14"/>
        <v>12571</v>
      </c>
      <c r="W289" s="42">
        <f t="shared" si="15"/>
        <v>12260</v>
      </c>
      <c r="X289" s="42">
        <f t="shared" si="15"/>
        <v>12379</v>
      </c>
      <c r="Y289" s="42">
        <f t="shared" si="15"/>
        <v>12457</v>
      </c>
      <c r="Z289" s="42">
        <f t="shared" si="15"/>
        <v>12364</v>
      </c>
      <c r="AA289" s="42">
        <f t="shared" si="15"/>
        <v>13212</v>
      </c>
      <c r="AB289" s="42">
        <f t="shared" si="15"/>
        <v>12695</v>
      </c>
      <c r="AC289" s="42">
        <f t="shared" si="15"/>
        <v>13185</v>
      </c>
      <c r="AD289" s="42">
        <f t="shared" si="15"/>
        <v>12913</v>
      </c>
      <c r="AE289" s="42">
        <f t="shared" si="15"/>
        <v>12504</v>
      </c>
      <c r="AF289" s="42">
        <f t="shared" si="15"/>
        <v>13736</v>
      </c>
      <c r="AG289" s="42">
        <f t="shared" si="15"/>
        <v>13257</v>
      </c>
      <c r="AH289" s="42">
        <f t="shared" si="15"/>
        <v>12125</v>
      </c>
    </row>
    <row r="290" spans="12:34">
      <c r="L290" s="40">
        <v>81</v>
      </c>
      <c r="M290" s="41">
        <f t="shared" ref="M290:V293" si="16">M84+M187</f>
        <v>9452</v>
      </c>
      <c r="N290" s="41">
        <f t="shared" si="16"/>
        <v>9195</v>
      </c>
      <c r="O290" s="41">
        <f t="shared" si="16"/>
        <v>9874</v>
      </c>
      <c r="P290" s="41">
        <f t="shared" si="16"/>
        <v>9423</v>
      </c>
      <c r="Q290" s="41">
        <f t="shared" si="16"/>
        <v>9950</v>
      </c>
      <c r="R290" s="41">
        <f t="shared" si="16"/>
        <v>9567</v>
      </c>
      <c r="S290" s="41">
        <f t="shared" si="16"/>
        <v>7710</v>
      </c>
      <c r="T290" s="41">
        <f t="shared" si="16"/>
        <v>5711</v>
      </c>
      <c r="U290" s="41">
        <f t="shared" si="16"/>
        <v>5585</v>
      </c>
      <c r="V290" s="41">
        <f t="shared" si="16"/>
        <v>7684</v>
      </c>
      <c r="W290" s="42">
        <f t="shared" ref="W290:AH293" si="17">X84</f>
        <v>11779</v>
      </c>
      <c r="X290" s="42">
        <f t="shared" si="17"/>
        <v>11731</v>
      </c>
      <c r="Y290" s="42">
        <f t="shared" si="17"/>
        <v>11722</v>
      </c>
      <c r="Z290" s="42">
        <f t="shared" si="17"/>
        <v>11861</v>
      </c>
      <c r="AA290" s="42">
        <f t="shared" si="17"/>
        <v>11793</v>
      </c>
      <c r="AB290" s="42">
        <f t="shared" si="17"/>
        <v>12633</v>
      </c>
      <c r="AC290" s="42">
        <f t="shared" si="17"/>
        <v>12140</v>
      </c>
      <c r="AD290" s="42">
        <f t="shared" si="17"/>
        <v>12601</v>
      </c>
      <c r="AE290" s="42">
        <f t="shared" si="17"/>
        <v>12362</v>
      </c>
      <c r="AF290" s="42">
        <f t="shared" si="17"/>
        <v>11938</v>
      </c>
      <c r="AG290" s="42">
        <f t="shared" si="17"/>
        <v>13040</v>
      </c>
      <c r="AH290" s="42">
        <f t="shared" si="17"/>
        <v>12694</v>
      </c>
    </row>
    <row r="291" spans="12:34">
      <c r="L291" s="40">
        <v>82</v>
      </c>
      <c r="M291" s="41">
        <f t="shared" si="16"/>
        <v>7382</v>
      </c>
      <c r="N291" s="41">
        <f t="shared" si="16"/>
        <v>8853</v>
      </c>
      <c r="O291" s="41">
        <f t="shared" si="16"/>
        <v>8586</v>
      </c>
      <c r="P291" s="41">
        <f t="shared" si="16"/>
        <v>9227</v>
      </c>
      <c r="Q291" s="41">
        <f t="shared" si="16"/>
        <v>8809</v>
      </c>
      <c r="R291" s="41">
        <f t="shared" si="16"/>
        <v>9375</v>
      </c>
      <c r="S291" s="41">
        <f t="shared" si="16"/>
        <v>8988</v>
      </c>
      <c r="T291" s="41">
        <f t="shared" si="16"/>
        <v>7185</v>
      </c>
      <c r="U291" s="41">
        <f t="shared" si="16"/>
        <v>5358</v>
      </c>
      <c r="V291" s="41">
        <f t="shared" si="16"/>
        <v>5257</v>
      </c>
      <c r="W291" s="42">
        <f t="shared" si="17"/>
        <v>7190</v>
      </c>
      <c r="X291" s="42">
        <f t="shared" si="17"/>
        <v>11131</v>
      </c>
      <c r="Y291" s="42">
        <f t="shared" si="17"/>
        <v>11048</v>
      </c>
      <c r="Z291" s="42">
        <f t="shared" si="17"/>
        <v>11139</v>
      </c>
      <c r="AA291" s="42">
        <f t="shared" si="17"/>
        <v>11190</v>
      </c>
      <c r="AB291" s="42">
        <f t="shared" si="17"/>
        <v>11111</v>
      </c>
      <c r="AC291" s="42">
        <f t="shared" si="17"/>
        <v>11936</v>
      </c>
      <c r="AD291" s="42">
        <f t="shared" si="17"/>
        <v>11572</v>
      </c>
      <c r="AE291" s="42">
        <f t="shared" si="17"/>
        <v>12088</v>
      </c>
      <c r="AF291" s="42">
        <f t="shared" si="17"/>
        <v>11781</v>
      </c>
      <c r="AG291" s="42">
        <f t="shared" si="17"/>
        <v>11263</v>
      </c>
      <c r="AH291" s="42">
        <f t="shared" si="17"/>
        <v>12461</v>
      </c>
    </row>
    <row r="292" spans="12:34">
      <c r="L292" s="40">
        <v>83</v>
      </c>
      <c r="M292" s="41">
        <f t="shared" si="16"/>
        <v>6669</v>
      </c>
      <c r="N292" s="41">
        <f t="shared" si="16"/>
        <v>6831</v>
      </c>
      <c r="O292" s="41">
        <f t="shared" si="16"/>
        <v>8132</v>
      </c>
      <c r="P292" s="41">
        <f t="shared" si="16"/>
        <v>7953</v>
      </c>
      <c r="Q292" s="41">
        <f t="shared" si="16"/>
        <v>8556</v>
      </c>
      <c r="R292" s="41">
        <f t="shared" si="16"/>
        <v>8235</v>
      </c>
      <c r="S292" s="41">
        <f t="shared" si="16"/>
        <v>8736</v>
      </c>
      <c r="T292" s="41">
        <f t="shared" si="16"/>
        <v>8325</v>
      </c>
      <c r="U292" s="41">
        <f t="shared" si="16"/>
        <v>6690</v>
      </c>
      <c r="V292" s="41">
        <f t="shared" si="16"/>
        <v>5027</v>
      </c>
      <c r="W292" s="42">
        <f t="shared" si="17"/>
        <v>4866</v>
      </c>
      <c r="X292" s="42">
        <f t="shared" si="17"/>
        <v>6804</v>
      </c>
      <c r="Y292" s="42">
        <f t="shared" si="17"/>
        <v>10329</v>
      </c>
      <c r="Z292" s="42">
        <f t="shared" si="17"/>
        <v>10410</v>
      </c>
      <c r="AA292" s="42">
        <f t="shared" si="17"/>
        <v>10515</v>
      </c>
      <c r="AB292" s="42">
        <f t="shared" si="17"/>
        <v>10518</v>
      </c>
      <c r="AC292" s="42">
        <f t="shared" si="17"/>
        <v>10376</v>
      </c>
      <c r="AD292" s="42">
        <f t="shared" si="17"/>
        <v>11170</v>
      </c>
      <c r="AE292" s="42">
        <f t="shared" si="17"/>
        <v>10848</v>
      </c>
      <c r="AF292" s="42">
        <f t="shared" si="17"/>
        <v>11321</v>
      </c>
      <c r="AG292" s="42">
        <f t="shared" si="17"/>
        <v>11076</v>
      </c>
      <c r="AH292" s="42">
        <f t="shared" si="17"/>
        <v>10657</v>
      </c>
    </row>
    <row r="293" spans="12:34">
      <c r="L293" s="40">
        <v>84</v>
      </c>
      <c r="M293" s="41">
        <f t="shared" si="16"/>
        <v>5374</v>
      </c>
      <c r="N293" s="41">
        <f t="shared" si="16"/>
        <v>6102</v>
      </c>
      <c r="O293" s="41">
        <f t="shared" si="16"/>
        <v>6246</v>
      </c>
      <c r="P293" s="41">
        <f t="shared" si="16"/>
        <v>7428</v>
      </c>
      <c r="Q293" s="41">
        <f t="shared" si="16"/>
        <v>7274</v>
      </c>
      <c r="R293" s="41">
        <f t="shared" si="16"/>
        <v>7921</v>
      </c>
      <c r="S293" s="41">
        <f t="shared" si="16"/>
        <v>7581</v>
      </c>
      <c r="T293" s="41">
        <f t="shared" si="16"/>
        <v>8025</v>
      </c>
      <c r="U293" s="41">
        <f t="shared" si="16"/>
        <v>7688</v>
      </c>
      <c r="V293" s="41">
        <f t="shared" si="16"/>
        <v>6179</v>
      </c>
      <c r="W293" s="42">
        <f t="shared" si="17"/>
        <v>4616</v>
      </c>
      <c r="X293" s="42">
        <f t="shared" si="17"/>
        <v>4568</v>
      </c>
      <c r="Y293" s="42">
        <f t="shared" si="17"/>
        <v>6288</v>
      </c>
      <c r="Z293" s="42">
        <f t="shared" si="17"/>
        <v>9581</v>
      </c>
      <c r="AA293" s="42">
        <f t="shared" si="17"/>
        <v>9735</v>
      </c>
      <c r="AB293" s="42">
        <f t="shared" si="17"/>
        <v>9767</v>
      </c>
      <c r="AC293" s="42">
        <f t="shared" si="17"/>
        <v>9814</v>
      </c>
      <c r="AD293" s="42">
        <f t="shared" si="17"/>
        <v>9714</v>
      </c>
      <c r="AE293" s="42">
        <f t="shared" si="17"/>
        <v>10383</v>
      </c>
      <c r="AF293" s="42">
        <f t="shared" si="17"/>
        <v>10099</v>
      </c>
      <c r="AG293" s="42">
        <f t="shared" si="17"/>
        <v>10545</v>
      </c>
      <c r="AH293" s="42">
        <f t="shared" si="17"/>
        <v>10371</v>
      </c>
    </row>
    <row r="294" spans="12:34">
      <c r="L294" s="40" t="s">
        <v>35</v>
      </c>
      <c r="M294" s="41">
        <f>SUM(M88:M103)+SUM(M191:M206)</f>
        <v>22121</v>
      </c>
      <c r="N294" s="41">
        <f t="shared" ref="N294:V294" si="18">SUM(N88:N103)+SUM(N191:N206)</f>
        <v>23478</v>
      </c>
      <c r="O294" s="41">
        <f t="shared" si="18"/>
        <v>25319</v>
      </c>
      <c r="P294" s="41">
        <f t="shared" si="18"/>
        <v>27141</v>
      </c>
      <c r="Q294" s="41">
        <f t="shared" si="18"/>
        <v>29924</v>
      </c>
      <c r="R294" s="41">
        <f t="shared" si="18"/>
        <v>32135</v>
      </c>
      <c r="S294" s="41">
        <f t="shared" si="18"/>
        <v>34642</v>
      </c>
      <c r="T294" s="41">
        <f t="shared" si="18"/>
        <v>36431</v>
      </c>
      <c r="U294" s="41">
        <f t="shared" si="18"/>
        <v>38660</v>
      </c>
      <c r="V294" s="41">
        <f t="shared" si="18"/>
        <v>40260</v>
      </c>
      <c r="W294" s="42">
        <f>SUM(X88:X103)</f>
        <v>39877</v>
      </c>
      <c r="X294" s="42">
        <f t="shared" ref="X294:AH294" si="19">SUM(Y88:Y103)</f>
        <v>38153</v>
      </c>
      <c r="Y294" s="42">
        <f t="shared" si="19"/>
        <v>36169</v>
      </c>
      <c r="Z294" s="42">
        <f t="shared" si="19"/>
        <v>36632</v>
      </c>
      <c r="AA294" s="42">
        <f t="shared" si="19"/>
        <v>39866</v>
      </c>
      <c r="AB294" s="42">
        <f t="shared" si="19"/>
        <v>43064</v>
      </c>
      <c r="AC294" s="42">
        <f t="shared" si="19"/>
        <v>45941</v>
      </c>
      <c r="AD294" s="42">
        <f t="shared" si="19"/>
        <v>48540</v>
      </c>
      <c r="AE294" s="42">
        <f t="shared" si="19"/>
        <v>51125</v>
      </c>
      <c r="AF294" s="42">
        <f t="shared" si="19"/>
        <v>53949</v>
      </c>
      <c r="AG294" s="42">
        <f t="shared" si="19"/>
        <v>56280</v>
      </c>
      <c r="AH294" s="42">
        <f t="shared" si="19"/>
        <v>58343</v>
      </c>
    </row>
    <row r="295" spans="12:34">
      <c r="L295" s="40" t="s">
        <v>36</v>
      </c>
      <c r="M295" s="41">
        <f>SUM(M209:M294)</f>
        <v>1428733</v>
      </c>
      <c r="N295" s="41">
        <f t="shared" ref="N295:AF295" si="20">SUM(N209:N294)</f>
        <v>1430156</v>
      </c>
      <c r="O295" s="41">
        <f t="shared" si="20"/>
        <v>1432600</v>
      </c>
      <c r="P295" s="41">
        <f t="shared" si="20"/>
        <v>1435324</v>
      </c>
      <c r="Q295" s="41">
        <f t="shared" si="20"/>
        <v>1438416</v>
      </c>
      <c r="R295" s="41">
        <f t="shared" si="20"/>
        <v>1442523</v>
      </c>
      <c r="S295" s="41">
        <f t="shared" si="20"/>
        <v>1446990</v>
      </c>
      <c r="T295" s="41">
        <f t="shared" si="20"/>
        <v>1452236</v>
      </c>
      <c r="U295" s="41">
        <f t="shared" si="20"/>
        <v>1457631</v>
      </c>
      <c r="V295" s="41">
        <f t="shared" si="20"/>
        <v>1464056</v>
      </c>
      <c r="W295" s="43">
        <f t="shared" si="20"/>
        <v>1453403</v>
      </c>
      <c r="X295" s="43">
        <f t="shared" si="20"/>
        <v>1463766</v>
      </c>
      <c r="Y295" s="43">
        <f t="shared" si="20"/>
        <v>1479929</v>
      </c>
      <c r="Z295" s="43">
        <f t="shared" si="20"/>
        <v>1491214</v>
      </c>
      <c r="AA295" s="43">
        <f t="shared" si="20"/>
        <v>1499237</v>
      </c>
      <c r="AB295" s="43">
        <f t="shared" si="20"/>
        <v>1504727</v>
      </c>
      <c r="AC295" s="43">
        <f t="shared" si="20"/>
        <v>1521242</v>
      </c>
      <c r="AD295" s="43">
        <f t="shared" si="20"/>
        <v>1536302</v>
      </c>
      <c r="AE295" s="43">
        <f t="shared" si="20"/>
        <v>1540272</v>
      </c>
      <c r="AF295" s="43">
        <f t="shared" si="20"/>
        <v>1541950</v>
      </c>
      <c r="AG295" s="43">
        <f t="shared" ref="AG295:AH295" si="21">SUM(AG209:AG294)</f>
        <v>1540688</v>
      </c>
      <c r="AH295" s="43">
        <f t="shared" si="21"/>
        <v>1545155</v>
      </c>
    </row>
  </sheetData>
  <sheetProtection password="C19B" sheet="1" objects="1" scenarios="1" selectLockedCells="1" selectUnlockedCells="1"/>
  <mergeCells count="9">
    <mergeCell ref="AU1:AU3"/>
    <mergeCell ref="AV1:AV3"/>
    <mergeCell ref="AQ1:AQ3"/>
    <mergeCell ref="L2:V2"/>
    <mergeCell ref="L105:V105"/>
    <mergeCell ref="X2:AG2"/>
    <mergeCell ref="AO1:AO3"/>
    <mergeCell ref="AP1:AP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/>
  </sheetPr>
  <dimension ref="A1:CD294"/>
  <sheetViews>
    <sheetView topLeftCell="F131" zoomScale="125" zoomScaleNormal="125" zoomScalePageLayoutView="125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5" style="17" customWidth="1"/>
    <col min="33" max="33" width="12.83203125" style="17" customWidth="1"/>
    <col min="34" max="41" width="8.83203125" style="17"/>
    <col min="42" max="82" width="8.83203125" style="65"/>
    <col min="83" max="16384" width="8.83203125" style="17"/>
  </cols>
  <sheetData>
    <row r="1" spans="1:41" ht="17" thickTop="1" thickBot="1">
      <c r="A1" s="19"/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36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  <c r="AM1" s="92"/>
      <c r="AN1" s="92"/>
      <c r="AO1" s="92"/>
    </row>
    <row r="2" spans="1:41" ht="17" thickTop="1" thickBot="1">
      <c r="A2" s="30">
        <v>0</v>
      </c>
      <c r="B2" s="21">
        <v>13493</v>
      </c>
      <c r="C2" s="21">
        <v>13498</v>
      </c>
      <c r="D2" s="21">
        <v>13086</v>
      </c>
      <c r="E2" s="21">
        <v>12485</v>
      </c>
      <c r="F2" s="21">
        <v>12502</v>
      </c>
      <c r="G2" s="21">
        <v>12128</v>
      </c>
      <c r="H2" s="21">
        <v>11653</v>
      </c>
      <c r="I2" s="21">
        <v>12059</v>
      </c>
      <c r="J2" s="21">
        <v>11838</v>
      </c>
      <c r="K2" s="21">
        <v>12289</v>
      </c>
      <c r="L2" s="25">
        <v>11439</v>
      </c>
      <c r="M2" s="25">
        <v>12140</v>
      </c>
      <c r="N2" s="25">
        <v>11735</v>
      </c>
      <c r="O2" s="25">
        <v>11344</v>
      </c>
      <c r="P2" s="25">
        <v>11646</v>
      </c>
      <c r="Q2" s="25">
        <v>11498</v>
      </c>
      <c r="R2" s="25">
        <v>11967</v>
      </c>
      <c r="S2" s="25">
        <v>12136</v>
      </c>
      <c r="T2" s="25">
        <v>12206</v>
      </c>
      <c r="U2" s="25">
        <v>12419</v>
      </c>
      <c r="V2" s="26">
        <v>12014</v>
      </c>
      <c r="W2" s="26">
        <v>12593</v>
      </c>
      <c r="X2" s="26">
        <v>12715</v>
      </c>
      <c r="Y2" s="26">
        <v>13163</v>
      </c>
      <c r="Z2" s="26">
        <v>13267</v>
      </c>
      <c r="AA2" s="26">
        <v>13520</v>
      </c>
      <c r="AB2" s="26">
        <v>13855</v>
      </c>
      <c r="AC2" s="26">
        <v>14432</v>
      </c>
      <c r="AD2" s="26">
        <v>14315</v>
      </c>
      <c r="AE2" s="26">
        <v>13848</v>
      </c>
      <c r="AF2" s="26">
        <v>13622</v>
      </c>
      <c r="AG2" s="26">
        <f>MARCHE!AH209</f>
        <v>13030</v>
      </c>
      <c r="AH2" s="92"/>
      <c r="AI2" s="92"/>
      <c r="AJ2" s="92"/>
      <c r="AK2" s="92"/>
      <c r="AL2" s="92"/>
      <c r="AM2" s="92"/>
      <c r="AN2" s="92"/>
      <c r="AO2" s="92"/>
    </row>
    <row r="3" spans="1:41" ht="17" thickTop="1" thickBot="1">
      <c r="A3" s="30">
        <v>1</v>
      </c>
      <c r="B3" s="21">
        <v>14040</v>
      </c>
      <c r="C3" s="21">
        <v>13563</v>
      </c>
      <c r="D3" s="21">
        <v>13520</v>
      </c>
      <c r="E3" s="21">
        <v>13104</v>
      </c>
      <c r="F3" s="21">
        <v>12525</v>
      </c>
      <c r="G3" s="21">
        <v>12555</v>
      </c>
      <c r="H3" s="21">
        <v>12178</v>
      </c>
      <c r="I3" s="21">
        <v>11716</v>
      </c>
      <c r="J3" s="21">
        <v>12085</v>
      </c>
      <c r="K3" s="21">
        <v>11928</v>
      </c>
      <c r="L3" s="25">
        <v>11644</v>
      </c>
      <c r="M3" s="25">
        <v>11548</v>
      </c>
      <c r="N3" s="25">
        <v>12211</v>
      </c>
      <c r="O3" s="25">
        <v>11838</v>
      </c>
      <c r="P3" s="25">
        <v>11460</v>
      </c>
      <c r="Q3" s="25">
        <v>11801</v>
      </c>
      <c r="R3" s="25">
        <v>11646</v>
      </c>
      <c r="S3" s="25">
        <v>12019</v>
      </c>
      <c r="T3" s="25">
        <v>12222</v>
      </c>
      <c r="U3" s="25">
        <v>12359</v>
      </c>
      <c r="V3" s="26">
        <v>12366</v>
      </c>
      <c r="W3" s="26">
        <v>12198</v>
      </c>
      <c r="X3" s="26">
        <v>12769</v>
      </c>
      <c r="Y3" s="26">
        <v>12798</v>
      </c>
      <c r="Z3" s="26">
        <v>13256</v>
      </c>
      <c r="AA3" s="26">
        <v>13348</v>
      </c>
      <c r="AB3" s="26">
        <v>13651</v>
      </c>
      <c r="AC3" s="26">
        <v>13950</v>
      </c>
      <c r="AD3" s="26">
        <v>14366</v>
      </c>
      <c r="AE3" s="26">
        <v>14218</v>
      </c>
      <c r="AF3" s="26">
        <v>13832</v>
      </c>
      <c r="AG3" s="26">
        <f>MARCHE!AH210</f>
        <v>13718</v>
      </c>
      <c r="AH3" s="92"/>
      <c r="AI3" s="92"/>
      <c r="AJ3" s="92"/>
      <c r="AK3" s="92"/>
      <c r="AL3" s="92"/>
      <c r="AM3" s="92"/>
      <c r="AN3" s="92"/>
      <c r="AO3" s="92"/>
    </row>
    <row r="4" spans="1:41" ht="17" thickTop="1" thickBot="1">
      <c r="A4" s="30">
        <v>2</v>
      </c>
      <c r="B4" s="21">
        <v>15046</v>
      </c>
      <c r="C4" s="21">
        <v>14090</v>
      </c>
      <c r="D4" s="21">
        <v>13658</v>
      </c>
      <c r="E4" s="21">
        <v>13538</v>
      </c>
      <c r="F4" s="21">
        <v>13118</v>
      </c>
      <c r="G4" s="21">
        <v>12569</v>
      </c>
      <c r="H4" s="21">
        <v>12601</v>
      </c>
      <c r="I4" s="21">
        <v>12324</v>
      </c>
      <c r="J4" s="21">
        <v>11792</v>
      </c>
      <c r="K4" s="21">
        <v>12140</v>
      </c>
      <c r="L4" s="25">
        <v>11503</v>
      </c>
      <c r="M4" s="25">
        <v>11774</v>
      </c>
      <c r="N4" s="25">
        <v>11686</v>
      </c>
      <c r="O4" s="25">
        <v>12299</v>
      </c>
      <c r="P4" s="25">
        <v>11954</v>
      </c>
      <c r="Q4" s="25">
        <v>11566</v>
      </c>
      <c r="R4" s="25">
        <v>11925</v>
      </c>
      <c r="S4" s="25">
        <v>11783</v>
      </c>
      <c r="T4" s="25">
        <v>12104</v>
      </c>
      <c r="U4" s="25">
        <v>12321</v>
      </c>
      <c r="V4" s="26">
        <v>12425</v>
      </c>
      <c r="W4" s="26">
        <v>12614</v>
      </c>
      <c r="X4" s="26">
        <v>12431</v>
      </c>
      <c r="Y4" s="26">
        <v>12880</v>
      </c>
      <c r="Z4" s="26">
        <v>12927</v>
      </c>
      <c r="AA4" s="26">
        <v>13354</v>
      </c>
      <c r="AB4" s="26">
        <v>13570</v>
      </c>
      <c r="AC4" s="26">
        <v>13778</v>
      </c>
      <c r="AD4" s="26">
        <v>13931</v>
      </c>
      <c r="AE4" s="26">
        <v>14271</v>
      </c>
      <c r="AF4" s="26">
        <v>14206</v>
      </c>
      <c r="AG4" s="26">
        <f>MARCHE!AH211</f>
        <v>13922</v>
      </c>
      <c r="AH4" s="92"/>
      <c r="AI4" s="92"/>
      <c r="AJ4" s="92"/>
      <c r="AK4" s="92"/>
      <c r="AL4" s="92"/>
      <c r="AM4" s="92"/>
      <c r="AN4" s="92"/>
      <c r="AO4" s="92"/>
    </row>
    <row r="5" spans="1:41" ht="17" thickTop="1" thickBot="1">
      <c r="A5" s="30">
        <v>3</v>
      </c>
      <c r="B5" s="21">
        <v>15844</v>
      </c>
      <c r="C5" s="21">
        <v>15088</v>
      </c>
      <c r="D5" s="21">
        <v>14137</v>
      </c>
      <c r="E5" s="21">
        <v>13746</v>
      </c>
      <c r="F5" s="21">
        <v>13534</v>
      </c>
      <c r="G5" s="21">
        <v>13151</v>
      </c>
      <c r="H5" s="21">
        <v>12597</v>
      </c>
      <c r="I5" s="21">
        <v>12672</v>
      </c>
      <c r="J5" s="21">
        <v>12432</v>
      </c>
      <c r="K5" s="21">
        <v>11869</v>
      </c>
      <c r="L5" s="25">
        <v>11676</v>
      </c>
      <c r="M5" s="25">
        <v>11623</v>
      </c>
      <c r="N5" s="25">
        <v>11904</v>
      </c>
      <c r="O5" s="25">
        <v>11846</v>
      </c>
      <c r="P5" s="25">
        <v>12405</v>
      </c>
      <c r="Q5" s="25">
        <v>12065</v>
      </c>
      <c r="R5" s="25">
        <v>11702</v>
      </c>
      <c r="S5" s="25">
        <v>12056</v>
      </c>
      <c r="T5" s="25">
        <v>11920</v>
      </c>
      <c r="U5" s="25">
        <v>12176</v>
      </c>
      <c r="V5" s="26">
        <v>12309</v>
      </c>
      <c r="W5" s="26">
        <v>12592</v>
      </c>
      <c r="X5" s="26">
        <v>12787</v>
      </c>
      <c r="Y5" s="26">
        <v>12521</v>
      </c>
      <c r="Z5" s="26">
        <v>13070</v>
      </c>
      <c r="AA5" s="26">
        <v>13048</v>
      </c>
      <c r="AB5" s="26">
        <v>13501</v>
      </c>
      <c r="AC5" s="26">
        <v>13695</v>
      </c>
      <c r="AD5" s="26">
        <v>13749</v>
      </c>
      <c r="AE5" s="26">
        <v>13950</v>
      </c>
      <c r="AF5" s="26">
        <v>14244</v>
      </c>
      <c r="AG5" s="26">
        <f>MARCHE!AH212</f>
        <v>14262</v>
      </c>
      <c r="AH5" s="92"/>
      <c r="AI5" s="92"/>
      <c r="AJ5" s="92"/>
      <c r="AK5" s="92"/>
      <c r="AL5" s="92"/>
      <c r="AM5" s="92"/>
      <c r="AN5" s="92"/>
      <c r="AO5" s="92"/>
    </row>
    <row r="6" spans="1:41" ht="17" thickTop="1" thickBot="1">
      <c r="A6" s="30">
        <v>4</v>
      </c>
      <c r="B6" s="21">
        <v>16441</v>
      </c>
      <c r="C6" s="21">
        <v>15899</v>
      </c>
      <c r="D6" s="21">
        <v>15139</v>
      </c>
      <c r="E6" s="21">
        <v>14205</v>
      </c>
      <c r="F6" s="21">
        <v>13798</v>
      </c>
      <c r="G6" s="21">
        <v>13548</v>
      </c>
      <c r="H6" s="21">
        <v>13175</v>
      </c>
      <c r="I6" s="21">
        <v>12661</v>
      </c>
      <c r="J6" s="21">
        <v>12702</v>
      </c>
      <c r="K6" s="21">
        <v>12530</v>
      </c>
      <c r="L6" s="25">
        <v>11454</v>
      </c>
      <c r="M6" s="25">
        <v>11813</v>
      </c>
      <c r="N6" s="25">
        <v>11712</v>
      </c>
      <c r="O6" s="25">
        <v>12024</v>
      </c>
      <c r="P6" s="25">
        <v>12029</v>
      </c>
      <c r="Q6" s="25">
        <v>12510</v>
      </c>
      <c r="R6" s="25">
        <v>12142</v>
      </c>
      <c r="S6" s="25">
        <v>11788</v>
      </c>
      <c r="T6" s="25">
        <v>12181</v>
      </c>
      <c r="U6" s="25">
        <v>12051</v>
      </c>
      <c r="V6" s="26">
        <v>12168</v>
      </c>
      <c r="W6" s="26">
        <v>12574</v>
      </c>
      <c r="X6" s="26">
        <v>12755</v>
      </c>
      <c r="Y6" s="26">
        <v>12887</v>
      </c>
      <c r="Z6" s="26">
        <v>12699</v>
      </c>
      <c r="AA6" s="26">
        <v>13193</v>
      </c>
      <c r="AB6" s="26">
        <v>13223</v>
      </c>
      <c r="AC6" s="26">
        <v>13653</v>
      </c>
      <c r="AD6" s="26">
        <v>13717</v>
      </c>
      <c r="AE6" s="26">
        <v>13777</v>
      </c>
      <c r="AF6" s="26">
        <v>13961</v>
      </c>
      <c r="AG6" s="26">
        <f>MARCHE!AH213</f>
        <v>14321</v>
      </c>
      <c r="AH6" s="92"/>
      <c r="AI6" s="92"/>
      <c r="AJ6" s="92"/>
      <c r="AK6" s="92"/>
      <c r="AL6" s="92"/>
      <c r="AM6" s="92"/>
      <c r="AN6" s="92"/>
      <c r="AO6" s="92"/>
    </row>
    <row r="7" spans="1:41" ht="17" thickTop="1" thickBot="1">
      <c r="A7" s="30">
        <v>5</v>
      </c>
      <c r="B7" s="21">
        <v>17143</v>
      </c>
      <c r="C7" s="21">
        <v>16497</v>
      </c>
      <c r="D7" s="21">
        <v>15942</v>
      </c>
      <c r="E7" s="21">
        <v>15154</v>
      </c>
      <c r="F7" s="21">
        <v>14239</v>
      </c>
      <c r="G7" s="21">
        <v>13878</v>
      </c>
      <c r="H7" s="21">
        <v>13567</v>
      </c>
      <c r="I7" s="21">
        <v>13206</v>
      </c>
      <c r="J7" s="21">
        <v>12700</v>
      </c>
      <c r="K7" s="21">
        <v>12749</v>
      </c>
      <c r="L7" s="25">
        <v>12142</v>
      </c>
      <c r="M7" s="25">
        <v>11557</v>
      </c>
      <c r="N7" s="25">
        <v>11917</v>
      </c>
      <c r="O7" s="25">
        <v>11815</v>
      </c>
      <c r="P7" s="25">
        <v>12198</v>
      </c>
      <c r="Q7" s="25">
        <v>12232</v>
      </c>
      <c r="R7" s="25">
        <v>12618</v>
      </c>
      <c r="S7" s="25">
        <v>12270</v>
      </c>
      <c r="T7" s="25">
        <v>11915</v>
      </c>
      <c r="U7" s="25">
        <v>12314</v>
      </c>
      <c r="V7" s="26">
        <v>12051</v>
      </c>
      <c r="W7" s="26">
        <v>12392</v>
      </c>
      <c r="X7" s="26">
        <v>12791</v>
      </c>
      <c r="Y7" s="26">
        <v>12881</v>
      </c>
      <c r="Z7" s="26">
        <v>13087</v>
      </c>
      <c r="AA7" s="26">
        <v>12859</v>
      </c>
      <c r="AB7" s="26">
        <v>13372</v>
      </c>
      <c r="AC7" s="26">
        <v>13371</v>
      </c>
      <c r="AD7" s="26">
        <v>13647</v>
      </c>
      <c r="AE7" s="26">
        <v>13711</v>
      </c>
      <c r="AF7" s="26">
        <v>13790</v>
      </c>
      <c r="AG7" s="26">
        <f>MARCHE!AH214</f>
        <v>14031</v>
      </c>
      <c r="AH7" s="92"/>
      <c r="AI7" s="92"/>
      <c r="AJ7" s="92"/>
      <c r="AK7" s="92"/>
      <c r="AL7" s="92"/>
      <c r="AM7" s="92"/>
      <c r="AN7" s="92"/>
      <c r="AO7" s="92"/>
    </row>
    <row r="8" spans="1:41" ht="17" thickTop="1" thickBot="1">
      <c r="A8" s="30">
        <v>6</v>
      </c>
      <c r="B8" s="21">
        <v>17971</v>
      </c>
      <c r="C8" s="21">
        <v>17180</v>
      </c>
      <c r="D8" s="21">
        <v>16543</v>
      </c>
      <c r="E8" s="21">
        <v>16013</v>
      </c>
      <c r="F8" s="21">
        <v>15192</v>
      </c>
      <c r="G8" s="21">
        <v>14293</v>
      </c>
      <c r="H8" s="21">
        <v>13939</v>
      </c>
      <c r="I8" s="21">
        <v>13604</v>
      </c>
      <c r="J8" s="21">
        <v>13249</v>
      </c>
      <c r="K8" s="21">
        <v>12760</v>
      </c>
      <c r="L8" s="25">
        <v>12381</v>
      </c>
      <c r="M8" s="25">
        <v>12228</v>
      </c>
      <c r="N8" s="25">
        <v>11644</v>
      </c>
      <c r="O8" s="25">
        <v>12024</v>
      </c>
      <c r="P8" s="25">
        <v>11937</v>
      </c>
      <c r="Q8" s="25">
        <v>12414</v>
      </c>
      <c r="R8" s="25">
        <v>12425</v>
      </c>
      <c r="S8" s="25">
        <v>12755</v>
      </c>
      <c r="T8" s="25">
        <v>12407</v>
      </c>
      <c r="U8" s="25">
        <v>12046</v>
      </c>
      <c r="V8" s="26">
        <v>12302</v>
      </c>
      <c r="W8" s="26">
        <v>12241</v>
      </c>
      <c r="X8" s="26">
        <v>12599</v>
      </c>
      <c r="Y8" s="26">
        <v>12900</v>
      </c>
      <c r="Z8" s="26">
        <v>13017</v>
      </c>
      <c r="AA8" s="26">
        <v>13250</v>
      </c>
      <c r="AB8" s="26">
        <v>13079</v>
      </c>
      <c r="AC8" s="26">
        <v>13534</v>
      </c>
      <c r="AD8" s="26">
        <v>13399</v>
      </c>
      <c r="AE8" s="26">
        <v>13664</v>
      </c>
      <c r="AF8" s="26">
        <v>13745</v>
      </c>
      <c r="AG8" s="26">
        <f>MARCHE!AH215</f>
        <v>13776</v>
      </c>
      <c r="AH8" s="92"/>
      <c r="AI8" s="92"/>
      <c r="AJ8" s="92"/>
      <c r="AK8" s="92"/>
      <c r="AL8" s="92"/>
      <c r="AM8" s="92"/>
      <c r="AN8" s="92"/>
      <c r="AO8" s="92"/>
    </row>
    <row r="9" spans="1:41" ht="17" thickTop="1" thickBot="1">
      <c r="A9" s="30">
        <v>7</v>
      </c>
      <c r="B9" s="21">
        <v>18596</v>
      </c>
      <c r="C9" s="21">
        <v>18027</v>
      </c>
      <c r="D9" s="21">
        <v>17208</v>
      </c>
      <c r="E9" s="21">
        <v>16614</v>
      </c>
      <c r="F9" s="21">
        <v>16052</v>
      </c>
      <c r="G9" s="21">
        <v>15229</v>
      </c>
      <c r="H9" s="21">
        <v>14336</v>
      </c>
      <c r="I9" s="21">
        <v>14002</v>
      </c>
      <c r="J9" s="21">
        <v>13632</v>
      </c>
      <c r="K9" s="21">
        <v>13278</v>
      </c>
      <c r="L9" s="25">
        <v>12469</v>
      </c>
      <c r="M9" s="25">
        <v>12468</v>
      </c>
      <c r="N9" s="25">
        <v>12305</v>
      </c>
      <c r="O9" s="25">
        <v>11725</v>
      </c>
      <c r="P9" s="25">
        <v>12125</v>
      </c>
      <c r="Q9" s="25">
        <v>12072</v>
      </c>
      <c r="R9" s="25">
        <v>12607</v>
      </c>
      <c r="S9" s="25">
        <v>12625</v>
      </c>
      <c r="T9" s="25">
        <v>12850</v>
      </c>
      <c r="U9" s="25">
        <v>12525</v>
      </c>
      <c r="V9" s="26">
        <v>12008</v>
      </c>
      <c r="W9" s="26">
        <v>12471</v>
      </c>
      <c r="X9" s="26">
        <v>12431</v>
      </c>
      <c r="Y9" s="26">
        <v>12726</v>
      </c>
      <c r="Z9" s="26">
        <v>13057</v>
      </c>
      <c r="AA9" s="26">
        <v>13122</v>
      </c>
      <c r="AB9" s="26">
        <v>13443</v>
      </c>
      <c r="AC9" s="26">
        <v>13249</v>
      </c>
      <c r="AD9" s="26">
        <v>13580</v>
      </c>
      <c r="AE9" s="26">
        <v>13389</v>
      </c>
      <c r="AF9" s="26">
        <v>13680</v>
      </c>
      <c r="AG9" s="26">
        <f>MARCHE!AH216</f>
        <v>13803</v>
      </c>
      <c r="AH9" s="92"/>
      <c r="AI9" s="92"/>
      <c r="AJ9" s="92"/>
      <c r="AK9" s="92"/>
      <c r="AL9" s="92"/>
      <c r="AM9" s="92"/>
      <c r="AN9" s="92"/>
      <c r="AO9" s="92"/>
    </row>
    <row r="10" spans="1:41" ht="17" thickTop="1" thickBot="1">
      <c r="A10" s="30">
        <v>8</v>
      </c>
      <c r="B10" s="21">
        <v>18563</v>
      </c>
      <c r="C10" s="21">
        <v>18679</v>
      </c>
      <c r="D10" s="21">
        <v>18098</v>
      </c>
      <c r="E10" s="21">
        <v>17239</v>
      </c>
      <c r="F10" s="21">
        <v>16671</v>
      </c>
      <c r="G10" s="21">
        <v>16104</v>
      </c>
      <c r="H10" s="21">
        <v>15254</v>
      </c>
      <c r="I10" s="21">
        <v>14398</v>
      </c>
      <c r="J10" s="21">
        <v>14076</v>
      </c>
      <c r="K10" s="21">
        <v>13672</v>
      </c>
      <c r="L10" s="25">
        <v>12987</v>
      </c>
      <c r="M10" s="25">
        <v>12570</v>
      </c>
      <c r="N10" s="25">
        <v>12542</v>
      </c>
      <c r="O10" s="25">
        <v>12393</v>
      </c>
      <c r="P10" s="25">
        <v>11816</v>
      </c>
      <c r="Q10" s="25">
        <v>12277</v>
      </c>
      <c r="R10" s="25">
        <v>12225</v>
      </c>
      <c r="S10" s="25">
        <v>12832</v>
      </c>
      <c r="T10" s="25">
        <v>12843</v>
      </c>
      <c r="U10" s="25">
        <v>12964</v>
      </c>
      <c r="V10" s="26">
        <v>12505</v>
      </c>
      <c r="W10" s="26">
        <v>12193</v>
      </c>
      <c r="X10" s="26">
        <v>12642</v>
      </c>
      <c r="Y10" s="26">
        <v>12524</v>
      </c>
      <c r="Z10" s="26">
        <v>12902</v>
      </c>
      <c r="AA10" s="26">
        <v>13179</v>
      </c>
      <c r="AB10" s="26">
        <v>13307</v>
      </c>
      <c r="AC10" s="26">
        <v>13612</v>
      </c>
      <c r="AD10" s="26">
        <v>13316</v>
      </c>
      <c r="AE10" s="26">
        <v>13577</v>
      </c>
      <c r="AF10" s="26">
        <v>13434</v>
      </c>
      <c r="AG10" s="26">
        <f>MARCHE!AH217</f>
        <v>13735</v>
      </c>
      <c r="AH10" s="92"/>
      <c r="AI10" s="92"/>
      <c r="AJ10" s="92"/>
      <c r="AK10" s="92"/>
      <c r="AL10" s="92"/>
      <c r="AM10" s="92"/>
      <c r="AN10" s="92"/>
      <c r="AO10" s="92"/>
    </row>
    <row r="11" spans="1:41" ht="17" thickTop="1" thickBot="1">
      <c r="A11" s="30">
        <v>9</v>
      </c>
      <c r="B11" s="21">
        <v>19058</v>
      </c>
      <c r="C11" s="21">
        <v>18656</v>
      </c>
      <c r="D11" s="21">
        <v>18730</v>
      </c>
      <c r="E11" s="21">
        <v>18170</v>
      </c>
      <c r="F11" s="21">
        <v>17273</v>
      </c>
      <c r="G11" s="21">
        <v>16726</v>
      </c>
      <c r="H11" s="21">
        <v>16133</v>
      </c>
      <c r="I11" s="21">
        <v>15285</v>
      </c>
      <c r="J11" s="21">
        <v>14439</v>
      </c>
      <c r="K11" s="21">
        <v>14137</v>
      </c>
      <c r="L11" s="25">
        <v>13354</v>
      </c>
      <c r="M11" s="25">
        <v>13073</v>
      </c>
      <c r="N11" s="25">
        <v>12650</v>
      </c>
      <c r="O11" s="25">
        <v>12658</v>
      </c>
      <c r="P11" s="25">
        <v>12497</v>
      </c>
      <c r="Q11" s="25">
        <v>11911</v>
      </c>
      <c r="R11" s="25">
        <v>12400</v>
      </c>
      <c r="S11" s="25">
        <v>12421</v>
      </c>
      <c r="T11" s="25">
        <v>13070</v>
      </c>
      <c r="U11" s="25">
        <v>13047</v>
      </c>
      <c r="V11" s="26">
        <v>12962</v>
      </c>
      <c r="W11" s="26">
        <v>12716</v>
      </c>
      <c r="X11" s="26">
        <v>12421</v>
      </c>
      <c r="Y11" s="26">
        <v>12765</v>
      </c>
      <c r="Z11" s="26">
        <v>12732</v>
      </c>
      <c r="AA11" s="26">
        <v>13006</v>
      </c>
      <c r="AB11" s="26">
        <v>13364</v>
      </c>
      <c r="AC11" s="26">
        <v>13497</v>
      </c>
      <c r="AD11" s="26">
        <v>13755</v>
      </c>
      <c r="AE11" s="26">
        <v>13333</v>
      </c>
      <c r="AF11" s="26">
        <v>13610</v>
      </c>
      <c r="AG11" s="26">
        <f>MARCHE!AH218</f>
        <v>13538</v>
      </c>
      <c r="AH11" s="92"/>
      <c r="AI11" s="92"/>
      <c r="AJ11" s="92"/>
      <c r="AK11" s="92"/>
      <c r="AL11" s="92"/>
      <c r="AM11" s="92"/>
      <c r="AN11" s="92"/>
      <c r="AO11" s="92"/>
    </row>
    <row r="12" spans="1:41" ht="17" thickTop="1" thickBot="1">
      <c r="A12" s="30">
        <v>10</v>
      </c>
      <c r="B12" s="21">
        <v>19580</v>
      </c>
      <c r="C12" s="21">
        <v>19124</v>
      </c>
      <c r="D12" s="21">
        <v>18693</v>
      </c>
      <c r="E12" s="21">
        <v>18768</v>
      </c>
      <c r="F12" s="21">
        <v>18194</v>
      </c>
      <c r="G12" s="21">
        <v>17313</v>
      </c>
      <c r="H12" s="21">
        <v>16753</v>
      </c>
      <c r="I12" s="21">
        <v>16172</v>
      </c>
      <c r="J12" s="21">
        <v>15320</v>
      </c>
      <c r="K12" s="21">
        <v>14463</v>
      </c>
      <c r="L12" s="25">
        <v>13913</v>
      </c>
      <c r="M12" s="25">
        <v>13445</v>
      </c>
      <c r="N12" s="25">
        <v>13173</v>
      </c>
      <c r="O12" s="25">
        <v>12741</v>
      </c>
      <c r="P12" s="25">
        <v>12765</v>
      </c>
      <c r="Q12" s="25">
        <v>12639</v>
      </c>
      <c r="R12" s="25">
        <v>12028</v>
      </c>
      <c r="S12" s="25">
        <v>12549</v>
      </c>
      <c r="T12" s="25">
        <v>12601</v>
      </c>
      <c r="U12" s="25">
        <v>13294</v>
      </c>
      <c r="V12" s="26">
        <v>13083</v>
      </c>
      <c r="W12" s="26">
        <v>13144</v>
      </c>
      <c r="X12" s="26">
        <v>12893</v>
      </c>
      <c r="Y12" s="26">
        <v>12576</v>
      </c>
      <c r="Z12" s="26">
        <v>12901</v>
      </c>
      <c r="AA12" s="26">
        <v>12899</v>
      </c>
      <c r="AB12" s="26">
        <v>13200</v>
      </c>
      <c r="AC12" s="26">
        <v>13544</v>
      </c>
      <c r="AD12" s="26">
        <v>13577</v>
      </c>
      <c r="AE12" s="26">
        <v>13814</v>
      </c>
      <c r="AF12" s="26">
        <v>13406</v>
      </c>
      <c r="AG12" s="26">
        <f>MARCHE!AH219</f>
        <v>13684</v>
      </c>
      <c r="AH12" s="92"/>
      <c r="AI12" s="92"/>
      <c r="AJ12" s="92"/>
      <c r="AK12" s="92"/>
      <c r="AL12" s="92"/>
      <c r="AM12" s="92"/>
      <c r="AN12" s="92"/>
      <c r="AO12" s="92"/>
    </row>
    <row r="13" spans="1:41" ht="17" thickTop="1" thickBot="1">
      <c r="A13" s="30">
        <v>11</v>
      </c>
      <c r="B13" s="21">
        <v>19362</v>
      </c>
      <c r="C13" s="21">
        <v>19600</v>
      </c>
      <c r="D13" s="21">
        <v>19159</v>
      </c>
      <c r="E13" s="21">
        <v>18739</v>
      </c>
      <c r="F13" s="21">
        <v>18785</v>
      </c>
      <c r="G13" s="21">
        <v>18234</v>
      </c>
      <c r="H13" s="21">
        <v>17323</v>
      </c>
      <c r="I13" s="21">
        <v>16778</v>
      </c>
      <c r="J13" s="21">
        <v>16185</v>
      </c>
      <c r="K13" s="21">
        <v>15346</v>
      </c>
      <c r="L13" s="25">
        <v>14228</v>
      </c>
      <c r="M13" s="25">
        <v>14012</v>
      </c>
      <c r="N13" s="25">
        <v>13551</v>
      </c>
      <c r="O13" s="25">
        <v>13274</v>
      </c>
      <c r="P13" s="25">
        <v>12835</v>
      </c>
      <c r="Q13" s="25">
        <v>12913</v>
      </c>
      <c r="R13" s="25">
        <v>12766</v>
      </c>
      <c r="S13" s="25">
        <v>12168</v>
      </c>
      <c r="T13" s="25">
        <v>12736</v>
      </c>
      <c r="U13" s="25">
        <v>12779</v>
      </c>
      <c r="V13" s="26">
        <v>13336</v>
      </c>
      <c r="W13" s="26">
        <v>13226</v>
      </c>
      <c r="X13" s="26">
        <v>13352</v>
      </c>
      <c r="Y13" s="26">
        <v>13028</v>
      </c>
      <c r="Z13" s="26">
        <v>12696</v>
      </c>
      <c r="AA13" s="26">
        <v>13060</v>
      </c>
      <c r="AB13" s="26">
        <v>13098</v>
      </c>
      <c r="AC13" s="26">
        <v>13409</v>
      </c>
      <c r="AD13" s="26">
        <v>13671</v>
      </c>
      <c r="AE13" s="26">
        <v>13592</v>
      </c>
      <c r="AF13" s="26">
        <v>13836</v>
      </c>
      <c r="AG13" s="26">
        <f>MARCHE!AH220</f>
        <v>13476</v>
      </c>
      <c r="AH13" s="92"/>
      <c r="AI13" s="92"/>
      <c r="AJ13" s="92"/>
      <c r="AK13" s="92"/>
      <c r="AL13" s="92"/>
      <c r="AM13" s="92"/>
      <c r="AN13" s="92"/>
      <c r="AO13" s="92"/>
    </row>
    <row r="14" spans="1:41" ht="17" thickTop="1" thickBot="1">
      <c r="A14" s="30">
        <v>12</v>
      </c>
      <c r="B14" s="21">
        <v>20048</v>
      </c>
      <c r="C14" s="21">
        <v>19364</v>
      </c>
      <c r="D14" s="21">
        <v>19644</v>
      </c>
      <c r="E14" s="21">
        <v>19198</v>
      </c>
      <c r="F14" s="21">
        <v>18751</v>
      </c>
      <c r="G14" s="21">
        <v>18814</v>
      </c>
      <c r="H14" s="21">
        <v>18274</v>
      </c>
      <c r="I14" s="21">
        <v>17353</v>
      </c>
      <c r="J14" s="21">
        <v>16810</v>
      </c>
      <c r="K14" s="21">
        <v>16228</v>
      </c>
      <c r="L14" s="25">
        <v>15157</v>
      </c>
      <c r="M14" s="25">
        <v>14326</v>
      </c>
      <c r="N14" s="25">
        <v>14084</v>
      </c>
      <c r="O14" s="25">
        <v>13656</v>
      </c>
      <c r="P14" s="25">
        <v>13378</v>
      </c>
      <c r="Q14" s="25">
        <v>12952</v>
      </c>
      <c r="R14" s="25">
        <v>13072</v>
      </c>
      <c r="S14" s="25">
        <v>12929</v>
      </c>
      <c r="T14" s="25">
        <v>12298</v>
      </c>
      <c r="U14" s="25">
        <v>12861</v>
      </c>
      <c r="V14" s="26">
        <v>12841</v>
      </c>
      <c r="W14" s="26">
        <v>13482</v>
      </c>
      <c r="X14" s="26">
        <v>13391</v>
      </c>
      <c r="Y14" s="26">
        <v>13478</v>
      </c>
      <c r="Z14" s="26">
        <v>13189</v>
      </c>
      <c r="AA14" s="26">
        <v>12802</v>
      </c>
      <c r="AB14" s="26">
        <v>13229</v>
      </c>
      <c r="AC14" s="26">
        <v>13272</v>
      </c>
      <c r="AD14" s="26">
        <v>13524</v>
      </c>
      <c r="AE14" s="26">
        <v>13743</v>
      </c>
      <c r="AF14" s="26">
        <v>13584</v>
      </c>
      <c r="AG14" s="26">
        <f>MARCHE!AH221</f>
        <v>13909</v>
      </c>
      <c r="AH14" s="92"/>
      <c r="AI14" s="92"/>
      <c r="AJ14" s="92"/>
      <c r="AK14" s="92"/>
      <c r="AL14" s="92"/>
      <c r="AM14" s="92"/>
      <c r="AN14" s="92"/>
      <c r="AO14" s="92"/>
    </row>
    <row r="15" spans="1:41" ht="17" thickTop="1" thickBot="1">
      <c r="A15" s="30">
        <v>13</v>
      </c>
      <c r="B15" s="21">
        <v>19753</v>
      </c>
      <c r="C15" s="21">
        <v>20083</v>
      </c>
      <c r="D15" s="21">
        <v>19386</v>
      </c>
      <c r="E15" s="21">
        <v>19688</v>
      </c>
      <c r="F15" s="21">
        <v>19228</v>
      </c>
      <c r="G15" s="21">
        <v>18801</v>
      </c>
      <c r="H15" s="21">
        <v>18851</v>
      </c>
      <c r="I15" s="21">
        <v>18295</v>
      </c>
      <c r="J15" s="21">
        <v>17376</v>
      </c>
      <c r="K15" s="21">
        <v>16845</v>
      </c>
      <c r="L15" s="25">
        <v>16078</v>
      </c>
      <c r="M15" s="25">
        <v>15243</v>
      </c>
      <c r="N15" s="25">
        <v>14407</v>
      </c>
      <c r="O15" s="25">
        <v>14190</v>
      </c>
      <c r="P15" s="25">
        <v>13767</v>
      </c>
      <c r="Q15" s="25">
        <v>13503</v>
      </c>
      <c r="R15" s="25">
        <v>13085</v>
      </c>
      <c r="S15" s="25">
        <v>13248</v>
      </c>
      <c r="T15" s="25">
        <v>13071</v>
      </c>
      <c r="U15" s="25">
        <v>12450</v>
      </c>
      <c r="V15" s="26">
        <v>12885</v>
      </c>
      <c r="W15" s="26">
        <v>12973</v>
      </c>
      <c r="X15" s="26">
        <v>13596</v>
      </c>
      <c r="Y15" s="26">
        <v>13545</v>
      </c>
      <c r="Z15" s="26">
        <v>13679</v>
      </c>
      <c r="AA15" s="26">
        <v>13336</v>
      </c>
      <c r="AB15" s="26">
        <v>12992</v>
      </c>
      <c r="AC15" s="26">
        <v>13432</v>
      </c>
      <c r="AD15" s="26">
        <v>13391</v>
      </c>
      <c r="AE15" s="26">
        <v>13568</v>
      </c>
      <c r="AF15" s="26">
        <v>13764</v>
      </c>
      <c r="AG15" s="26">
        <f>MARCHE!AH222</f>
        <v>13653</v>
      </c>
      <c r="AH15" s="92"/>
      <c r="AI15" s="92"/>
      <c r="AJ15" s="92"/>
      <c r="AK15" s="92"/>
      <c r="AL15" s="92"/>
      <c r="AM15" s="92"/>
      <c r="AN15" s="92"/>
      <c r="AO15" s="92"/>
    </row>
    <row r="16" spans="1:41" ht="17" thickTop="1" thickBot="1">
      <c r="A16" s="30">
        <v>14</v>
      </c>
      <c r="B16" s="21">
        <v>20141</v>
      </c>
      <c r="C16" s="21">
        <v>19784</v>
      </c>
      <c r="D16" s="21">
        <v>20100</v>
      </c>
      <c r="E16" s="21">
        <v>19437</v>
      </c>
      <c r="F16" s="21">
        <v>19753</v>
      </c>
      <c r="G16" s="21">
        <v>19295</v>
      </c>
      <c r="H16" s="21">
        <v>18824</v>
      </c>
      <c r="I16" s="21">
        <v>18870</v>
      </c>
      <c r="J16" s="21">
        <v>18312</v>
      </c>
      <c r="K16" s="21">
        <v>17398</v>
      </c>
      <c r="L16" s="25">
        <v>16773</v>
      </c>
      <c r="M16" s="25">
        <v>16151</v>
      </c>
      <c r="N16" s="25">
        <v>15329</v>
      </c>
      <c r="O16" s="25">
        <v>14512</v>
      </c>
      <c r="P16" s="25">
        <v>14257</v>
      </c>
      <c r="Q16" s="25">
        <v>13924</v>
      </c>
      <c r="R16" s="25">
        <v>13638</v>
      </c>
      <c r="S16" s="25">
        <v>13216</v>
      </c>
      <c r="T16" s="25">
        <v>13400</v>
      </c>
      <c r="U16" s="25">
        <v>13226</v>
      </c>
      <c r="V16" s="26">
        <v>12421</v>
      </c>
      <c r="W16" s="26">
        <v>13089</v>
      </c>
      <c r="X16" s="26">
        <v>13128</v>
      </c>
      <c r="Y16" s="26">
        <v>13742</v>
      </c>
      <c r="Z16" s="26">
        <v>13681</v>
      </c>
      <c r="AA16" s="26">
        <v>13786</v>
      </c>
      <c r="AB16" s="26">
        <v>13520</v>
      </c>
      <c r="AC16" s="26">
        <v>13213</v>
      </c>
      <c r="AD16" s="26">
        <v>13553</v>
      </c>
      <c r="AE16" s="26">
        <v>13446</v>
      </c>
      <c r="AF16" s="26">
        <v>13584</v>
      </c>
      <c r="AG16" s="26">
        <f>MARCHE!AH223</f>
        <v>13858</v>
      </c>
      <c r="AH16" s="92"/>
      <c r="AI16" s="92"/>
      <c r="AJ16" s="92"/>
      <c r="AK16" s="92"/>
      <c r="AL16" s="92"/>
      <c r="AM16" s="92"/>
      <c r="AN16" s="92"/>
      <c r="AO16" s="92"/>
    </row>
    <row r="17" spans="1:41" ht="17" thickTop="1" thickBot="1">
      <c r="A17" s="30">
        <v>15</v>
      </c>
      <c r="B17" s="21">
        <v>20832</v>
      </c>
      <c r="C17" s="21">
        <v>20167</v>
      </c>
      <c r="D17" s="21">
        <v>19809</v>
      </c>
      <c r="E17" s="21">
        <v>20131</v>
      </c>
      <c r="F17" s="21">
        <v>19458</v>
      </c>
      <c r="G17" s="21">
        <v>19814</v>
      </c>
      <c r="H17" s="21">
        <v>19333</v>
      </c>
      <c r="I17" s="21">
        <v>18860</v>
      </c>
      <c r="J17" s="21">
        <v>18891</v>
      </c>
      <c r="K17" s="21">
        <v>18348</v>
      </c>
      <c r="L17" s="25">
        <v>17346</v>
      </c>
      <c r="M17" s="25">
        <v>16824</v>
      </c>
      <c r="N17" s="25">
        <v>16238</v>
      </c>
      <c r="O17" s="25">
        <v>15418</v>
      </c>
      <c r="P17" s="25">
        <v>14603</v>
      </c>
      <c r="Q17" s="25">
        <v>14352</v>
      </c>
      <c r="R17" s="25">
        <v>14075</v>
      </c>
      <c r="S17" s="25">
        <v>13795</v>
      </c>
      <c r="T17" s="25">
        <v>13346</v>
      </c>
      <c r="U17" s="25">
        <v>13565</v>
      </c>
      <c r="V17" s="26">
        <v>13194</v>
      </c>
      <c r="W17" s="26">
        <v>12522</v>
      </c>
      <c r="X17" s="26">
        <v>13281</v>
      </c>
      <c r="Y17" s="26">
        <v>13248</v>
      </c>
      <c r="Z17" s="26">
        <v>13896</v>
      </c>
      <c r="AA17" s="26">
        <v>13765</v>
      </c>
      <c r="AB17" s="26">
        <v>13960</v>
      </c>
      <c r="AC17" s="26">
        <v>13705</v>
      </c>
      <c r="AD17" s="26">
        <v>13342</v>
      </c>
      <c r="AE17" s="26">
        <v>13643</v>
      </c>
      <c r="AF17" s="26">
        <v>13430</v>
      </c>
      <c r="AG17" s="26">
        <f>MARCHE!AH224</f>
        <v>13670</v>
      </c>
      <c r="AH17" s="92"/>
      <c r="AI17" s="92"/>
      <c r="AJ17" s="92"/>
      <c r="AK17" s="92"/>
      <c r="AL17" s="92"/>
      <c r="AM17" s="92"/>
      <c r="AN17" s="92"/>
      <c r="AO17" s="92"/>
    </row>
    <row r="18" spans="1:41" ht="17" thickTop="1" thickBot="1">
      <c r="A18" s="30">
        <v>16</v>
      </c>
      <c r="B18" s="21">
        <v>20904</v>
      </c>
      <c r="C18" s="21">
        <v>20834</v>
      </c>
      <c r="D18" s="21">
        <v>20192</v>
      </c>
      <c r="E18" s="21">
        <v>19825</v>
      </c>
      <c r="F18" s="21">
        <v>20133</v>
      </c>
      <c r="G18" s="21">
        <v>19495</v>
      </c>
      <c r="H18" s="21">
        <v>19869</v>
      </c>
      <c r="I18" s="21">
        <v>19377</v>
      </c>
      <c r="J18" s="21">
        <v>18896</v>
      </c>
      <c r="K18" s="21">
        <v>18919</v>
      </c>
      <c r="L18" s="25">
        <v>18391</v>
      </c>
      <c r="M18" s="25">
        <v>17419</v>
      </c>
      <c r="N18" s="25">
        <v>16906</v>
      </c>
      <c r="O18" s="25">
        <v>16336</v>
      </c>
      <c r="P18" s="25">
        <v>15532</v>
      </c>
      <c r="Q18" s="25">
        <v>14751</v>
      </c>
      <c r="R18" s="25">
        <v>14442</v>
      </c>
      <c r="S18" s="25">
        <v>14240</v>
      </c>
      <c r="T18" s="25">
        <v>13964</v>
      </c>
      <c r="U18" s="25">
        <v>13499</v>
      </c>
      <c r="V18" s="26">
        <v>13568</v>
      </c>
      <c r="W18" s="26">
        <v>13275</v>
      </c>
      <c r="X18" s="26">
        <v>12663</v>
      </c>
      <c r="Y18" s="26">
        <v>13381</v>
      </c>
      <c r="Z18" s="26">
        <v>13402</v>
      </c>
      <c r="AA18" s="26">
        <v>14008</v>
      </c>
      <c r="AB18" s="26">
        <v>13917</v>
      </c>
      <c r="AC18" s="26">
        <v>14156</v>
      </c>
      <c r="AD18" s="26">
        <v>13787</v>
      </c>
      <c r="AE18" s="26">
        <v>13416</v>
      </c>
      <c r="AF18" s="26">
        <v>13623</v>
      </c>
      <c r="AG18" s="26">
        <f>MARCHE!AH225</f>
        <v>13529</v>
      </c>
      <c r="AH18" s="92"/>
      <c r="AI18" s="92"/>
      <c r="AJ18" s="92"/>
      <c r="AK18" s="92"/>
      <c r="AL18" s="92"/>
      <c r="AM18" s="92"/>
      <c r="AN18" s="92"/>
      <c r="AO18" s="92"/>
    </row>
    <row r="19" spans="1:41" ht="17" thickTop="1" thickBot="1">
      <c r="A19" s="30">
        <v>17</v>
      </c>
      <c r="B19" s="21">
        <v>21814</v>
      </c>
      <c r="C19" s="21">
        <v>20903</v>
      </c>
      <c r="D19" s="21">
        <v>20840</v>
      </c>
      <c r="E19" s="21">
        <v>20203</v>
      </c>
      <c r="F19" s="21">
        <v>19859</v>
      </c>
      <c r="G19" s="21">
        <v>20166</v>
      </c>
      <c r="H19" s="21">
        <v>19515</v>
      </c>
      <c r="I19" s="21">
        <v>19918</v>
      </c>
      <c r="J19" s="21">
        <v>19398</v>
      </c>
      <c r="K19" s="21">
        <v>18945</v>
      </c>
      <c r="L19" s="25">
        <v>19008</v>
      </c>
      <c r="M19" s="25">
        <v>18440</v>
      </c>
      <c r="N19" s="25">
        <v>17494</v>
      </c>
      <c r="O19" s="25">
        <v>16976</v>
      </c>
      <c r="P19" s="25">
        <v>16425</v>
      </c>
      <c r="Q19" s="25">
        <v>15661</v>
      </c>
      <c r="R19" s="25">
        <v>14887</v>
      </c>
      <c r="S19" s="25">
        <v>14612</v>
      </c>
      <c r="T19" s="25">
        <v>14415</v>
      </c>
      <c r="U19" s="25">
        <v>14108</v>
      </c>
      <c r="V19" s="26">
        <v>13504</v>
      </c>
      <c r="W19" s="26">
        <v>13655</v>
      </c>
      <c r="X19" s="26">
        <v>13396</v>
      </c>
      <c r="Y19" s="26">
        <v>12775</v>
      </c>
      <c r="Z19" s="26">
        <v>13582</v>
      </c>
      <c r="AA19" s="26">
        <v>13510</v>
      </c>
      <c r="AB19" s="26">
        <v>14181</v>
      </c>
      <c r="AC19" s="26">
        <v>14089</v>
      </c>
      <c r="AD19" s="26">
        <v>14302</v>
      </c>
      <c r="AE19" s="26">
        <v>13867</v>
      </c>
      <c r="AF19" s="26">
        <v>13426</v>
      </c>
      <c r="AG19" s="26">
        <f>MARCHE!AH226</f>
        <v>13707</v>
      </c>
      <c r="AH19" s="92"/>
      <c r="AI19" s="92"/>
      <c r="AJ19" s="92"/>
      <c r="AK19" s="92"/>
      <c r="AL19" s="92"/>
      <c r="AM19" s="92"/>
      <c r="AN19" s="92"/>
      <c r="AO19" s="92"/>
    </row>
    <row r="20" spans="1:41" ht="17" thickTop="1" thickBot="1">
      <c r="A20" s="30">
        <v>18</v>
      </c>
      <c r="B20" s="21">
        <v>20881</v>
      </c>
      <c r="C20" s="21">
        <v>21843</v>
      </c>
      <c r="D20" s="21">
        <v>20938</v>
      </c>
      <c r="E20" s="21">
        <v>20855</v>
      </c>
      <c r="F20" s="21">
        <v>20224</v>
      </c>
      <c r="G20" s="21">
        <v>19921</v>
      </c>
      <c r="H20" s="21">
        <v>20205</v>
      </c>
      <c r="I20" s="21">
        <v>19567</v>
      </c>
      <c r="J20" s="21">
        <v>20014</v>
      </c>
      <c r="K20" s="21">
        <v>19480</v>
      </c>
      <c r="L20" s="25">
        <v>19082</v>
      </c>
      <c r="M20" s="25">
        <v>19067</v>
      </c>
      <c r="N20" s="25">
        <v>18536</v>
      </c>
      <c r="O20" s="25">
        <v>17578</v>
      </c>
      <c r="P20" s="25">
        <v>17057</v>
      </c>
      <c r="Q20" s="25">
        <v>16564</v>
      </c>
      <c r="R20" s="25">
        <v>15796</v>
      </c>
      <c r="S20" s="25">
        <v>15065</v>
      </c>
      <c r="T20" s="25">
        <v>14757</v>
      </c>
      <c r="U20" s="25">
        <v>14601</v>
      </c>
      <c r="V20" s="26">
        <v>14084</v>
      </c>
      <c r="W20" s="26">
        <v>13658</v>
      </c>
      <c r="X20" s="26">
        <v>13808</v>
      </c>
      <c r="Y20" s="26">
        <v>13616</v>
      </c>
      <c r="Z20" s="26">
        <v>13053</v>
      </c>
      <c r="AA20" s="26">
        <v>13790</v>
      </c>
      <c r="AB20" s="26">
        <v>13793</v>
      </c>
      <c r="AC20" s="26">
        <v>14499</v>
      </c>
      <c r="AD20" s="26">
        <v>14317</v>
      </c>
      <c r="AE20" s="26">
        <v>14474</v>
      </c>
      <c r="AF20" s="26">
        <v>13961</v>
      </c>
      <c r="AG20" s="26">
        <f>MARCHE!AH227</f>
        <v>13585</v>
      </c>
      <c r="AH20" s="92"/>
      <c r="AI20" s="92"/>
      <c r="AJ20" s="92"/>
      <c r="AK20" s="92"/>
      <c r="AL20" s="92"/>
      <c r="AM20" s="92"/>
      <c r="AN20" s="92"/>
      <c r="AO20" s="92"/>
    </row>
    <row r="21" spans="1:41" ht="17" thickTop="1" thickBot="1">
      <c r="A21" s="30">
        <v>19</v>
      </c>
      <c r="B21" s="21">
        <v>20124</v>
      </c>
      <c r="C21" s="21">
        <v>20900</v>
      </c>
      <c r="D21" s="21">
        <v>21871</v>
      </c>
      <c r="E21" s="21">
        <v>20964</v>
      </c>
      <c r="F21" s="21">
        <v>20859</v>
      </c>
      <c r="G21" s="21">
        <v>20270</v>
      </c>
      <c r="H21" s="21">
        <v>19967</v>
      </c>
      <c r="I21" s="21">
        <v>20254</v>
      </c>
      <c r="J21" s="21">
        <v>19611</v>
      </c>
      <c r="K21" s="21">
        <v>20169</v>
      </c>
      <c r="L21" s="25">
        <v>19714</v>
      </c>
      <c r="M21" s="25">
        <v>19114</v>
      </c>
      <c r="N21" s="25">
        <v>19152</v>
      </c>
      <c r="O21" s="25">
        <v>18628</v>
      </c>
      <c r="P21" s="25">
        <v>17675</v>
      </c>
      <c r="Q21" s="25">
        <v>17197</v>
      </c>
      <c r="R21" s="25">
        <v>16710</v>
      </c>
      <c r="S21" s="25">
        <v>15981</v>
      </c>
      <c r="T21" s="25">
        <v>15275</v>
      </c>
      <c r="U21" s="25">
        <v>14990</v>
      </c>
      <c r="V21" s="26">
        <v>14596</v>
      </c>
      <c r="W21" s="26">
        <v>14191</v>
      </c>
      <c r="X21" s="26">
        <v>13902</v>
      </c>
      <c r="Y21" s="26">
        <v>14000</v>
      </c>
      <c r="Z21" s="26">
        <v>13813</v>
      </c>
      <c r="AA21" s="26">
        <v>13264</v>
      </c>
      <c r="AB21" s="26">
        <v>14162</v>
      </c>
      <c r="AC21" s="26">
        <v>14152</v>
      </c>
      <c r="AD21" s="26">
        <v>14722</v>
      </c>
      <c r="AE21" s="26">
        <v>14505</v>
      </c>
      <c r="AF21" s="26">
        <v>14574</v>
      </c>
      <c r="AG21" s="26">
        <f>MARCHE!AH228</f>
        <v>14154</v>
      </c>
      <c r="AH21" s="92"/>
      <c r="AI21" s="92"/>
      <c r="AJ21" s="92"/>
      <c r="AK21" s="92"/>
      <c r="AL21" s="92"/>
      <c r="AM21" s="92"/>
      <c r="AN21" s="92"/>
      <c r="AO21" s="92"/>
    </row>
    <row r="22" spans="1:41" ht="17" thickTop="1" thickBot="1">
      <c r="A22" s="30">
        <v>20</v>
      </c>
      <c r="B22" s="21">
        <v>20764</v>
      </c>
      <c r="C22" s="21">
        <v>20126</v>
      </c>
      <c r="D22" s="21">
        <v>20908</v>
      </c>
      <c r="E22" s="21">
        <v>21905</v>
      </c>
      <c r="F22" s="21">
        <v>21007</v>
      </c>
      <c r="G22" s="21">
        <v>20895</v>
      </c>
      <c r="H22" s="21">
        <v>20316</v>
      </c>
      <c r="I22" s="21">
        <v>20053</v>
      </c>
      <c r="J22" s="21">
        <v>20352</v>
      </c>
      <c r="K22" s="21">
        <v>19702</v>
      </c>
      <c r="L22" s="25">
        <v>20479</v>
      </c>
      <c r="M22" s="25">
        <v>19755</v>
      </c>
      <c r="N22" s="25">
        <v>19215</v>
      </c>
      <c r="O22" s="25">
        <v>19275</v>
      </c>
      <c r="P22" s="25">
        <v>18808</v>
      </c>
      <c r="Q22" s="25">
        <v>17836</v>
      </c>
      <c r="R22" s="25">
        <v>17398</v>
      </c>
      <c r="S22" s="25">
        <v>16888</v>
      </c>
      <c r="T22" s="25">
        <v>16207</v>
      </c>
      <c r="U22" s="25">
        <v>15543</v>
      </c>
      <c r="V22" s="26">
        <v>14933</v>
      </c>
      <c r="W22" s="26">
        <v>14799</v>
      </c>
      <c r="X22" s="26">
        <v>14523</v>
      </c>
      <c r="Y22" s="26">
        <v>14107</v>
      </c>
      <c r="Z22" s="26">
        <v>14181</v>
      </c>
      <c r="AA22" s="26">
        <v>13945</v>
      </c>
      <c r="AB22" s="26">
        <v>13696</v>
      </c>
      <c r="AC22" s="26">
        <v>14558</v>
      </c>
      <c r="AD22" s="26">
        <v>14390</v>
      </c>
      <c r="AE22" s="26">
        <v>14861</v>
      </c>
      <c r="AF22" s="26">
        <v>14615</v>
      </c>
      <c r="AG22" s="26">
        <f>MARCHE!AH229</f>
        <v>14740</v>
      </c>
      <c r="AH22" s="92"/>
      <c r="AI22" s="92"/>
      <c r="AJ22" s="92"/>
      <c r="AK22" s="92"/>
      <c r="AL22" s="92"/>
      <c r="AM22" s="92"/>
      <c r="AN22" s="92"/>
      <c r="AO22" s="92"/>
    </row>
    <row r="23" spans="1:41" ht="17" thickTop="1" thickBot="1">
      <c r="A23" s="30">
        <v>21</v>
      </c>
      <c r="B23" s="21">
        <v>19958</v>
      </c>
      <c r="C23" s="21">
        <v>20824</v>
      </c>
      <c r="D23" s="21">
        <v>20144</v>
      </c>
      <c r="E23" s="21">
        <v>20984</v>
      </c>
      <c r="F23" s="21">
        <v>21926</v>
      </c>
      <c r="G23" s="21">
        <v>21059</v>
      </c>
      <c r="H23" s="21">
        <v>20982</v>
      </c>
      <c r="I23" s="21">
        <v>20392</v>
      </c>
      <c r="J23" s="21">
        <v>20167</v>
      </c>
      <c r="K23" s="21">
        <v>20485</v>
      </c>
      <c r="L23" s="25">
        <v>19941</v>
      </c>
      <c r="M23" s="25">
        <v>20512</v>
      </c>
      <c r="N23" s="25">
        <v>19827</v>
      </c>
      <c r="O23" s="25">
        <v>19345</v>
      </c>
      <c r="P23" s="25">
        <v>19408</v>
      </c>
      <c r="Q23" s="25">
        <v>19022</v>
      </c>
      <c r="R23" s="25">
        <v>18039</v>
      </c>
      <c r="S23" s="25">
        <v>17592</v>
      </c>
      <c r="T23" s="25">
        <v>17088</v>
      </c>
      <c r="U23" s="25">
        <v>16443</v>
      </c>
      <c r="V23" s="26">
        <v>15602</v>
      </c>
      <c r="W23" s="26">
        <v>15114</v>
      </c>
      <c r="X23" s="26">
        <v>15142</v>
      </c>
      <c r="Y23" s="26">
        <v>14735</v>
      </c>
      <c r="Z23" s="26">
        <v>14285</v>
      </c>
      <c r="AA23" s="26">
        <v>14372</v>
      </c>
      <c r="AB23" s="26">
        <v>14426</v>
      </c>
      <c r="AC23" s="26">
        <v>14143</v>
      </c>
      <c r="AD23" s="26">
        <v>14830</v>
      </c>
      <c r="AE23" s="26">
        <v>14588</v>
      </c>
      <c r="AF23" s="26">
        <v>15032</v>
      </c>
      <c r="AG23" s="26">
        <f>MARCHE!AH230</f>
        <v>14813</v>
      </c>
      <c r="AH23" s="92"/>
      <c r="AI23" s="92"/>
      <c r="AJ23" s="92"/>
      <c r="AK23" s="92"/>
      <c r="AL23" s="92"/>
      <c r="AM23" s="92"/>
      <c r="AN23" s="92"/>
      <c r="AO23" s="92"/>
    </row>
    <row r="24" spans="1:41" ht="17" thickTop="1" thickBot="1">
      <c r="A24" s="30">
        <v>22</v>
      </c>
      <c r="B24" s="21">
        <v>19820</v>
      </c>
      <c r="C24" s="21">
        <v>20003</v>
      </c>
      <c r="D24" s="21">
        <v>20844</v>
      </c>
      <c r="E24" s="21">
        <v>20226</v>
      </c>
      <c r="F24" s="21">
        <v>21017</v>
      </c>
      <c r="G24" s="21">
        <v>21981</v>
      </c>
      <c r="H24" s="21">
        <v>21155</v>
      </c>
      <c r="I24" s="21">
        <v>21098</v>
      </c>
      <c r="J24" s="21">
        <v>20501</v>
      </c>
      <c r="K24" s="21">
        <v>20381</v>
      </c>
      <c r="L24" s="25">
        <v>20790</v>
      </c>
      <c r="M24" s="25">
        <v>20008</v>
      </c>
      <c r="N24" s="25">
        <v>20641</v>
      </c>
      <c r="O24" s="25">
        <v>19919</v>
      </c>
      <c r="P24" s="25">
        <v>19478</v>
      </c>
      <c r="Q24" s="25">
        <v>19639</v>
      </c>
      <c r="R24" s="25">
        <v>19297</v>
      </c>
      <c r="S24" s="25">
        <v>18323</v>
      </c>
      <c r="T24" s="25">
        <v>17832</v>
      </c>
      <c r="U24" s="25">
        <v>17350</v>
      </c>
      <c r="V24" s="26">
        <v>16526</v>
      </c>
      <c r="W24" s="26">
        <v>15794</v>
      </c>
      <c r="X24" s="26">
        <v>15546</v>
      </c>
      <c r="Y24" s="26">
        <v>15401</v>
      </c>
      <c r="Z24" s="26">
        <v>14886</v>
      </c>
      <c r="AA24" s="26">
        <v>14550</v>
      </c>
      <c r="AB24" s="26">
        <v>14826</v>
      </c>
      <c r="AC24" s="26">
        <v>14949</v>
      </c>
      <c r="AD24" s="26">
        <v>14406</v>
      </c>
      <c r="AE24" s="26">
        <v>15056</v>
      </c>
      <c r="AF24" s="26">
        <v>14858</v>
      </c>
      <c r="AG24" s="26">
        <f>MARCHE!AH231</f>
        <v>15241</v>
      </c>
      <c r="AH24" s="92"/>
      <c r="AI24" s="92"/>
      <c r="AJ24" s="92"/>
      <c r="AK24" s="92"/>
      <c r="AL24" s="92"/>
      <c r="AM24" s="92"/>
      <c r="AN24" s="92"/>
      <c r="AO24" s="92"/>
    </row>
    <row r="25" spans="1:41" ht="17" thickTop="1" thickBot="1">
      <c r="A25" s="30">
        <v>23</v>
      </c>
      <c r="B25" s="21">
        <v>19306</v>
      </c>
      <c r="C25" s="21">
        <v>19861</v>
      </c>
      <c r="D25" s="21">
        <v>20031</v>
      </c>
      <c r="E25" s="21">
        <v>20894</v>
      </c>
      <c r="F25" s="21">
        <v>20236</v>
      </c>
      <c r="G25" s="21">
        <v>21028</v>
      </c>
      <c r="H25" s="21">
        <v>22063</v>
      </c>
      <c r="I25" s="21">
        <v>21240</v>
      </c>
      <c r="J25" s="21">
        <v>21230</v>
      </c>
      <c r="K25" s="21">
        <v>20671</v>
      </c>
      <c r="L25" s="25">
        <v>20719</v>
      </c>
      <c r="M25" s="25">
        <v>20882</v>
      </c>
      <c r="N25" s="25">
        <v>20134</v>
      </c>
      <c r="O25" s="25">
        <v>20813</v>
      </c>
      <c r="P25" s="25">
        <v>20070</v>
      </c>
      <c r="Q25" s="25">
        <v>19715</v>
      </c>
      <c r="R25" s="25">
        <v>19839</v>
      </c>
      <c r="S25" s="25">
        <v>19605</v>
      </c>
      <c r="T25" s="25">
        <v>18571</v>
      </c>
      <c r="U25" s="25">
        <v>18085</v>
      </c>
      <c r="V25" s="26">
        <v>17391</v>
      </c>
      <c r="W25" s="26">
        <v>16744</v>
      </c>
      <c r="X25" s="26">
        <v>16259</v>
      </c>
      <c r="Y25" s="26">
        <v>15870</v>
      </c>
      <c r="Z25" s="26">
        <v>15625</v>
      </c>
      <c r="AA25" s="26">
        <v>15123</v>
      </c>
      <c r="AB25" s="26">
        <v>15143</v>
      </c>
      <c r="AC25" s="26">
        <v>15410</v>
      </c>
      <c r="AD25" s="26">
        <v>15228</v>
      </c>
      <c r="AE25" s="26">
        <v>14660</v>
      </c>
      <c r="AF25" s="26">
        <v>15320</v>
      </c>
      <c r="AG25" s="26">
        <f>MARCHE!AH232</f>
        <v>15103</v>
      </c>
      <c r="AH25" s="92"/>
      <c r="AI25" s="92"/>
      <c r="AJ25" s="92"/>
      <c r="AK25" s="92"/>
      <c r="AL25" s="92"/>
      <c r="AM25" s="92"/>
      <c r="AN25" s="92"/>
      <c r="AO25" s="92"/>
    </row>
    <row r="26" spans="1:41" ht="17" thickTop="1" thickBot="1">
      <c r="A26" s="30">
        <v>24</v>
      </c>
      <c r="B26" s="21">
        <v>19179</v>
      </c>
      <c r="C26" s="21">
        <v>19333</v>
      </c>
      <c r="D26" s="21">
        <v>19857</v>
      </c>
      <c r="E26" s="21">
        <v>20056</v>
      </c>
      <c r="F26" s="21">
        <v>20950</v>
      </c>
      <c r="G26" s="21">
        <v>20312</v>
      </c>
      <c r="H26" s="21">
        <v>21118</v>
      </c>
      <c r="I26" s="21">
        <v>22213</v>
      </c>
      <c r="J26" s="21">
        <v>21379</v>
      </c>
      <c r="K26" s="21">
        <v>21427</v>
      </c>
      <c r="L26" s="25">
        <v>21015</v>
      </c>
      <c r="M26" s="25">
        <v>20798</v>
      </c>
      <c r="N26" s="25">
        <v>21021</v>
      </c>
      <c r="O26" s="25">
        <v>20300</v>
      </c>
      <c r="P26" s="25">
        <v>20983</v>
      </c>
      <c r="Q26" s="25">
        <v>20308</v>
      </c>
      <c r="R26" s="25">
        <v>19994</v>
      </c>
      <c r="S26" s="25">
        <v>20136</v>
      </c>
      <c r="T26" s="25">
        <v>19896</v>
      </c>
      <c r="U26" s="25">
        <v>18875</v>
      </c>
      <c r="V26" s="26">
        <v>18130</v>
      </c>
      <c r="W26" s="26">
        <v>17728</v>
      </c>
      <c r="X26" s="26">
        <v>17319</v>
      </c>
      <c r="Y26" s="26">
        <v>16666</v>
      </c>
      <c r="Z26" s="26">
        <v>16139</v>
      </c>
      <c r="AA26" s="26">
        <v>15820</v>
      </c>
      <c r="AB26" s="26">
        <v>15704</v>
      </c>
      <c r="AC26" s="26">
        <v>15733</v>
      </c>
      <c r="AD26" s="26">
        <v>15650</v>
      </c>
      <c r="AE26" s="26">
        <v>15401</v>
      </c>
      <c r="AF26" s="26">
        <v>15095</v>
      </c>
      <c r="AG26" s="26">
        <f>MARCHE!AH233</f>
        <v>15574</v>
      </c>
      <c r="AH26" s="92"/>
      <c r="AI26" s="92"/>
      <c r="AJ26" s="92"/>
      <c r="AK26" s="92"/>
      <c r="AL26" s="92"/>
      <c r="AM26" s="92"/>
      <c r="AN26" s="92"/>
      <c r="AO26" s="92"/>
    </row>
    <row r="27" spans="1:41" ht="17" thickTop="1" thickBot="1">
      <c r="A27" s="30">
        <v>25</v>
      </c>
      <c r="B27" s="21">
        <v>19622</v>
      </c>
      <c r="C27" s="21">
        <v>19190</v>
      </c>
      <c r="D27" s="21">
        <v>19320</v>
      </c>
      <c r="E27" s="21">
        <v>19839</v>
      </c>
      <c r="F27" s="21">
        <v>20048</v>
      </c>
      <c r="G27" s="21">
        <v>20972</v>
      </c>
      <c r="H27" s="21">
        <v>20346</v>
      </c>
      <c r="I27" s="21">
        <v>21266</v>
      </c>
      <c r="J27" s="21">
        <v>22319</v>
      </c>
      <c r="K27" s="21">
        <v>21539</v>
      </c>
      <c r="L27" s="25">
        <v>21788</v>
      </c>
      <c r="M27" s="25">
        <v>21134</v>
      </c>
      <c r="N27" s="25">
        <v>20929</v>
      </c>
      <c r="O27" s="25">
        <v>21250</v>
      </c>
      <c r="P27" s="25">
        <v>20526</v>
      </c>
      <c r="Q27" s="25">
        <v>21229</v>
      </c>
      <c r="R27" s="25">
        <v>20538</v>
      </c>
      <c r="S27" s="25">
        <v>20328</v>
      </c>
      <c r="T27" s="25">
        <v>20442</v>
      </c>
      <c r="U27" s="25">
        <v>20202</v>
      </c>
      <c r="V27" s="26">
        <v>18920</v>
      </c>
      <c r="W27" s="26">
        <v>18533</v>
      </c>
      <c r="X27" s="26">
        <v>18476</v>
      </c>
      <c r="Y27" s="26">
        <v>17725</v>
      </c>
      <c r="Z27" s="26">
        <v>16910</v>
      </c>
      <c r="AA27" s="26">
        <v>16363</v>
      </c>
      <c r="AB27" s="26">
        <v>16359</v>
      </c>
      <c r="AC27" s="26">
        <v>16258</v>
      </c>
      <c r="AD27" s="26">
        <v>15972</v>
      </c>
      <c r="AE27" s="26">
        <v>15854</v>
      </c>
      <c r="AF27" s="26">
        <v>15760</v>
      </c>
      <c r="AG27" s="26">
        <f>MARCHE!AH234</f>
        <v>15251</v>
      </c>
      <c r="AH27" s="92"/>
      <c r="AI27" s="92"/>
      <c r="AJ27" s="92"/>
      <c r="AK27" s="92"/>
      <c r="AL27" s="92"/>
      <c r="AM27" s="92"/>
      <c r="AN27" s="92"/>
      <c r="AO27" s="92"/>
    </row>
    <row r="28" spans="1:41" ht="17" thickTop="1" thickBot="1">
      <c r="A28" s="30">
        <v>26</v>
      </c>
      <c r="B28" s="21">
        <v>18908</v>
      </c>
      <c r="C28" s="21">
        <v>19648</v>
      </c>
      <c r="D28" s="21">
        <v>19166</v>
      </c>
      <c r="E28" s="21">
        <v>19313</v>
      </c>
      <c r="F28" s="21">
        <v>19783</v>
      </c>
      <c r="G28" s="21">
        <v>20040</v>
      </c>
      <c r="H28" s="21">
        <v>21021</v>
      </c>
      <c r="I28" s="21">
        <v>20465</v>
      </c>
      <c r="J28" s="21">
        <v>21348</v>
      </c>
      <c r="K28" s="21">
        <v>22444</v>
      </c>
      <c r="L28" s="25">
        <v>21855</v>
      </c>
      <c r="M28" s="25">
        <v>21826</v>
      </c>
      <c r="N28" s="25">
        <v>21264</v>
      </c>
      <c r="O28" s="25">
        <v>21073</v>
      </c>
      <c r="P28" s="25">
        <v>21436</v>
      </c>
      <c r="Q28" s="25">
        <v>20807</v>
      </c>
      <c r="R28" s="25">
        <v>21464</v>
      </c>
      <c r="S28" s="25">
        <v>20829</v>
      </c>
      <c r="T28" s="25">
        <v>20592</v>
      </c>
      <c r="U28" s="25">
        <v>20790</v>
      </c>
      <c r="V28" s="26">
        <v>20348</v>
      </c>
      <c r="W28" s="26">
        <v>19330</v>
      </c>
      <c r="X28" s="26">
        <v>19200</v>
      </c>
      <c r="Y28" s="26">
        <v>19047</v>
      </c>
      <c r="Z28" s="26">
        <v>18020</v>
      </c>
      <c r="AA28" s="26">
        <v>17066</v>
      </c>
      <c r="AB28" s="26">
        <v>16892</v>
      </c>
      <c r="AC28" s="26">
        <v>16918</v>
      </c>
      <c r="AD28" s="26">
        <v>16505</v>
      </c>
      <c r="AE28" s="26">
        <v>16143</v>
      </c>
      <c r="AF28" s="26">
        <v>16244</v>
      </c>
      <c r="AG28" s="26">
        <f>MARCHE!AH235</f>
        <v>15934</v>
      </c>
      <c r="AH28" s="92"/>
      <c r="AI28" s="92"/>
      <c r="AJ28" s="92"/>
      <c r="AK28" s="92"/>
      <c r="AL28" s="92"/>
      <c r="AM28" s="92"/>
      <c r="AN28" s="92"/>
      <c r="AO28" s="92"/>
    </row>
    <row r="29" spans="1:41" ht="17" thickTop="1" thickBot="1">
      <c r="A29" s="30">
        <v>27</v>
      </c>
      <c r="B29" s="21">
        <v>18478</v>
      </c>
      <c r="C29" s="21">
        <v>18881</v>
      </c>
      <c r="D29" s="21">
        <v>19603</v>
      </c>
      <c r="E29" s="21">
        <v>19153</v>
      </c>
      <c r="F29" s="21">
        <v>19293</v>
      </c>
      <c r="G29" s="21">
        <v>19768</v>
      </c>
      <c r="H29" s="21">
        <v>20091</v>
      </c>
      <c r="I29" s="21">
        <v>21116</v>
      </c>
      <c r="J29" s="21">
        <v>20532</v>
      </c>
      <c r="K29" s="21">
        <v>21496</v>
      </c>
      <c r="L29" s="25">
        <v>22758</v>
      </c>
      <c r="M29" s="25">
        <v>21892</v>
      </c>
      <c r="N29" s="25">
        <v>21916</v>
      </c>
      <c r="O29" s="25">
        <v>21416</v>
      </c>
      <c r="P29" s="25">
        <v>21252</v>
      </c>
      <c r="Q29" s="25">
        <v>21674</v>
      </c>
      <c r="R29" s="25">
        <v>21068</v>
      </c>
      <c r="S29" s="25">
        <v>21725</v>
      </c>
      <c r="T29" s="25">
        <v>21135</v>
      </c>
      <c r="U29" s="25">
        <v>20891</v>
      </c>
      <c r="V29" s="26">
        <v>20904</v>
      </c>
      <c r="W29" s="26">
        <v>20724</v>
      </c>
      <c r="X29" s="26">
        <v>20076</v>
      </c>
      <c r="Y29" s="26">
        <v>19759</v>
      </c>
      <c r="Z29" s="26">
        <v>19349</v>
      </c>
      <c r="AA29" s="26">
        <v>18251</v>
      </c>
      <c r="AB29" s="26">
        <v>17664</v>
      </c>
      <c r="AC29" s="26">
        <v>17424</v>
      </c>
      <c r="AD29" s="26">
        <v>17123</v>
      </c>
      <c r="AE29" s="26">
        <v>16632</v>
      </c>
      <c r="AF29" s="26">
        <v>16541</v>
      </c>
      <c r="AG29" s="26">
        <f>MARCHE!AH236</f>
        <v>16474</v>
      </c>
      <c r="AH29" s="92"/>
      <c r="AI29" s="92"/>
      <c r="AJ29" s="92"/>
      <c r="AK29" s="92"/>
      <c r="AL29" s="92"/>
      <c r="AM29" s="92"/>
      <c r="AN29" s="92"/>
      <c r="AO29" s="92"/>
    </row>
    <row r="30" spans="1:41" ht="17" thickTop="1" thickBot="1">
      <c r="A30" s="30">
        <v>28</v>
      </c>
      <c r="B30" s="21">
        <v>18172</v>
      </c>
      <c r="C30" s="21">
        <v>18479</v>
      </c>
      <c r="D30" s="21">
        <v>18891</v>
      </c>
      <c r="E30" s="21">
        <v>19580</v>
      </c>
      <c r="F30" s="21">
        <v>19122</v>
      </c>
      <c r="G30" s="21">
        <v>19287</v>
      </c>
      <c r="H30" s="21">
        <v>19776</v>
      </c>
      <c r="I30" s="21">
        <v>20149</v>
      </c>
      <c r="J30" s="21">
        <v>21223</v>
      </c>
      <c r="K30" s="21">
        <v>20643</v>
      </c>
      <c r="L30" s="25">
        <v>21741</v>
      </c>
      <c r="M30" s="25">
        <v>22796</v>
      </c>
      <c r="N30" s="25">
        <v>21995</v>
      </c>
      <c r="O30" s="25">
        <v>22008</v>
      </c>
      <c r="P30" s="25">
        <v>21556</v>
      </c>
      <c r="Q30" s="25">
        <v>21404</v>
      </c>
      <c r="R30" s="25">
        <v>21882</v>
      </c>
      <c r="S30" s="25">
        <v>21404</v>
      </c>
      <c r="T30" s="25">
        <v>21961</v>
      </c>
      <c r="U30" s="25">
        <v>21406</v>
      </c>
      <c r="V30" s="26">
        <v>21013</v>
      </c>
      <c r="W30" s="26">
        <v>21347</v>
      </c>
      <c r="X30" s="26">
        <v>21441</v>
      </c>
      <c r="Y30" s="26">
        <v>20686</v>
      </c>
      <c r="Z30" s="26">
        <v>20130</v>
      </c>
      <c r="AA30" s="26">
        <v>19585</v>
      </c>
      <c r="AB30" s="26">
        <v>18912</v>
      </c>
      <c r="AC30" s="26">
        <v>18282</v>
      </c>
      <c r="AD30" s="26">
        <v>17599</v>
      </c>
      <c r="AE30" s="26">
        <v>17246</v>
      </c>
      <c r="AF30" s="26">
        <v>17053</v>
      </c>
      <c r="AG30" s="26">
        <f>MARCHE!AH237</f>
        <v>16617</v>
      </c>
      <c r="AH30" s="92"/>
      <c r="AI30" s="92"/>
      <c r="AJ30" s="92"/>
      <c r="AK30" s="92"/>
      <c r="AL30" s="92"/>
      <c r="AM30" s="92"/>
      <c r="AN30" s="92"/>
      <c r="AO30" s="92"/>
    </row>
    <row r="31" spans="1:41" ht="17" thickTop="1" thickBot="1">
      <c r="A31" s="30">
        <v>29</v>
      </c>
      <c r="B31" s="21">
        <v>18342</v>
      </c>
      <c r="C31" s="21">
        <v>18132</v>
      </c>
      <c r="D31" s="21">
        <v>18521</v>
      </c>
      <c r="E31" s="21">
        <v>18905</v>
      </c>
      <c r="F31" s="21">
        <v>19538</v>
      </c>
      <c r="G31" s="21">
        <v>19143</v>
      </c>
      <c r="H31" s="21">
        <v>19307</v>
      </c>
      <c r="I31" s="21">
        <v>19815</v>
      </c>
      <c r="J31" s="21">
        <v>20211</v>
      </c>
      <c r="K31" s="21">
        <v>21304</v>
      </c>
      <c r="L31" s="25">
        <v>20890</v>
      </c>
      <c r="M31" s="25">
        <v>21796</v>
      </c>
      <c r="N31" s="25">
        <v>22925</v>
      </c>
      <c r="O31" s="25">
        <v>22093</v>
      </c>
      <c r="P31" s="25">
        <v>22150</v>
      </c>
      <c r="Q31" s="25">
        <v>21681</v>
      </c>
      <c r="R31" s="25">
        <v>21615</v>
      </c>
      <c r="S31" s="25">
        <v>22116</v>
      </c>
      <c r="T31" s="25">
        <v>21639</v>
      </c>
      <c r="U31" s="25">
        <v>22196</v>
      </c>
      <c r="V31" s="26">
        <v>21465</v>
      </c>
      <c r="W31" s="26">
        <v>21449</v>
      </c>
      <c r="X31" s="26">
        <v>22089</v>
      </c>
      <c r="Y31" s="26">
        <v>21941</v>
      </c>
      <c r="Z31" s="26">
        <v>21047</v>
      </c>
      <c r="AA31" s="26">
        <v>20418</v>
      </c>
      <c r="AB31" s="26">
        <v>20166</v>
      </c>
      <c r="AC31" s="26">
        <v>19416</v>
      </c>
      <c r="AD31" s="26">
        <v>18409</v>
      </c>
      <c r="AE31" s="26">
        <v>17684</v>
      </c>
      <c r="AF31" s="26">
        <v>17676</v>
      </c>
      <c r="AG31" s="26">
        <f>MARCHE!AH238</f>
        <v>17170</v>
      </c>
      <c r="AH31" s="92"/>
      <c r="AI31" s="92"/>
      <c r="AJ31" s="92"/>
      <c r="AK31" s="92"/>
      <c r="AL31" s="92"/>
      <c r="AM31" s="92"/>
      <c r="AN31" s="92"/>
      <c r="AO31" s="92"/>
    </row>
    <row r="32" spans="1:41" ht="17" thickTop="1" thickBot="1">
      <c r="A32" s="30">
        <v>30</v>
      </c>
      <c r="B32" s="21">
        <v>18666</v>
      </c>
      <c r="C32" s="21">
        <v>18324</v>
      </c>
      <c r="D32" s="21">
        <v>18141</v>
      </c>
      <c r="E32" s="21">
        <v>18530</v>
      </c>
      <c r="F32" s="21">
        <v>18898</v>
      </c>
      <c r="G32" s="21">
        <v>19519</v>
      </c>
      <c r="H32" s="21">
        <v>19165</v>
      </c>
      <c r="I32" s="21">
        <v>19367</v>
      </c>
      <c r="J32" s="21">
        <v>19869</v>
      </c>
      <c r="K32" s="21">
        <v>20265</v>
      </c>
      <c r="L32" s="25">
        <v>21506</v>
      </c>
      <c r="M32" s="25">
        <v>20924</v>
      </c>
      <c r="N32" s="25">
        <v>21879</v>
      </c>
      <c r="O32" s="25">
        <v>23068</v>
      </c>
      <c r="P32" s="25">
        <v>22171</v>
      </c>
      <c r="Q32" s="25">
        <v>22280</v>
      </c>
      <c r="R32" s="25">
        <v>21842</v>
      </c>
      <c r="S32" s="25">
        <v>21733</v>
      </c>
      <c r="T32" s="25">
        <v>22372</v>
      </c>
      <c r="U32" s="25">
        <v>21891</v>
      </c>
      <c r="V32" s="26">
        <v>22224</v>
      </c>
      <c r="W32" s="26">
        <v>21848</v>
      </c>
      <c r="X32" s="26">
        <v>22195</v>
      </c>
      <c r="Y32" s="26">
        <v>22605</v>
      </c>
      <c r="Z32" s="26">
        <v>22309</v>
      </c>
      <c r="AA32" s="26">
        <v>21436</v>
      </c>
      <c r="AB32" s="26">
        <v>21040</v>
      </c>
      <c r="AC32" s="26">
        <v>20783</v>
      </c>
      <c r="AD32" s="26">
        <v>19528</v>
      </c>
      <c r="AE32" s="26">
        <v>18488</v>
      </c>
      <c r="AF32" s="26">
        <v>18053</v>
      </c>
      <c r="AG32" s="26">
        <f>MARCHE!AH239</f>
        <v>17912</v>
      </c>
      <c r="AH32" s="92"/>
      <c r="AI32" s="92"/>
      <c r="AJ32" s="92"/>
      <c r="AK32" s="92"/>
      <c r="AL32" s="92"/>
      <c r="AM32" s="92"/>
      <c r="AN32" s="92"/>
      <c r="AO32" s="92"/>
    </row>
    <row r="33" spans="1:41" ht="17" thickTop="1" thickBot="1">
      <c r="A33" s="30">
        <v>31</v>
      </c>
      <c r="B33" s="21">
        <v>19346</v>
      </c>
      <c r="C33" s="21">
        <v>18671</v>
      </c>
      <c r="D33" s="21">
        <v>18305</v>
      </c>
      <c r="E33" s="21">
        <v>18136</v>
      </c>
      <c r="F33" s="21">
        <v>18522</v>
      </c>
      <c r="G33" s="21">
        <v>18904</v>
      </c>
      <c r="H33" s="21">
        <v>19531</v>
      </c>
      <c r="I33" s="21">
        <v>19216</v>
      </c>
      <c r="J33" s="21">
        <v>19429</v>
      </c>
      <c r="K33" s="21">
        <v>19945</v>
      </c>
      <c r="L33" s="25">
        <v>20474</v>
      </c>
      <c r="M33" s="25">
        <v>21540</v>
      </c>
      <c r="N33" s="25">
        <v>21006</v>
      </c>
      <c r="O33" s="25">
        <v>21989</v>
      </c>
      <c r="P33" s="25">
        <v>23168</v>
      </c>
      <c r="Q33" s="25">
        <v>22329</v>
      </c>
      <c r="R33" s="25">
        <v>22421</v>
      </c>
      <c r="S33" s="25">
        <v>22020</v>
      </c>
      <c r="T33" s="25">
        <v>21843</v>
      </c>
      <c r="U33" s="25">
        <v>22630</v>
      </c>
      <c r="V33" s="26">
        <v>21929</v>
      </c>
      <c r="W33" s="26">
        <v>22556</v>
      </c>
      <c r="X33" s="26">
        <v>22437</v>
      </c>
      <c r="Y33" s="26">
        <v>22526</v>
      </c>
      <c r="Z33" s="26">
        <v>22802</v>
      </c>
      <c r="AA33" s="26">
        <v>22392</v>
      </c>
      <c r="AB33" s="26">
        <v>21879</v>
      </c>
      <c r="AC33" s="26">
        <v>21465</v>
      </c>
      <c r="AD33" s="26">
        <v>20833</v>
      </c>
      <c r="AE33" s="26">
        <v>19545</v>
      </c>
      <c r="AF33" s="26">
        <v>18806</v>
      </c>
      <c r="AG33" s="26">
        <f>MARCHE!AH240</f>
        <v>18100</v>
      </c>
      <c r="AH33" s="92"/>
      <c r="AI33" s="92"/>
      <c r="AJ33" s="92"/>
      <c r="AK33" s="92"/>
      <c r="AL33" s="92"/>
      <c r="AM33" s="92"/>
      <c r="AN33" s="92"/>
      <c r="AO33" s="92"/>
    </row>
    <row r="34" spans="1:41" ht="17" thickTop="1" thickBot="1">
      <c r="A34" s="30">
        <v>32</v>
      </c>
      <c r="B34" s="21">
        <v>18789</v>
      </c>
      <c r="C34" s="21">
        <v>19375</v>
      </c>
      <c r="D34" s="21">
        <v>18714</v>
      </c>
      <c r="E34" s="21">
        <v>18320</v>
      </c>
      <c r="F34" s="21">
        <v>18129</v>
      </c>
      <c r="G34" s="21">
        <v>18540</v>
      </c>
      <c r="H34" s="21">
        <v>18909</v>
      </c>
      <c r="I34" s="21">
        <v>19531</v>
      </c>
      <c r="J34" s="21">
        <v>19241</v>
      </c>
      <c r="K34" s="21">
        <v>19466</v>
      </c>
      <c r="L34" s="25">
        <v>20120</v>
      </c>
      <c r="M34" s="25">
        <v>20506</v>
      </c>
      <c r="N34" s="25">
        <v>21586</v>
      </c>
      <c r="O34" s="25">
        <v>21083</v>
      </c>
      <c r="P34" s="25">
        <v>22071</v>
      </c>
      <c r="Q34" s="25">
        <v>23261</v>
      </c>
      <c r="R34" s="25">
        <v>22467</v>
      </c>
      <c r="S34" s="25">
        <v>22572</v>
      </c>
      <c r="T34" s="25">
        <v>22142</v>
      </c>
      <c r="U34" s="25">
        <v>22100</v>
      </c>
      <c r="V34" s="26">
        <v>22587</v>
      </c>
      <c r="W34" s="26">
        <v>22165</v>
      </c>
      <c r="X34" s="26">
        <v>23064</v>
      </c>
      <c r="Y34" s="26">
        <v>22733</v>
      </c>
      <c r="Z34" s="26">
        <v>22607</v>
      </c>
      <c r="AA34" s="26">
        <v>22878</v>
      </c>
      <c r="AB34" s="26">
        <v>22840</v>
      </c>
      <c r="AC34" s="26">
        <v>22231</v>
      </c>
      <c r="AD34" s="26">
        <v>21426</v>
      </c>
      <c r="AE34" s="26">
        <v>20826</v>
      </c>
      <c r="AF34" s="26">
        <v>19719</v>
      </c>
      <c r="AG34" s="26">
        <f>MARCHE!AH241</f>
        <v>18860</v>
      </c>
      <c r="AH34" s="92"/>
      <c r="AI34" s="92"/>
      <c r="AJ34" s="92"/>
      <c r="AK34" s="92"/>
      <c r="AL34" s="92"/>
      <c r="AM34" s="92"/>
      <c r="AN34" s="92"/>
      <c r="AO34" s="92"/>
    </row>
    <row r="35" spans="1:41" ht="17" thickTop="1" thickBot="1">
      <c r="A35" s="30">
        <v>33</v>
      </c>
      <c r="B35" s="21">
        <v>19612</v>
      </c>
      <c r="C35" s="21">
        <v>18782</v>
      </c>
      <c r="D35" s="21">
        <v>19416</v>
      </c>
      <c r="E35" s="21">
        <v>18730</v>
      </c>
      <c r="F35" s="21">
        <v>18341</v>
      </c>
      <c r="G35" s="21">
        <v>18146</v>
      </c>
      <c r="H35" s="21">
        <v>18563</v>
      </c>
      <c r="I35" s="21">
        <v>18955</v>
      </c>
      <c r="J35" s="21">
        <v>19531</v>
      </c>
      <c r="K35" s="21">
        <v>19305</v>
      </c>
      <c r="L35" s="25">
        <v>19648</v>
      </c>
      <c r="M35" s="25">
        <v>20155</v>
      </c>
      <c r="N35" s="25">
        <v>20581</v>
      </c>
      <c r="O35" s="25">
        <v>21630</v>
      </c>
      <c r="P35" s="25">
        <v>21197</v>
      </c>
      <c r="Q35" s="25">
        <v>22162</v>
      </c>
      <c r="R35" s="25">
        <v>23403</v>
      </c>
      <c r="S35" s="25">
        <v>22669</v>
      </c>
      <c r="T35" s="25">
        <v>22653</v>
      </c>
      <c r="U35" s="25">
        <v>22275</v>
      </c>
      <c r="V35" s="26">
        <v>22099</v>
      </c>
      <c r="W35" s="26">
        <v>22909</v>
      </c>
      <c r="X35" s="26">
        <v>22578</v>
      </c>
      <c r="Y35" s="26">
        <v>23276</v>
      </c>
      <c r="Z35" s="26">
        <v>22853</v>
      </c>
      <c r="AA35" s="26">
        <v>22637</v>
      </c>
      <c r="AB35" s="26">
        <v>23335</v>
      </c>
      <c r="AC35" s="26">
        <v>23109</v>
      </c>
      <c r="AD35" s="26">
        <v>22148</v>
      </c>
      <c r="AE35" s="26">
        <v>21291</v>
      </c>
      <c r="AF35" s="26">
        <v>20844</v>
      </c>
      <c r="AG35" s="26">
        <f>MARCHE!AH242</f>
        <v>19805</v>
      </c>
      <c r="AH35" s="92"/>
      <c r="AI35" s="92"/>
      <c r="AJ35" s="92"/>
      <c r="AK35" s="92"/>
      <c r="AL35" s="92"/>
      <c r="AM35" s="92"/>
      <c r="AN35" s="92"/>
      <c r="AO35" s="92"/>
    </row>
    <row r="36" spans="1:41" ht="17" thickTop="1" thickBot="1">
      <c r="A36" s="30">
        <v>34</v>
      </c>
      <c r="B36" s="21">
        <v>19166</v>
      </c>
      <c r="C36" s="21">
        <v>19601</v>
      </c>
      <c r="D36" s="21">
        <v>18770</v>
      </c>
      <c r="E36" s="21">
        <v>19425</v>
      </c>
      <c r="F36" s="21">
        <v>18719</v>
      </c>
      <c r="G36" s="21">
        <v>18383</v>
      </c>
      <c r="H36" s="21">
        <v>18188</v>
      </c>
      <c r="I36" s="21">
        <v>18588</v>
      </c>
      <c r="J36" s="21">
        <v>18974</v>
      </c>
      <c r="K36" s="21">
        <v>19596</v>
      </c>
      <c r="L36" s="25">
        <v>19467</v>
      </c>
      <c r="M36" s="25">
        <v>19676</v>
      </c>
      <c r="N36" s="25">
        <v>20249</v>
      </c>
      <c r="O36" s="25">
        <v>20623</v>
      </c>
      <c r="P36" s="25">
        <v>21726</v>
      </c>
      <c r="Q36" s="25">
        <v>21311</v>
      </c>
      <c r="R36" s="25">
        <v>22273</v>
      </c>
      <c r="S36" s="25">
        <v>23485</v>
      </c>
      <c r="T36" s="25">
        <v>22827</v>
      </c>
      <c r="U36" s="25">
        <v>22760</v>
      </c>
      <c r="V36" s="26">
        <v>22168</v>
      </c>
      <c r="W36" s="26">
        <v>22366</v>
      </c>
      <c r="X36" s="26">
        <v>23336</v>
      </c>
      <c r="Y36" s="26">
        <v>22851</v>
      </c>
      <c r="Z36" s="26">
        <v>23365</v>
      </c>
      <c r="AA36" s="26">
        <v>22910</v>
      </c>
      <c r="AB36" s="26">
        <v>22963</v>
      </c>
      <c r="AC36" s="26">
        <v>23614</v>
      </c>
      <c r="AD36" s="26">
        <v>23006</v>
      </c>
      <c r="AE36" s="26">
        <v>22059</v>
      </c>
      <c r="AF36" s="26">
        <v>21333</v>
      </c>
      <c r="AG36" s="26">
        <f>MARCHE!AH243</f>
        <v>21022</v>
      </c>
      <c r="AH36" s="92"/>
      <c r="AI36" s="92"/>
      <c r="AJ36" s="92"/>
      <c r="AK36" s="92"/>
      <c r="AL36" s="92"/>
      <c r="AM36" s="92"/>
      <c r="AN36" s="92"/>
      <c r="AO36" s="92"/>
    </row>
    <row r="37" spans="1:41" ht="17" thickTop="1" thickBot="1">
      <c r="A37" s="30">
        <v>35</v>
      </c>
      <c r="B37" s="21">
        <v>19732</v>
      </c>
      <c r="C37" s="21">
        <v>19147</v>
      </c>
      <c r="D37" s="21">
        <v>19618</v>
      </c>
      <c r="E37" s="21">
        <v>18780</v>
      </c>
      <c r="F37" s="21">
        <v>19421</v>
      </c>
      <c r="G37" s="21">
        <v>18740</v>
      </c>
      <c r="H37" s="21">
        <v>18395</v>
      </c>
      <c r="I37" s="21">
        <v>18231</v>
      </c>
      <c r="J37" s="21">
        <v>18623</v>
      </c>
      <c r="K37" s="21">
        <v>19010</v>
      </c>
      <c r="L37" s="25">
        <v>19756</v>
      </c>
      <c r="M37" s="25">
        <v>19483</v>
      </c>
      <c r="N37" s="25">
        <v>19704</v>
      </c>
      <c r="O37" s="25">
        <v>20334</v>
      </c>
      <c r="P37" s="25">
        <v>20710</v>
      </c>
      <c r="Q37" s="25">
        <v>21781</v>
      </c>
      <c r="R37" s="25">
        <v>21398</v>
      </c>
      <c r="S37" s="25">
        <v>22419</v>
      </c>
      <c r="T37" s="25">
        <v>23609</v>
      </c>
      <c r="U37" s="25">
        <v>22928</v>
      </c>
      <c r="V37" s="26">
        <v>22684</v>
      </c>
      <c r="W37" s="26">
        <v>22420</v>
      </c>
      <c r="X37" s="26">
        <v>22845</v>
      </c>
      <c r="Y37" s="26">
        <v>23542</v>
      </c>
      <c r="Z37" s="26">
        <v>22947</v>
      </c>
      <c r="AA37" s="26">
        <v>23420</v>
      </c>
      <c r="AB37" s="26">
        <v>23235</v>
      </c>
      <c r="AC37" s="26">
        <v>23262</v>
      </c>
      <c r="AD37" s="26">
        <v>23464</v>
      </c>
      <c r="AE37" s="26">
        <v>23014</v>
      </c>
      <c r="AF37" s="26">
        <v>22176</v>
      </c>
      <c r="AG37" s="26">
        <f>MARCHE!AH244</f>
        <v>21498</v>
      </c>
      <c r="AH37" s="92"/>
      <c r="AI37" s="92"/>
      <c r="AJ37" s="92"/>
      <c r="AK37" s="92"/>
      <c r="AL37" s="92"/>
      <c r="AM37" s="92"/>
      <c r="AN37" s="92"/>
      <c r="AO37" s="92"/>
    </row>
    <row r="38" spans="1:41" ht="17" thickTop="1" thickBot="1">
      <c r="A38" s="30">
        <v>36</v>
      </c>
      <c r="B38" s="21">
        <v>16273</v>
      </c>
      <c r="C38" s="21">
        <v>19735</v>
      </c>
      <c r="D38" s="21">
        <v>19168</v>
      </c>
      <c r="E38" s="21">
        <v>19622</v>
      </c>
      <c r="F38" s="21">
        <v>18769</v>
      </c>
      <c r="G38" s="21">
        <v>19417</v>
      </c>
      <c r="H38" s="21">
        <v>18775</v>
      </c>
      <c r="I38" s="21">
        <v>18422</v>
      </c>
      <c r="J38" s="21">
        <v>18287</v>
      </c>
      <c r="K38" s="21">
        <v>18649</v>
      </c>
      <c r="L38" s="25">
        <v>19187</v>
      </c>
      <c r="M38" s="25">
        <v>19780</v>
      </c>
      <c r="N38" s="25">
        <v>19518</v>
      </c>
      <c r="O38" s="25">
        <v>19781</v>
      </c>
      <c r="P38" s="25">
        <v>20399</v>
      </c>
      <c r="Q38" s="25">
        <v>20816</v>
      </c>
      <c r="R38" s="25">
        <v>21844</v>
      </c>
      <c r="S38" s="25">
        <v>21553</v>
      </c>
      <c r="T38" s="25">
        <v>22541</v>
      </c>
      <c r="U38" s="25">
        <v>23753</v>
      </c>
      <c r="V38" s="26">
        <v>22841</v>
      </c>
      <c r="W38" s="26">
        <v>23052</v>
      </c>
      <c r="X38" s="26">
        <v>22940</v>
      </c>
      <c r="Y38" s="26">
        <v>23153</v>
      </c>
      <c r="Z38" s="26">
        <v>23723</v>
      </c>
      <c r="AA38" s="26">
        <v>23084</v>
      </c>
      <c r="AB38" s="26">
        <v>23896</v>
      </c>
      <c r="AC38" s="26">
        <v>23616</v>
      </c>
      <c r="AD38" s="26">
        <v>23272</v>
      </c>
      <c r="AE38" s="26">
        <v>23525</v>
      </c>
      <c r="AF38" s="26">
        <v>23133</v>
      </c>
      <c r="AG38" s="26">
        <f>MARCHE!AH245</f>
        <v>22213</v>
      </c>
      <c r="AH38" s="92"/>
      <c r="AI38" s="92"/>
      <c r="AJ38" s="92"/>
      <c r="AK38" s="92"/>
      <c r="AL38" s="92"/>
      <c r="AM38" s="92"/>
      <c r="AN38" s="92"/>
      <c r="AO38" s="92"/>
    </row>
    <row r="39" spans="1:41" ht="17" thickTop="1" thickBot="1">
      <c r="A39" s="30">
        <v>37</v>
      </c>
      <c r="B39" s="21">
        <v>16053</v>
      </c>
      <c r="C39" s="21">
        <v>16232</v>
      </c>
      <c r="D39" s="21">
        <v>19740</v>
      </c>
      <c r="E39" s="21">
        <v>19184</v>
      </c>
      <c r="F39" s="21">
        <v>19621</v>
      </c>
      <c r="G39" s="21">
        <v>18783</v>
      </c>
      <c r="H39" s="21">
        <v>19442</v>
      </c>
      <c r="I39" s="21">
        <v>18797</v>
      </c>
      <c r="J39" s="21">
        <v>18442</v>
      </c>
      <c r="K39" s="21">
        <v>18355</v>
      </c>
      <c r="L39" s="25">
        <v>18795</v>
      </c>
      <c r="M39" s="25">
        <v>19204</v>
      </c>
      <c r="N39" s="25">
        <v>19814</v>
      </c>
      <c r="O39" s="25">
        <v>19546</v>
      </c>
      <c r="P39" s="25">
        <v>19829</v>
      </c>
      <c r="Q39" s="25">
        <v>20489</v>
      </c>
      <c r="R39" s="25">
        <v>20885</v>
      </c>
      <c r="S39" s="25">
        <v>21868</v>
      </c>
      <c r="T39" s="25">
        <v>21633</v>
      </c>
      <c r="U39" s="25">
        <v>22665</v>
      </c>
      <c r="V39" s="26">
        <v>23610</v>
      </c>
      <c r="W39" s="26">
        <v>23060</v>
      </c>
      <c r="X39" s="26">
        <v>23463</v>
      </c>
      <c r="Y39" s="26">
        <v>23320</v>
      </c>
      <c r="Z39" s="26">
        <v>23421</v>
      </c>
      <c r="AA39" s="26">
        <v>23859</v>
      </c>
      <c r="AB39" s="26">
        <v>23412</v>
      </c>
      <c r="AC39" s="26">
        <v>24221</v>
      </c>
      <c r="AD39" s="26">
        <v>23682</v>
      </c>
      <c r="AE39" s="26">
        <v>23301</v>
      </c>
      <c r="AF39" s="26">
        <v>23726</v>
      </c>
      <c r="AG39" s="26">
        <f>MARCHE!AH246</f>
        <v>23244</v>
      </c>
      <c r="AH39" s="92"/>
      <c r="AI39" s="92"/>
      <c r="AJ39" s="92"/>
      <c r="AK39" s="92"/>
      <c r="AL39" s="92"/>
      <c r="AM39" s="92"/>
      <c r="AN39" s="92"/>
      <c r="AO39" s="92"/>
    </row>
    <row r="40" spans="1:41" ht="17" thickTop="1" thickBot="1">
      <c r="A40" s="30">
        <v>38</v>
      </c>
      <c r="B40" s="21">
        <v>17162</v>
      </c>
      <c r="C40" s="21">
        <v>16055</v>
      </c>
      <c r="D40" s="21">
        <v>16231</v>
      </c>
      <c r="E40" s="21">
        <v>19732</v>
      </c>
      <c r="F40" s="21">
        <v>19208</v>
      </c>
      <c r="G40" s="21">
        <v>19644</v>
      </c>
      <c r="H40" s="21">
        <v>18813</v>
      </c>
      <c r="I40" s="21">
        <v>19478</v>
      </c>
      <c r="J40" s="21">
        <v>18830</v>
      </c>
      <c r="K40" s="21">
        <v>18475</v>
      </c>
      <c r="L40" s="25">
        <v>18523</v>
      </c>
      <c r="M40" s="25">
        <v>18785</v>
      </c>
      <c r="N40" s="25">
        <v>19255</v>
      </c>
      <c r="O40" s="25">
        <v>19856</v>
      </c>
      <c r="P40" s="25">
        <v>19567</v>
      </c>
      <c r="Q40" s="25">
        <v>19912</v>
      </c>
      <c r="R40" s="25">
        <v>20568</v>
      </c>
      <c r="S40" s="25">
        <v>21017</v>
      </c>
      <c r="T40" s="25">
        <v>21900</v>
      </c>
      <c r="U40" s="25">
        <v>21738</v>
      </c>
      <c r="V40" s="26">
        <v>22529</v>
      </c>
      <c r="W40" s="26">
        <v>23890</v>
      </c>
      <c r="X40" s="26">
        <v>23452</v>
      </c>
      <c r="Y40" s="26">
        <v>23768</v>
      </c>
      <c r="Z40" s="26">
        <v>23514</v>
      </c>
      <c r="AA40" s="26">
        <v>23546</v>
      </c>
      <c r="AB40" s="26">
        <v>24202</v>
      </c>
      <c r="AC40" s="26">
        <v>23701</v>
      </c>
      <c r="AD40" s="26">
        <v>24231</v>
      </c>
      <c r="AE40" s="26">
        <v>23695</v>
      </c>
      <c r="AF40" s="26">
        <v>23347</v>
      </c>
      <c r="AG40" s="26">
        <f>MARCHE!AH247</f>
        <v>23837</v>
      </c>
      <c r="AH40" s="92"/>
      <c r="AI40" s="92"/>
      <c r="AJ40" s="92"/>
      <c r="AK40" s="92"/>
      <c r="AL40" s="92"/>
      <c r="AM40" s="92"/>
      <c r="AN40" s="92"/>
      <c r="AO40" s="92"/>
    </row>
    <row r="41" spans="1:41" ht="17" thickTop="1" thickBot="1">
      <c r="A41" s="30">
        <v>39</v>
      </c>
      <c r="B41" s="21">
        <v>16548</v>
      </c>
      <c r="C41" s="21">
        <v>17167</v>
      </c>
      <c r="D41" s="21">
        <v>16058</v>
      </c>
      <c r="E41" s="21">
        <v>16254</v>
      </c>
      <c r="F41" s="21">
        <v>19728</v>
      </c>
      <c r="G41" s="21">
        <v>19248</v>
      </c>
      <c r="H41" s="21">
        <v>19650</v>
      </c>
      <c r="I41" s="21">
        <v>18870</v>
      </c>
      <c r="J41" s="21">
        <v>19492</v>
      </c>
      <c r="K41" s="21">
        <v>18864</v>
      </c>
      <c r="L41" s="25">
        <v>18623</v>
      </c>
      <c r="M41" s="25">
        <v>18547</v>
      </c>
      <c r="N41" s="25">
        <v>18818</v>
      </c>
      <c r="O41" s="25">
        <v>19304</v>
      </c>
      <c r="P41" s="25">
        <v>19900</v>
      </c>
      <c r="Q41" s="25">
        <v>19599</v>
      </c>
      <c r="R41" s="25">
        <v>19988</v>
      </c>
      <c r="S41" s="25">
        <v>20650</v>
      </c>
      <c r="T41" s="25">
        <v>21116</v>
      </c>
      <c r="U41" s="25">
        <v>21985</v>
      </c>
      <c r="V41" s="26">
        <v>21586</v>
      </c>
      <c r="W41" s="26">
        <v>22713</v>
      </c>
      <c r="X41" s="26">
        <v>24191</v>
      </c>
      <c r="Y41" s="26">
        <v>23639</v>
      </c>
      <c r="Z41" s="26">
        <v>23960</v>
      </c>
      <c r="AA41" s="26">
        <v>23637</v>
      </c>
      <c r="AB41" s="26">
        <v>23945</v>
      </c>
      <c r="AC41" s="26">
        <v>24420</v>
      </c>
      <c r="AD41" s="26">
        <v>23762</v>
      </c>
      <c r="AE41" s="26">
        <v>24277</v>
      </c>
      <c r="AF41" s="26">
        <v>23763</v>
      </c>
      <c r="AG41" s="26">
        <f>MARCHE!AH248</f>
        <v>23513</v>
      </c>
      <c r="AH41" s="92"/>
      <c r="AI41" s="92"/>
      <c r="AJ41" s="92"/>
      <c r="AK41" s="92"/>
      <c r="AL41" s="92"/>
      <c r="AM41" s="92"/>
      <c r="AN41" s="92"/>
      <c r="AO41" s="92"/>
    </row>
    <row r="42" spans="1:41" ht="17" thickTop="1" thickBot="1">
      <c r="A42" s="30">
        <v>40</v>
      </c>
      <c r="B42" s="21">
        <v>16792</v>
      </c>
      <c r="C42" s="21">
        <v>16556</v>
      </c>
      <c r="D42" s="21">
        <v>17157</v>
      </c>
      <c r="E42" s="21">
        <v>16063</v>
      </c>
      <c r="F42" s="21">
        <v>16252</v>
      </c>
      <c r="G42" s="21">
        <v>19716</v>
      </c>
      <c r="H42" s="21">
        <v>19271</v>
      </c>
      <c r="I42" s="21">
        <v>19685</v>
      </c>
      <c r="J42" s="21">
        <v>18882</v>
      </c>
      <c r="K42" s="21">
        <v>19525</v>
      </c>
      <c r="L42" s="25">
        <v>18997</v>
      </c>
      <c r="M42" s="25">
        <v>18628</v>
      </c>
      <c r="N42" s="25">
        <v>18559</v>
      </c>
      <c r="O42" s="25">
        <v>18829</v>
      </c>
      <c r="P42" s="25">
        <v>19353</v>
      </c>
      <c r="Q42" s="25">
        <v>19947</v>
      </c>
      <c r="R42" s="25">
        <v>19635</v>
      </c>
      <c r="S42" s="25">
        <v>20058</v>
      </c>
      <c r="T42" s="25">
        <v>20739</v>
      </c>
      <c r="U42" s="25">
        <v>21210</v>
      </c>
      <c r="V42" s="26">
        <v>21760</v>
      </c>
      <c r="W42" s="26">
        <v>21754</v>
      </c>
      <c r="X42" s="26">
        <v>23069</v>
      </c>
      <c r="Y42" s="26">
        <v>24370</v>
      </c>
      <c r="Z42" s="26">
        <v>23790</v>
      </c>
      <c r="AA42" s="26">
        <v>24033</v>
      </c>
      <c r="AB42" s="26">
        <v>23999</v>
      </c>
      <c r="AC42" s="26">
        <v>24177</v>
      </c>
      <c r="AD42" s="26">
        <v>24448</v>
      </c>
      <c r="AE42" s="26">
        <v>23764</v>
      </c>
      <c r="AF42" s="26">
        <v>24341</v>
      </c>
      <c r="AG42" s="26">
        <f>MARCHE!AH249</f>
        <v>23829</v>
      </c>
      <c r="AH42" s="92"/>
      <c r="AI42" s="92"/>
      <c r="AJ42" s="92"/>
      <c r="AK42" s="92"/>
      <c r="AL42" s="92"/>
      <c r="AM42" s="92"/>
      <c r="AN42" s="92"/>
      <c r="AO42" s="92"/>
    </row>
    <row r="43" spans="1:41" ht="17" thickTop="1" thickBot="1">
      <c r="A43" s="30">
        <v>41</v>
      </c>
      <c r="B43" s="21">
        <v>19452</v>
      </c>
      <c r="C43" s="21">
        <v>16766</v>
      </c>
      <c r="D43" s="21">
        <v>16536</v>
      </c>
      <c r="E43" s="21">
        <v>17184</v>
      </c>
      <c r="F43" s="21">
        <v>16066</v>
      </c>
      <c r="G43" s="21">
        <v>16264</v>
      </c>
      <c r="H43" s="21">
        <v>19712</v>
      </c>
      <c r="I43" s="21">
        <v>19281</v>
      </c>
      <c r="J43" s="21">
        <v>19698</v>
      </c>
      <c r="K43" s="21">
        <v>18919</v>
      </c>
      <c r="L43" s="25">
        <v>19638</v>
      </c>
      <c r="M43" s="25">
        <v>18995</v>
      </c>
      <c r="N43" s="25">
        <v>18664</v>
      </c>
      <c r="O43" s="25">
        <v>18598</v>
      </c>
      <c r="P43" s="25">
        <v>18845</v>
      </c>
      <c r="Q43" s="25">
        <v>19381</v>
      </c>
      <c r="R43" s="25">
        <v>20019</v>
      </c>
      <c r="S43" s="25">
        <v>19629</v>
      </c>
      <c r="T43" s="25">
        <v>20136</v>
      </c>
      <c r="U43" s="25">
        <v>20806</v>
      </c>
      <c r="V43" s="26">
        <v>21032</v>
      </c>
      <c r="W43" s="26">
        <v>21922</v>
      </c>
      <c r="X43" s="26">
        <v>22043</v>
      </c>
      <c r="Y43" s="26">
        <v>23261</v>
      </c>
      <c r="Z43" s="26">
        <v>24461</v>
      </c>
      <c r="AA43" s="26">
        <v>23837</v>
      </c>
      <c r="AB43" s="26">
        <v>24276</v>
      </c>
      <c r="AC43" s="26">
        <v>24237</v>
      </c>
      <c r="AD43" s="26">
        <v>24302</v>
      </c>
      <c r="AE43" s="26">
        <v>24476</v>
      </c>
      <c r="AF43" s="26">
        <v>23728</v>
      </c>
      <c r="AG43" s="26">
        <f>MARCHE!AH250</f>
        <v>24485</v>
      </c>
      <c r="AH43" s="92"/>
      <c r="AI43" s="92"/>
      <c r="AJ43" s="92"/>
      <c r="AK43" s="92"/>
      <c r="AL43" s="92"/>
      <c r="AM43" s="92"/>
      <c r="AN43" s="92"/>
      <c r="AO43" s="92"/>
    </row>
    <row r="44" spans="1:41" ht="17" thickTop="1" thickBot="1">
      <c r="A44" s="30">
        <v>42</v>
      </c>
      <c r="B44" s="21">
        <v>20243</v>
      </c>
      <c r="C44" s="21">
        <v>19424</v>
      </c>
      <c r="D44" s="21">
        <v>16774</v>
      </c>
      <c r="E44" s="21">
        <v>16529</v>
      </c>
      <c r="F44" s="21">
        <v>17147</v>
      </c>
      <c r="G44" s="21">
        <v>16092</v>
      </c>
      <c r="H44" s="21">
        <v>16260</v>
      </c>
      <c r="I44" s="21">
        <v>19720</v>
      </c>
      <c r="J44" s="21">
        <v>19293</v>
      </c>
      <c r="K44" s="21">
        <v>19725</v>
      </c>
      <c r="L44" s="25">
        <v>19047</v>
      </c>
      <c r="M44" s="25">
        <v>19616</v>
      </c>
      <c r="N44" s="25">
        <v>19033</v>
      </c>
      <c r="O44" s="25">
        <v>18700</v>
      </c>
      <c r="P44" s="25">
        <v>18606</v>
      </c>
      <c r="Q44" s="25">
        <v>18878</v>
      </c>
      <c r="R44" s="25">
        <v>19414</v>
      </c>
      <c r="S44" s="25">
        <v>20083</v>
      </c>
      <c r="T44" s="25">
        <v>19672</v>
      </c>
      <c r="U44" s="25">
        <v>20182</v>
      </c>
      <c r="V44" s="26">
        <v>20623</v>
      </c>
      <c r="W44" s="26">
        <v>21122</v>
      </c>
      <c r="X44" s="26">
        <v>22279</v>
      </c>
      <c r="Y44" s="26">
        <v>22201</v>
      </c>
      <c r="Z44" s="26">
        <v>23435</v>
      </c>
      <c r="AA44" s="26">
        <v>24586</v>
      </c>
      <c r="AB44" s="26">
        <v>24108</v>
      </c>
      <c r="AC44" s="26">
        <v>24421</v>
      </c>
      <c r="AD44" s="26">
        <v>24278</v>
      </c>
      <c r="AE44" s="26">
        <v>24374</v>
      </c>
      <c r="AF44" s="26">
        <v>24485</v>
      </c>
      <c r="AG44" s="26">
        <f>MARCHE!AH251</f>
        <v>23780</v>
      </c>
      <c r="AH44" s="92"/>
      <c r="AI44" s="92"/>
      <c r="AJ44" s="92"/>
      <c r="AK44" s="92"/>
      <c r="AL44" s="92"/>
      <c r="AM44" s="92"/>
      <c r="AN44" s="92"/>
      <c r="AO44" s="92"/>
    </row>
    <row r="45" spans="1:41" ht="17" thickTop="1" thickBot="1">
      <c r="A45" s="30">
        <v>43</v>
      </c>
      <c r="B45" s="21">
        <v>20682</v>
      </c>
      <c r="C45" s="21">
        <v>20204</v>
      </c>
      <c r="D45" s="21">
        <v>19389</v>
      </c>
      <c r="E45" s="21">
        <v>16777</v>
      </c>
      <c r="F45" s="21">
        <v>16534</v>
      </c>
      <c r="G45" s="21">
        <v>17162</v>
      </c>
      <c r="H45" s="21">
        <v>16080</v>
      </c>
      <c r="I45" s="21">
        <v>16288</v>
      </c>
      <c r="J45" s="21">
        <v>19742</v>
      </c>
      <c r="K45" s="21">
        <v>19332</v>
      </c>
      <c r="L45" s="25">
        <v>19857</v>
      </c>
      <c r="M45" s="25">
        <v>19067</v>
      </c>
      <c r="N45" s="25">
        <v>19646</v>
      </c>
      <c r="O45" s="25">
        <v>19091</v>
      </c>
      <c r="P45" s="25">
        <v>18751</v>
      </c>
      <c r="Q45" s="25">
        <v>18672</v>
      </c>
      <c r="R45" s="25">
        <v>18903</v>
      </c>
      <c r="S45" s="25">
        <v>19464</v>
      </c>
      <c r="T45" s="25">
        <v>20128</v>
      </c>
      <c r="U45" s="25">
        <v>19718</v>
      </c>
      <c r="V45" s="26">
        <v>19994</v>
      </c>
      <c r="W45" s="26">
        <v>20748</v>
      </c>
      <c r="X45" s="26">
        <v>21437</v>
      </c>
      <c r="Y45" s="26">
        <v>22470</v>
      </c>
      <c r="Z45" s="26">
        <v>22298</v>
      </c>
      <c r="AA45" s="26">
        <v>23428</v>
      </c>
      <c r="AB45" s="26">
        <v>24859</v>
      </c>
      <c r="AC45" s="26">
        <v>24286</v>
      </c>
      <c r="AD45" s="26">
        <v>24517</v>
      </c>
      <c r="AE45" s="26">
        <v>24305</v>
      </c>
      <c r="AF45" s="26">
        <v>24264</v>
      </c>
      <c r="AG45" s="26">
        <f>MARCHE!AH252</f>
        <v>24574</v>
      </c>
      <c r="AH45" s="92"/>
      <c r="AI45" s="92"/>
      <c r="AJ45" s="92"/>
      <c r="AK45" s="92"/>
      <c r="AL45" s="92"/>
      <c r="AM45" s="92"/>
      <c r="AN45" s="92"/>
      <c r="AO45" s="92"/>
    </row>
    <row r="46" spans="1:41" ht="17" thickTop="1" thickBot="1">
      <c r="A46" s="30">
        <v>44</v>
      </c>
      <c r="B46" s="21">
        <v>19263</v>
      </c>
      <c r="C46" s="21">
        <v>20647</v>
      </c>
      <c r="D46" s="21">
        <v>20179</v>
      </c>
      <c r="E46" s="21">
        <v>19376</v>
      </c>
      <c r="F46" s="21">
        <v>16780</v>
      </c>
      <c r="G46" s="21">
        <v>16544</v>
      </c>
      <c r="H46" s="21">
        <v>17127</v>
      </c>
      <c r="I46" s="21">
        <v>16086</v>
      </c>
      <c r="J46" s="21">
        <v>16311</v>
      </c>
      <c r="K46" s="21">
        <v>19753</v>
      </c>
      <c r="L46" s="25">
        <v>19446</v>
      </c>
      <c r="M46" s="25">
        <v>19832</v>
      </c>
      <c r="N46" s="25">
        <v>19094</v>
      </c>
      <c r="O46" s="25">
        <v>19697</v>
      </c>
      <c r="P46" s="25">
        <v>19140</v>
      </c>
      <c r="Q46" s="25">
        <v>18761</v>
      </c>
      <c r="R46" s="25">
        <v>18707</v>
      </c>
      <c r="S46" s="25">
        <v>18938</v>
      </c>
      <c r="T46" s="25">
        <v>19527</v>
      </c>
      <c r="U46" s="25">
        <v>20169</v>
      </c>
      <c r="V46" s="26">
        <v>19535</v>
      </c>
      <c r="W46" s="26">
        <v>20151</v>
      </c>
      <c r="X46" s="26">
        <v>21004</v>
      </c>
      <c r="Y46" s="26">
        <v>21537</v>
      </c>
      <c r="Z46" s="26">
        <v>22577</v>
      </c>
      <c r="AA46" s="26">
        <v>22318</v>
      </c>
      <c r="AB46" s="26">
        <v>23657</v>
      </c>
      <c r="AC46" s="26">
        <v>24974</v>
      </c>
      <c r="AD46" s="26">
        <v>24358</v>
      </c>
      <c r="AE46" s="26">
        <v>24532</v>
      </c>
      <c r="AF46" s="26">
        <v>24233</v>
      </c>
      <c r="AG46" s="26">
        <f>MARCHE!AH253</f>
        <v>24397</v>
      </c>
      <c r="AH46" s="92"/>
      <c r="AI46" s="92"/>
      <c r="AJ46" s="92"/>
      <c r="AK46" s="92"/>
      <c r="AL46" s="92"/>
      <c r="AM46" s="92"/>
      <c r="AN46" s="92"/>
      <c r="AO46" s="92"/>
    </row>
    <row r="47" spans="1:41" ht="17" thickTop="1" thickBot="1">
      <c r="A47" s="30">
        <v>45</v>
      </c>
      <c r="B47" s="21">
        <v>18267</v>
      </c>
      <c r="C47" s="21">
        <v>19214</v>
      </c>
      <c r="D47" s="21">
        <v>20625</v>
      </c>
      <c r="E47" s="21">
        <v>20165</v>
      </c>
      <c r="F47" s="21">
        <v>19356</v>
      </c>
      <c r="G47" s="21">
        <v>16769</v>
      </c>
      <c r="H47" s="21">
        <v>16526</v>
      </c>
      <c r="I47" s="21">
        <v>17117</v>
      </c>
      <c r="J47" s="21">
        <v>16064</v>
      </c>
      <c r="K47" s="21">
        <v>16334</v>
      </c>
      <c r="L47" s="25">
        <v>19869</v>
      </c>
      <c r="M47" s="25">
        <v>19437</v>
      </c>
      <c r="N47" s="25">
        <v>19828</v>
      </c>
      <c r="O47" s="25">
        <v>19127</v>
      </c>
      <c r="P47" s="25">
        <v>19726</v>
      </c>
      <c r="Q47" s="25">
        <v>19163</v>
      </c>
      <c r="R47" s="25">
        <v>18815</v>
      </c>
      <c r="S47" s="25">
        <v>18748</v>
      </c>
      <c r="T47" s="25">
        <v>18957</v>
      </c>
      <c r="U47" s="25">
        <v>19593</v>
      </c>
      <c r="V47" s="26">
        <v>19998</v>
      </c>
      <c r="W47" s="26">
        <v>19620</v>
      </c>
      <c r="X47" s="26">
        <v>20422</v>
      </c>
      <c r="Y47" s="26">
        <v>21153</v>
      </c>
      <c r="Z47" s="26">
        <v>21639</v>
      </c>
      <c r="AA47" s="26">
        <v>22578</v>
      </c>
      <c r="AB47" s="26">
        <v>22504</v>
      </c>
      <c r="AC47" s="26">
        <v>23813</v>
      </c>
      <c r="AD47" s="26">
        <v>24997</v>
      </c>
      <c r="AE47" s="26">
        <v>24353</v>
      </c>
      <c r="AF47" s="26">
        <v>24391</v>
      </c>
      <c r="AG47" s="26">
        <f>MARCHE!AH254</f>
        <v>24368</v>
      </c>
      <c r="AH47" s="92"/>
      <c r="AI47" s="92"/>
      <c r="AJ47" s="92"/>
      <c r="AK47" s="92"/>
      <c r="AL47" s="92"/>
      <c r="AM47" s="92"/>
      <c r="AN47" s="92"/>
      <c r="AO47" s="92"/>
    </row>
    <row r="48" spans="1:41" ht="17" thickTop="1" thickBot="1">
      <c r="A48" s="30">
        <v>46</v>
      </c>
      <c r="B48" s="21">
        <v>19084</v>
      </c>
      <c r="C48" s="21">
        <v>18243</v>
      </c>
      <c r="D48" s="21">
        <v>19172</v>
      </c>
      <c r="E48" s="21">
        <v>20600</v>
      </c>
      <c r="F48" s="21">
        <v>20150</v>
      </c>
      <c r="G48" s="21">
        <v>19322</v>
      </c>
      <c r="H48" s="21">
        <v>16740</v>
      </c>
      <c r="I48" s="21">
        <v>16523</v>
      </c>
      <c r="J48" s="21">
        <v>17096</v>
      </c>
      <c r="K48" s="21">
        <v>16081</v>
      </c>
      <c r="L48" s="25">
        <v>16402</v>
      </c>
      <c r="M48" s="25">
        <v>19832</v>
      </c>
      <c r="N48" s="25">
        <v>19422</v>
      </c>
      <c r="O48" s="25">
        <v>19841</v>
      </c>
      <c r="P48" s="25">
        <v>19161</v>
      </c>
      <c r="Q48" s="25">
        <v>19719</v>
      </c>
      <c r="R48" s="25">
        <v>19188</v>
      </c>
      <c r="S48" s="25">
        <v>18866</v>
      </c>
      <c r="T48" s="25">
        <v>18785</v>
      </c>
      <c r="U48" s="25">
        <v>18971</v>
      </c>
      <c r="V48" s="26">
        <v>19389</v>
      </c>
      <c r="W48" s="26">
        <v>20068</v>
      </c>
      <c r="X48" s="26">
        <v>19869</v>
      </c>
      <c r="Y48" s="26">
        <v>20500</v>
      </c>
      <c r="Z48" s="26">
        <v>21193</v>
      </c>
      <c r="AA48" s="26">
        <v>21675</v>
      </c>
      <c r="AB48" s="26">
        <v>22769</v>
      </c>
      <c r="AC48" s="26">
        <v>22618</v>
      </c>
      <c r="AD48" s="26">
        <v>23816</v>
      </c>
      <c r="AE48" s="26">
        <v>25057</v>
      </c>
      <c r="AF48" s="26">
        <v>24242</v>
      </c>
      <c r="AG48" s="26">
        <f>MARCHE!AH255</f>
        <v>24493</v>
      </c>
      <c r="AH48" s="92"/>
      <c r="AI48" s="92"/>
      <c r="AJ48" s="92"/>
      <c r="AK48" s="92"/>
      <c r="AL48" s="92"/>
      <c r="AM48" s="92"/>
      <c r="AN48" s="92"/>
      <c r="AO48" s="92"/>
    </row>
    <row r="49" spans="1:41" ht="17" thickTop="1" thickBot="1">
      <c r="A49" s="30">
        <v>47</v>
      </c>
      <c r="B49" s="21">
        <v>18936</v>
      </c>
      <c r="C49" s="21">
        <v>19038</v>
      </c>
      <c r="D49" s="21">
        <v>18222</v>
      </c>
      <c r="E49" s="21">
        <v>19137</v>
      </c>
      <c r="F49" s="21">
        <v>20557</v>
      </c>
      <c r="G49" s="21">
        <v>20119</v>
      </c>
      <c r="H49" s="21">
        <v>19309</v>
      </c>
      <c r="I49" s="21">
        <v>16749</v>
      </c>
      <c r="J49" s="21">
        <v>16488</v>
      </c>
      <c r="K49" s="21">
        <v>17065</v>
      </c>
      <c r="L49" s="25">
        <v>16104</v>
      </c>
      <c r="M49" s="25">
        <v>16374</v>
      </c>
      <c r="N49" s="25">
        <v>19821</v>
      </c>
      <c r="O49" s="25">
        <v>19407</v>
      </c>
      <c r="P49" s="25">
        <v>19806</v>
      </c>
      <c r="Q49" s="25">
        <v>19164</v>
      </c>
      <c r="R49" s="25">
        <v>19756</v>
      </c>
      <c r="S49" s="25">
        <v>19244</v>
      </c>
      <c r="T49" s="25">
        <v>18884</v>
      </c>
      <c r="U49" s="25">
        <v>18802</v>
      </c>
      <c r="V49" s="26">
        <v>18757</v>
      </c>
      <c r="W49" s="26">
        <v>19479</v>
      </c>
      <c r="X49" s="26">
        <v>20326</v>
      </c>
      <c r="Y49" s="26">
        <v>19970</v>
      </c>
      <c r="Z49" s="26">
        <v>20582</v>
      </c>
      <c r="AA49" s="26">
        <v>21221</v>
      </c>
      <c r="AB49" s="26">
        <v>21946</v>
      </c>
      <c r="AC49" s="26">
        <v>22851</v>
      </c>
      <c r="AD49" s="26">
        <v>22607</v>
      </c>
      <c r="AE49" s="26">
        <v>23806</v>
      </c>
      <c r="AF49" s="26">
        <v>24968</v>
      </c>
      <c r="AG49" s="26">
        <f>MARCHE!AH256</f>
        <v>24337</v>
      </c>
      <c r="AH49" s="92"/>
      <c r="AI49" s="92"/>
      <c r="AJ49" s="92"/>
      <c r="AK49" s="92"/>
      <c r="AL49" s="92"/>
      <c r="AM49" s="92"/>
      <c r="AN49" s="92"/>
      <c r="AO49" s="92"/>
    </row>
    <row r="50" spans="1:41" ht="17" thickTop="1" thickBot="1">
      <c r="A50" s="30">
        <v>48</v>
      </c>
      <c r="B50" s="21">
        <v>18804</v>
      </c>
      <c r="C50" s="21">
        <v>18882</v>
      </c>
      <c r="D50" s="21">
        <v>19002</v>
      </c>
      <c r="E50" s="21">
        <v>18169</v>
      </c>
      <c r="F50" s="21">
        <v>19114</v>
      </c>
      <c r="G50" s="21">
        <v>20516</v>
      </c>
      <c r="H50" s="21">
        <v>20076</v>
      </c>
      <c r="I50" s="21">
        <v>19290</v>
      </c>
      <c r="J50" s="21">
        <v>16736</v>
      </c>
      <c r="K50" s="21">
        <v>16491</v>
      </c>
      <c r="L50" s="25">
        <v>17103</v>
      </c>
      <c r="M50" s="25">
        <v>16076</v>
      </c>
      <c r="N50" s="25">
        <v>16369</v>
      </c>
      <c r="O50" s="25">
        <v>19810</v>
      </c>
      <c r="P50" s="25">
        <v>19393</v>
      </c>
      <c r="Q50" s="25">
        <v>19788</v>
      </c>
      <c r="R50" s="25">
        <v>19181</v>
      </c>
      <c r="S50" s="25">
        <v>19815</v>
      </c>
      <c r="T50" s="25">
        <v>19246</v>
      </c>
      <c r="U50" s="25">
        <v>18933</v>
      </c>
      <c r="V50" s="26">
        <v>18603</v>
      </c>
      <c r="W50" s="26">
        <v>18842</v>
      </c>
      <c r="X50" s="26">
        <v>19636</v>
      </c>
      <c r="Y50" s="26">
        <v>20459</v>
      </c>
      <c r="Z50" s="26">
        <v>20044</v>
      </c>
      <c r="AA50" s="26">
        <v>20616</v>
      </c>
      <c r="AB50" s="26">
        <v>21429</v>
      </c>
      <c r="AC50" s="26">
        <v>22086</v>
      </c>
      <c r="AD50" s="26">
        <v>22874</v>
      </c>
      <c r="AE50" s="26">
        <v>22610</v>
      </c>
      <c r="AF50" s="26">
        <v>23669</v>
      </c>
      <c r="AG50" s="26">
        <f>MARCHE!AH257</f>
        <v>24958</v>
      </c>
      <c r="AH50" s="92"/>
      <c r="AI50" s="92"/>
      <c r="AJ50" s="92"/>
      <c r="AK50" s="92"/>
      <c r="AL50" s="92"/>
      <c r="AM50" s="92"/>
      <c r="AN50" s="92"/>
      <c r="AO50" s="92"/>
    </row>
    <row r="51" spans="1:41" ht="17" thickTop="1" thickBot="1">
      <c r="A51" s="30">
        <v>49</v>
      </c>
      <c r="B51" s="21">
        <v>17799</v>
      </c>
      <c r="C51" s="21">
        <v>18749</v>
      </c>
      <c r="D51" s="21">
        <v>18812</v>
      </c>
      <c r="E51" s="21">
        <v>18977</v>
      </c>
      <c r="F51" s="21">
        <v>18147</v>
      </c>
      <c r="G51" s="21">
        <v>19082</v>
      </c>
      <c r="H51" s="21">
        <v>20478</v>
      </c>
      <c r="I51" s="21">
        <v>20061</v>
      </c>
      <c r="J51" s="21">
        <v>19281</v>
      </c>
      <c r="K51" s="21">
        <v>16731</v>
      </c>
      <c r="L51" s="25">
        <v>16529</v>
      </c>
      <c r="M51" s="25">
        <v>17091</v>
      </c>
      <c r="N51" s="25">
        <v>16087</v>
      </c>
      <c r="O51" s="25">
        <v>16375</v>
      </c>
      <c r="P51" s="25">
        <v>19765</v>
      </c>
      <c r="Q51" s="25">
        <v>19365</v>
      </c>
      <c r="R51" s="25">
        <v>19768</v>
      </c>
      <c r="S51" s="25">
        <v>19199</v>
      </c>
      <c r="T51" s="25">
        <v>19832</v>
      </c>
      <c r="U51" s="25">
        <v>19283</v>
      </c>
      <c r="V51" s="26">
        <v>18725</v>
      </c>
      <c r="W51" s="26">
        <v>18675</v>
      </c>
      <c r="X51" s="26">
        <v>19052</v>
      </c>
      <c r="Y51" s="26">
        <v>19746</v>
      </c>
      <c r="Z51" s="26">
        <v>20471</v>
      </c>
      <c r="AA51" s="26">
        <v>20067</v>
      </c>
      <c r="AB51" s="26">
        <v>20855</v>
      </c>
      <c r="AC51" s="26">
        <v>21547</v>
      </c>
      <c r="AD51" s="26">
        <v>22093</v>
      </c>
      <c r="AE51" s="26">
        <v>22909</v>
      </c>
      <c r="AF51" s="26">
        <v>22505</v>
      </c>
      <c r="AG51" s="26">
        <f>MARCHE!AH258</f>
        <v>23723</v>
      </c>
      <c r="AH51" s="92"/>
      <c r="AI51" s="92"/>
      <c r="AJ51" s="92"/>
      <c r="AK51" s="92"/>
      <c r="AL51" s="92"/>
      <c r="AM51" s="92"/>
      <c r="AN51" s="92"/>
      <c r="AO51" s="92"/>
    </row>
    <row r="52" spans="1:41" ht="17" thickTop="1" thickBot="1">
      <c r="A52" s="30">
        <v>50</v>
      </c>
      <c r="B52" s="21">
        <v>19595</v>
      </c>
      <c r="C52" s="21">
        <v>17763</v>
      </c>
      <c r="D52" s="21">
        <v>18703</v>
      </c>
      <c r="E52" s="21">
        <v>18761</v>
      </c>
      <c r="F52" s="21">
        <v>18928</v>
      </c>
      <c r="G52" s="21">
        <v>18129</v>
      </c>
      <c r="H52" s="21">
        <v>19027</v>
      </c>
      <c r="I52" s="21">
        <v>20429</v>
      </c>
      <c r="J52" s="21">
        <v>20030</v>
      </c>
      <c r="K52" s="21">
        <v>19265</v>
      </c>
      <c r="L52" s="25">
        <v>16788</v>
      </c>
      <c r="M52" s="25">
        <v>16511</v>
      </c>
      <c r="N52" s="25">
        <v>17096</v>
      </c>
      <c r="O52" s="25">
        <v>16081</v>
      </c>
      <c r="P52" s="25">
        <v>16364</v>
      </c>
      <c r="Q52" s="25">
        <v>19725</v>
      </c>
      <c r="R52" s="25">
        <v>19329</v>
      </c>
      <c r="S52" s="25">
        <v>19761</v>
      </c>
      <c r="T52" s="25">
        <v>19209</v>
      </c>
      <c r="U52" s="25">
        <v>19834</v>
      </c>
      <c r="V52" s="26">
        <v>19072</v>
      </c>
      <c r="W52" s="26">
        <v>18743</v>
      </c>
      <c r="X52" s="26">
        <v>18834</v>
      </c>
      <c r="Y52" s="26">
        <v>19101</v>
      </c>
      <c r="Z52" s="26">
        <v>19755</v>
      </c>
      <c r="AA52" s="26">
        <v>20434</v>
      </c>
      <c r="AB52" s="26">
        <v>20278</v>
      </c>
      <c r="AC52" s="26">
        <v>20970</v>
      </c>
      <c r="AD52" s="26">
        <v>21545</v>
      </c>
      <c r="AE52" s="26">
        <v>22119</v>
      </c>
      <c r="AF52" s="26">
        <v>22750</v>
      </c>
      <c r="AG52" s="26">
        <f>MARCHE!AH259</f>
        <v>22642</v>
      </c>
      <c r="AH52" s="92"/>
      <c r="AI52" s="92"/>
      <c r="AJ52" s="92"/>
      <c r="AK52" s="92"/>
      <c r="AL52" s="92"/>
      <c r="AM52" s="92"/>
      <c r="AN52" s="92"/>
      <c r="AO52" s="92"/>
    </row>
    <row r="53" spans="1:41" ht="17" thickTop="1" thickBot="1">
      <c r="A53" s="30">
        <v>51</v>
      </c>
      <c r="B53" s="21">
        <v>20132</v>
      </c>
      <c r="C53" s="21">
        <v>19530</v>
      </c>
      <c r="D53" s="21">
        <v>17698</v>
      </c>
      <c r="E53" s="21">
        <v>18668</v>
      </c>
      <c r="F53" s="21">
        <v>18722</v>
      </c>
      <c r="G53" s="21">
        <v>18901</v>
      </c>
      <c r="H53" s="21">
        <v>18135</v>
      </c>
      <c r="I53" s="21">
        <v>19003</v>
      </c>
      <c r="J53" s="21">
        <v>20406</v>
      </c>
      <c r="K53" s="21">
        <v>20017</v>
      </c>
      <c r="L53" s="25">
        <v>19327</v>
      </c>
      <c r="M53" s="25">
        <v>16762</v>
      </c>
      <c r="N53" s="25">
        <v>16487</v>
      </c>
      <c r="O53" s="25">
        <v>17081</v>
      </c>
      <c r="P53" s="25">
        <v>16065</v>
      </c>
      <c r="Q53" s="25">
        <v>16362</v>
      </c>
      <c r="R53" s="25">
        <v>19674</v>
      </c>
      <c r="S53" s="25">
        <v>19296</v>
      </c>
      <c r="T53" s="25">
        <v>19727</v>
      </c>
      <c r="U53" s="25">
        <v>19242</v>
      </c>
      <c r="V53" s="26">
        <v>19608</v>
      </c>
      <c r="W53" s="26">
        <v>19104</v>
      </c>
      <c r="X53" s="26">
        <v>18869</v>
      </c>
      <c r="Y53" s="26">
        <v>18889</v>
      </c>
      <c r="Z53" s="26">
        <v>19091</v>
      </c>
      <c r="AA53" s="26">
        <v>19749</v>
      </c>
      <c r="AB53" s="26">
        <v>20568</v>
      </c>
      <c r="AC53" s="26">
        <v>20415</v>
      </c>
      <c r="AD53" s="26">
        <v>20990</v>
      </c>
      <c r="AE53" s="26">
        <v>21582</v>
      </c>
      <c r="AF53" s="26">
        <v>21946</v>
      </c>
      <c r="AG53" s="26">
        <f>MARCHE!AH260</f>
        <v>22840</v>
      </c>
      <c r="AH53" s="92"/>
      <c r="AI53" s="92"/>
      <c r="AJ53" s="92"/>
      <c r="AK53" s="92"/>
      <c r="AL53" s="92"/>
      <c r="AM53" s="92"/>
      <c r="AN53" s="92"/>
      <c r="AO53" s="92"/>
    </row>
    <row r="54" spans="1:41" ht="17" thickTop="1" thickBot="1">
      <c r="A54" s="30">
        <v>52</v>
      </c>
      <c r="B54" s="21">
        <v>18421</v>
      </c>
      <c r="C54" s="21">
        <v>20064</v>
      </c>
      <c r="D54" s="21">
        <v>19472</v>
      </c>
      <c r="E54" s="21">
        <v>17695</v>
      </c>
      <c r="F54" s="21">
        <v>18624</v>
      </c>
      <c r="G54" s="21">
        <v>18669</v>
      </c>
      <c r="H54" s="21">
        <v>18847</v>
      </c>
      <c r="I54" s="21">
        <v>18120</v>
      </c>
      <c r="J54" s="21">
        <v>18957</v>
      </c>
      <c r="K54" s="21">
        <v>20364</v>
      </c>
      <c r="L54" s="25">
        <v>20102</v>
      </c>
      <c r="M54" s="25">
        <v>19273</v>
      </c>
      <c r="N54" s="25">
        <v>16748</v>
      </c>
      <c r="O54" s="25">
        <v>16474</v>
      </c>
      <c r="P54" s="25">
        <v>17081</v>
      </c>
      <c r="Q54" s="25">
        <v>16056</v>
      </c>
      <c r="R54" s="25">
        <v>16361</v>
      </c>
      <c r="S54" s="25">
        <v>19629</v>
      </c>
      <c r="T54" s="25">
        <v>19247</v>
      </c>
      <c r="U54" s="25">
        <v>19693</v>
      </c>
      <c r="V54" s="26">
        <v>19046</v>
      </c>
      <c r="W54" s="26">
        <v>19608</v>
      </c>
      <c r="X54" s="26">
        <v>19226</v>
      </c>
      <c r="Y54" s="26">
        <v>18962</v>
      </c>
      <c r="Z54" s="26">
        <v>18858</v>
      </c>
      <c r="AA54" s="26">
        <v>19076</v>
      </c>
      <c r="AB54" s="26">
        <v>19865</v>
      </c>
      <c r="AC54" s="26">
        <v>20702</v>
      </c>
      <c r="AD54" s="26">
        <v>20425</v>
      </c>
      <c r="AE54" s="26">
        <v>20992</v>
      </c>
      <c r="AF54" s="26">
        <v>21459</v>
      </c>
      <c r="AG54" s="26">
        <f>MARCHE!AH261</f>
        <v>22085</v>
      </c>
      <c r="AH54" s="92"/>
      <c r="AI54" s="92"/>
      <c r="AJ54" s="92"/>
      <c r="AK54" s="92"/>
      <c r="AL54" s="92"/>
      <c r="AM54" s="92"/>
      <c r="AN54" s="92"/>
      <c r="AO54" s="92"/>
    </row>
    <row r="55" spans="1:41" ht="17" thickTop="1" thickBot="1">
      <c r="A55" s="30">
        <v>53</v>
      </c>
      <c r="B55" s="21">
        <v>19059</v>
      </c>
      <c r="C55" s="21">
        <v>18341</v>
      </c>
      <c r="D55" s="21">
        <v>19982</v>
      </c>
      <c r="E55" s="21">
        <v>19434</v>
      </c>
      <c r="F55" s="21">
        <v>17631</v>
      </c>
      <c r="G55" s="21">
        <v>18598</v>
      </c>
      <c r="H55" s="21">
        <v>18645</v>
      </c>
      <c r="I55" s="21">
        <v>18814</v>
      </c>
      <c r="J55" s="21">
        <v>18103</v>
      </c>
      <c r="K55" s="21">
        <v>18917</v>
      </c>
      <c r="L55" s="25">
        <v>20430</v>
      </c>
      <c r="M55" s="25">
        <v>20057</v>
      </c>
      <c r="N55" s="25">
        <v>19249</v>
      </c>
      <c r="O55" s="25">
        <v>16740</v>
      </c>
      <c r="P55" s="25">
        <v>16445</v>
      </c>
      <c r="Q55" s="25">
        <v>17063</v>
      </c>
      <c r="R55" s="25">
        <v>16023</v>
      </c>
      <c r="S55" s="25">
        <v>16364</v>
      </c>
      <c r="T55" s="25">
        <v>19586</v>
      </c>
      <c r="U55" s="25">
        <v>19230</v>
      </c>
      <c r="V55" s="26">
        <v>19418</v>
      </c>
      <c r="W55" s="26">
        <v>19033</v>
      </c>
      <c r="X55" s="26">
        <v>19696</v>
      </c>
      <c r="Y55" s="26">
        <v>19231</v>
      </c>
      <c r="Z55" s="26">
        <v>18922</v>
      </c>
      <c r="AA55" s="26">
        <v>18843</v>
      </c>
      <c r="AB55" s="26">
        <v>19157</v>
      </c>
      <c r="AC55" s="26">
        <v>19960</v>
      </c>
      <c r="AD55" s="26">
        <v>20710</v>
      </c>
      <c r="AE55" s="26">
        <v>20474</v>
      </c>
      <c r="AF55" s="26">
        <v>20866</v>
      </c>
      <c r="AG55" s="26">
        <f>MARCHE!AH262</f>
        <v>21459</v>
      </c>
      <c r="AH55" s="92"/>
      <c r="AI55" s="92"/>
      <c r="AJ55" s="92"/>
      <c r="AK55" s="92"/>
      <c r="AL55" s="92"/>
      <c r="AM55" s="92"/>
      <c r="AN55" s="92"/>
      <c r="AO55" s="92"/>
    </row>
    <row r="56" spans="1:41" ht="17" thickTop="1" thickBot="1">
      <c r="A56" s="30">
        <v>54</v>
      </c>
      <c r="B56" s="21">
        <v>19886</v>
      </c>
      <c r="C56" s="21">
        <v>19005</v>
      </c>
      <c r="D56" s="21">
        <v>18266</v>
      </c>
      <c r="E56" s="21">
        <v>19906</v>
      </c>
      <c r="F56" s="21">
        <v>19354</v>
      </c>
      <c r="G56" s="21">
        <v>17609</v>
      </c>
      <c r="H56" s="21">
        <v>18524</v>
      </c>
      <c r="I56" s="21">
        <v>18593</v>
      </c>
      <c r="J56" s="21">
        <v>18782</v>
      </c>
      <c r="K56" s="21">
        <v>18086</v>
      </c>
      <c r="L56" s="25">
        <v>18960</v>
      </c>
      <c r="M56" s="25">
        <v>20368</v>
      </c>
      <c r="N56" s="25">
        <v>20036</v>
      </c>
      <c r="O56" s="25">
        <v>19237</v>
      </c>
      <c r="P56" s="25">
        <v>16702</v>
      </c>
      <c r="Q56" s="25">
        <v>16408</v>
      </c>
      <c r="R56" s="25">
        <v>17054</v>
      </c>
      <c r="S56" s="25">
        <v>15990</v>
      </c>
      <c r="T56" s="25">
        <v>16346</v>
      </c>
      <c r="U56" s="25">
        <v>19550</v>
      </c>
      <c r="V56" s="26">
        <v>18961</v>
      </c>
      <c r="W56" s="26">
        <v>19444</v>
      </c>
      <c r="X56" s="26">
        <v>19140</v>
      </c>
      <c r="Y56" s="26">
        <v>19751</v>
      </c>
      <c r="Z56" s="26">
        <v>19207</v>
      </c>
      <c r="AA56" s="26">
        <v>18864</v>
      </c>
      <c r="AB56" s="26">
        <v>18925</v>
      </c>
      <c r="AC56" s="26">
        <v>19252</v>
      </c>
      <c r="AD56" s="26">
        <v>19955</v>
      </c>
      <c r="AE56" s="26">
        <v>20731</v>
      </c>
      <c r="AF56" s="26">
        <v>20404</v>
      </c>
      <c r="AG56" s="26">
        <f>MARCHE!AH263</f>
        <v>20885</v>
      </c>
      <c r="AH56" s="92"/>
      <c r="AI56" s="92"/>
      <c r="AJ56" s="92"/>
      <c r="AK56" s="92"/>
      <c r="AL56" s="92"/>
      <c r="AM56" s="92"/>
      <c r="AN56" s="92"/>
      <c r="AO56" s="92"/>
    </row>
    <row r="57" spans="1:41" ht="17" thickTop="1" thickBot="1">
      <c r="A57" s="30">
        <v>55</v>
      </c>
      <c r="B57" s="21">
        <v>19320</v>
      </c>
      <c r="C57" s="21">
        <v>19805</v>
      </c>
      <c r="D57" s="21">
        <v>18935</v>
      </c>
      <c r="E57" s="21">
        <v>18201</v>
      </c>
      <c r="F57" s="21">
        <v>19805</v>
      </c>
      <c r="G57" s="21">
        <v>19287</v>
      </c>
      <c r="H57" s="21">
        <v>17573</v>
      </c>
      <c r="I57" s="21">
        <v>18485</v>
      </c>
      <c r="J57" s="21">
        <v>18559</v>
      </c>
      <c r="K57" s="21">
        <v>18775</v>
      </c>
      <c r="L57" s="25">
        <v>18153</v>
      </c>
      <c r="M57" s="25">
        <v>18880</v>
      </c>
      <c r="N57" s="25">
        <v>20326</v>
      </c>
      <c r="O57" s="25">
        <v>20028</v>
      </c>
      <c r="P57" s="25">
        <v>19225</v>
      </c>
      <c r="Q57" s="25">
        <v>16693</v>
      </c>
      <c r="R57" s="25">
        <v>16351</v>
      </c>
      <c r="S57" s="25">
        <v>17047</v>
      </c>
      <c r="T57" s="25">
        <v>15941</v>
      </c>
      <c r="U57" s="25">
        <v>16352</v>
      </c>
      <c r="V57" s="26">
        <v>19294</v>
      </c>
      <c r="W57" s="26">
        <v>19011</v>
      </c>
      <c r="X57" s="26">
        <v>19545</v>
      </c>
      <c r="Y57" s="26">
        <v>19111</v>
      </c>
      <c r="Z57" s="26">
        <v>19748</v>
      </c>
      <c r="AA57" s="26">
        <v>19166</v>
      </c>
      <c r="AB57" s="26">
        <v>18881</v>
      </c>
      <c r="AC57" s="26">
        <v>18960</v>
      </c>
      <c r="AD57" s="26">
        <v>19261</v>
      </c>
      <c r="AE57" s="26">
        <v>19911</v>
      </c>
      <c r="AF57" s="26">
        <v>20622</v>
      </c>
      <c r="AG57" s="26">
        <f>MARCHE!AH264</f>
        <v>20433</v>
      </c>
      <c r="AH57" s="92"/>
      <c r="AI57" s="92"/>
      <c r="AJ57" s="92"/>
      <c r="AK57" s="92"/>
      <c r="AL57" s="92"/>
      <c r="AM57" s="92"/>
      <c r="AN57" s="92"/>
      <c r="AO57" s="92"/>
    </row>
    <row r="58" spans="1:41" ht="17" thickTop="1" thickBot="1">
      <c r="A58" s="30">
        <v>56</v>
      </c>
      <c r="B58" s="21">
        <v>20072</v>
      </c>
      <c r="C58" s="21">
        <v>19230</v>
      </c>
      <c r="D58" s="21">
        <v>19700</v>
      </c>
      <c r="E58" s="21">
        <v>18843</v>
      </c>
      <c r="F58" s="21">
        <v>18128</v>
      </c>
      <c r="G58" s="21">
        <v>19730</v>
      </c>
      <c r="H58" s="21">
        <v>19194</v>
      </c>
      <c r="I58" s="21">
        <v>17575</v>
      </c>
      <c r="J58" s="21">
        <v>18458</v>
      </c>
      <c r="K58" s="21">
        <v>18530</v>
      </c>
      <c r="L58" s="25">
        <v>18838</v>
      </c>
      <c r="M58" s="25">
        <v>18089</v>
      </c>
      <c r="N58" s="25">
        <v>18837</v>
      </c>
      <c r="O58" s="25">
        <v>20276</v>
      </c>
      <c r="P58" s="25">
        <v>19965</v>
      </c>
      <c r="Q58" s="25">
        <v>19206</v>
      </c>
      <c r="R58" s="25">
        <v>16654</v>
      </c>
      <c r="S58" s="25">
        <v>16349</v>
      </c>
      <c r="T58" s="25">
        <v>17036</v>
      </c>
      <c r="U58" s="25">
        <v>15911</v>
      </c>
      <c r="V58" s="26">
        <v>16147</v>
      </c>
      <c r="W58" s="26">
        <v>19292</v>
      </c>
      <c r="X58" s="26">
        <v>19078</v>
      </c>
      <c r="Y58" s="26">
        <v>19569</v>
      </c>
      <c r="Z58" s="26">
        <v>19088</v>
      </c>
      <c r="AA58" s="26">
        <v>19714</v>
      </c>
      <c r="AB58" s="26">
        <v>19210</v>
      </c>
      <c r="AC58" s="26">
        <v>18898</v>
      </c>
      <c r="AD58" s="26">
        <v>18894</v>
      </c>
      <c r="AE58" s="26">
        <v>19293</v>
      </c>
      <c r="AF58" s="26">
        <v>19763</v>
      </c>
      <c r="AG58" s="26">
        <f>MARCHE!AH265</f>
        <v>20589</v>
      </c>
      <c r="AH58" s="92"/>
      <c r="AI58" s="92"/>
      <c r="AJ58" s="92"/>
      <c r="AK58" s="92"/>
      <c r="AL58" s="92"/>
      <c r="AM58" s="92"/>
      <c r="AN58" s="92"/>
      <c r="AO58" s="92"/>
    </row>
    <row r="59" spans="1:41" ht="17" thickTop="1" thickBot="1">
      <c r="A59" s="30">
        <v>57</v>
      </c>
      <c r="B59" s="21">
        <v>18945</v>
      </c>
      <c r="C59" s="21">
        <v>19970</v>
      </c>
      <c r="D59" s="21">
        <v>19117</v>
      </c>
      <c r="E59" s="21">
        <v>19599</v>
      </c>
      <c r="F59" s="21">
        <v>18748</v>
      </c>
      <c r="G59" s="21">
        <v>18050</v>
      </c>
      <c r="H59" s="21">
        <v>19638</v>
      </c>
      <c r="I59" s="21">
        <v>19121</v>
      </c>
      <c r="J59" s="21">
        <v>17532</v>
      </c>
      <c r="K59" s="21">
        <v>18434</v>
      </c>
      <c r="L59" s="25">
        <v>18569</v>
      </c>
      <c r="M59" s="25">
        <v>18765</v>
      </c>
      <c r="N59" s="25">
        <v>18046</v>
      </c>
      <c r="O59" s="25">
        <v>18782</v>
      </c>
      <c r="P59" s="25">
        <v>20212</v>
      </c>
      <c r="Q59" s="25">
        <v>19916</v>
      </c>
      <c r="R59" s="25">
        <v>19147</v>
      </c>
      <c r="S59" s="25">
        <v>16600</v>
      </c>
      <c r="T59" s="25">
        <v>16301</v>
      </c>
      <c r="U59" s="25">
        <v>17021</v>
      </c>
      <c r="V59" s="26">
        <v>15727</v>
      </c>
      <c r="W59" s="26">
        <v>16135</v>
      </c>
      <c r="X59" s="26">
        <v>19349</v>
      </c>
      <c r="Y59" s="26">
        <v>19114</v>
      </c>
      <c r="Z59" s="26">
        <v>19577</v>
      </c>
      <c r="AA59" s="26">
        <v>19085</v>
      </c>
      <c r="AB59" s="26">
        <v>19697</v>
      </c>
      <c r="AC59" s="26">
        <v>19183</v>
      </c>
      <c r="AD59" s="26">
        <v>18844</v>
      </c>
      <c r="AE59" s="26">
        <v>18882</v>
      </c>
      <c r="AF59" s="26">
        <v>19164</v>
      </c>
      <c r="AG59" s="26">
        <f>MARCHE!AH266</f>
        <v>19810</v>
      </c>
      <c r="AH59" s="92"/>
      <c r="AI59" s="92"/>
      <c r="AJ59" s="92"/>
      <c r="AK59" s="92"/>
      <c r="AL59" s="92"/>
      <c r="AM59" s="92"/>
      <c r="AN59" s="92"/>
      <c r="AO59" s="92"/>
    </row>
    <row r="60" spans="1:41" ht="17" thickTop="1" thickBot="1">
      <c r="A60" s="30">
        <v>58</v>
      </c>
      <c r="B60" s="21">
        <v>19378</v>
      </c>
      <c r="C60" s="21">
        <v>18813</v>
      </c>
      <c r="D60" s="21">
        <v>19810</v>
      </c>
      <c r="E60" s="21">
        <v>19034</v>
      </c>
      <c r="F60" s="21">
        <v>19470</v>
      </c>
      <c r="G60" s="21">
        <v>18664</v>
      </c>
      <c r="H60" s="21">
        <v>17962</v>
      </c>
      <c r="I60" s="21">
        <v>19560</v>
      </c>
      <c r="J60" s="21">
        <v>19051</v>
      </c>
      <c r="K60" s="21">
        <v>17486</v>
      </c>
      <c r="L60" s="25">
        <v>18458</v>
      </c>
      <c r="M60" s="25">
        <v>18485</v>
      </c>
      <c r="N60" s="25">
        <v>18712</v>
      </c>
      <c r="O60" s="25">
        <v>17986</v>
      </c>
      <c r="P60" s="25">
        <v>18717</v>
      </c>
      <c r="Q60" s="25">
        <v>20141</v>
      </c>
      <c r="R60" s="25">
        <v>19849</v>
      </c>
      <c r="S60" s="25">
        <v>19123</v>
      </c>
      <c r="T60" s="25">
        <v>16546</v>
      </c>
      <c r="U60" s="25">
        <v>16275</v>
      </c>
      <c r="V60" s="26">
        <v>16766</v>
      </c>
      <c r="W60" s="26">
        <v>15729</v>
      </c>
      <c r="X60" s="26">
        <v>16147</v>
      </c>
      <c r="Y60" s="26">
        <v>19369</v>
      </c>
      <c r="Z60" s="26">
        <v>19115</v>
      </c>
      <c r="AA60" s="26">
        <v>19529</v>
      </c>
      <c r="AB60" s="26">
        <v>19049</v>
      </c>
      <c r="AC60" s="26">
        <v>19689</v>
      </c>
      <c r="AD60" s="26">
        <v>19106</v>
      </c>
      <c r="AE60" s="26">
        <v>18766</v>
      </c>
      <c r="AF60" s="26">
        <v>18732</v>
      </c>
      <c r="AG60" s="26">
        <f>MARCHE!AH267</f>
        <v>19188</v>
      </c>
      <c r="AH60" s="92"/>
      <c r="AI60" s="92"/>
      <c r="AJ60" s="92"/>
      <c r="AK60" s="92"/>
      <c r="AL60" s="92"/>
      <c r="AM60" s="92"/>
      <c r="AN60" s="92"/>
      <c r="AO60" s="92"/>
    </row>
    <row r="61" spans="1:41" ht="17" thickTop="1" thickBot="1">
      <c r="A61" s="30">
        <v>59</v>
      </c>
      <c r="B61" s="21">
        <v>19227</v>
      </c>
      <c r="C61" s="21">
        <v>19221</v>
      </c>
      <c r="D61" s="21">
        <v>18662</v>
      </c>
      <c r="E61" s="21">
        <v>19696</v>
      </c>
      <c r="F61" s="21">
        <v>18932</v>
      </c>
      <c r="G61" s="21">
        <v>19371</v>
      </c>
      <c r="H61" s="21">
        <v>18571</v>
      </c>
      <c r="I61" s="21">
        <v>17869</v>
      </c>
      <c r="J61" s="21">
        <v>19498</v>
      </c>
      <c r="K61" s="21">
        <v>18993</v>
      </c>
      <c r="L61" s="25">
        <v>17514</v>
      </c>
      <c r="M61" s="25">
        <v>18363</v>
      </c>
      <c r="N61" s="25">
        <v>18402</v>
      </c>
      <c r="O61" s="25">
        <v>18667</v>
      </c>
      <c r="P61" s="25">
        <v>17914</v>
      </c>
      <c r="Q61" s="25">
        <v>18628</v>
      </c>
      <c r="R61" s="25">
        <v>20091</v>
      </c>
      <c r="S61" s="25">
        <v>19786</v>
      </c>
      <c r="T61" s="25">
        <v>19068</v>
      </c>
      <c r="U61" s="25">
        <v>16508</v>
      </c>
      <c r="V61" s="26">
        <v>16034</v>
      </c>
      <c r="W61" s="26">
        <v>16757</v>
      </c>
      <c r="X61" s="26">
        <v>15769</v>
      </c>
      <c r="Y61" s="26">
        <v>16134</v>
      </c>
      <c r="Z61" s="26">
        <v>19374</v>
      </c>
      <c r="AA61" s="26">
        <v>19106</v>
      </c>
      <c r="AB61" s="26">
        <v>19573</v>
      </c>
      <c r="AC61" s="26">
        <v>19046</v>
      </c>
      <c r="AD61" s="26">
        <v>19609</v>
      </c>
      <c r="AE61" s="26">
        <v>19065</v>
      </c>
      <c r="AF61" s="26">
        <v>18629</v>
      </c>
      <c r="AG61" s="26">
        <f>MARCHE!AH268</f>
        <v>18749</v>
      </c>
      <c r="AH61" s="92"/>
      <c r="AI61" s="92"/>
      <c r="AJ61" s="92"/>
      <c r="AK61" s="92"/>
      <c r="AL61" s="92"/>
      <c r="AM61" s="92"/>
      <c r="AN61" s="92"/>
      <c r="AO61" s="92"/>
    </row>
    <row r="62" spans="1:41" ht="17" thickTop="1" thickBot="1">
      <c r="A62" s="30">
        <v>60</v>
      </c>
      <c r="B62" s="21">
        <v>18924</v>
      </c>
      <c r="C62" s="21">
        <v>19104</v>
      </c>
      <c r="D62" s="21">
        <v>19052</v>
      </c>
      <c r="E62" s="21">
        <v>18531</v>
      </c>
      <c r="F62" s="21">
        <v>19532</v>
      </c>
      <c r="G62" s="21">
        <v>18822</v>
      </c>
      <c r="H62" s="21">
        <v>19248</v>
      </c>
      <c r="I62" s="21">
        <v>18484</v>
      </c>
      <c r="J62" s="21">
        <v>17824</v>
      </c>
      <c r="K62" s="21">
        <v>19406</v>
      </c>
      <c r="L62" s="25">
        <v>19012</v>
      </c>
      <c r="M62" s="25">
        <v>17394</v>
      </c>
      <c r="N62" s="25">
        <v>18301</v>
      </c>
      <c r="O62" s="25">
        <v>18347</v>
      </c>
      <c r="P62" s="25">
        <v>18596</v>
      </c>
      <c r="Q62" s="25">
        <v>17830</v>
      </c>
      <c r="R62" s="25">
        <v>18531</v>
      </c>
      <c r="S62" s="25">
        <v>20004</v>
      </c>
      <c r="T62" s="25">
        <v>19704</v>
      </c>
      <c r="U62" s="25">
        <v>19014</v>
      </c>
      <c r="V62" s="26">
        <v>16277</v>
      </c>
      <c r="W62" s="26">
        <v>16009</v>
      </c>
      <c r="X62" s="26">
        <v>16744</v>
      </c>
      <c r="Y62" s="26">
        <v>15742</v>
      </c>
      <c r="Z62" s="26">
        <v>16101</v>
      </c>
      <c r="AA62" s="26">
        <v>19340</v>
      </c>
      <c r="AB62" s="26">
        <v>19094</v>
      </c>
      <c r="AC62" s="26">
        <v>19616</v>
      </c>
      <c r="AD62" s="26">
        <v>18958</v>
      </c>
      <c r="AE62" s="26">
        <v>19556</v>
      </c>
      <c r="AF62" s="26">
        <v>18878</v>
      </c>
      <c r="AG62" s="26">
        <f>MARCHE!AH269</f>
        <v>18623</v>
      </c>
      <c r="AH62" s="92"/>
      <c r="AI62" s="92"/>
      <c r="AJ62" s="92"/>
      <c r="AK62" s="92"/>
      <c r="AL62" s="92"/>
      <c r="AM62" s="92"/>
      <c r="AN62" s="92"/>
      <c r="AO62" s="92"/>
    </row>
    <row r="63" spans="1:41" ht="17" thickTop="1" thickBot="1">
      <c r="A63" s="30">
        <v>61</v>
      </c>
      <c r="B63" s="21">
        <v>19495</v>
      </c>
      <c r="C63" s="21">
        <v>18754</v>
      </c>
      <c r="D63" s="21">
        <v>18920</v>
      </c>
      <c r="E63" s="21">
        <v>18891</v>
      </c>
      <c r="F63" s="21">
        <v>18384</v>
      </c>
      <c r="G63" s="21">
        <v>19418</v>
      </c>
      <c r="H63" s="21">
        <v>18704</v>
      </c>
      <c r="I63" s="21">
        <v>19115</v>
      </c>
      <c r="J63" s="21">
        <v>18363</v>
      </c>
      <c r="K63" s="21">
        <v>17735</v>
      </c>
      <c r="L63" s="25">
        <v>19412</v>
      </c>
      <c r="M63" s="25">
        <v>18880</v>
      </c>
      <c r="N63" s="25">
        <v>17297</v>
      </c>
      <c r="O63" s="25">
        <v>18199</v>
      </c>
      <c r="P63" s="25">
        <v>18255</v>
      </c>
      <c r="Q63" s="25">
        <v>18522</v>
      </c>
      <c r="R63" s="25">
        <v>17753</v>
      </c>
      <c r="S63" s="25">
        <v>18442</v>
      </c>
      <c r="T63" s="25">
        <v>19894</v>
      </c>
      <c r="U63" s="25">
        <v>19624</v>
      </c>
      <c r="V63" s="26">
        <v>18754</v>
      </c>
      <c r="W63" s="26">
        <v>16256</v>
      </c>
      <c r="X63" s="26">
        <v>16011</v>
      </c>
      <c r="Y63" s="26">
        <v>16727</v>
      </c>
      <c r="Z63" s="26">
        <v>15712</v>
      </c>
      <c r="AA63" s="26">
        <v>16039</v>
      </c>
      <c r="AB63" s="26">
        <v>19344</v>
      </c>
      <c r="AC63" s="26">
        <v>19099</v>
      </c>
      <c r="AD63" s="26">
        <v>19584</v>
      </c>
      <c r="AE63" s="26">
        <v>18874</v>
      </c>
      <c r="AF63" s="26">
        <v>19364</v>
      </c>
      <c r="AG63" s="26">
        <f>MARCHE!AH270</f>
        <v>18842</v>
      </c>
      <c r="AH63" s="92"/>
      <c r="AI63" s="92"/>
      <c r="AJ63" s="92"/>
      <c r="AK63" s="92"/>
      <c r="AL63" s="92"/>
      <c r="AM63" s="92"/>
      <c r="AN63" s="92"/>
      <c r="AO63" s="92"/>
    </row>
    <row r="64" spans="1:41" ht="17" thickTop="1" thickBot="1">
      <c r="A64" s="30">
        <v>62</v>
      </c>
      <c r="B64" s="21">
        <v>12743</v>
      </c>
      <c r="C64" s="21">
        <v>19308</v>
      </c>
      <c r="D64" s="21">
        <v>18562</v>
      </c>
      <c r="E64" s="21">
        <v>18745</v>
      </c>
      <c r="F64" s="21">
        <v>18723</v>
      </c>
      <c r="G64" s="21">
        <v>18234</v>
      </c>
      <c r="H64" s="21">
        <v>19260</v>
      </c>
      <c r="I64" s="21">
        <v>18577</v>
      </c>
      <c r="J64" s="21">
        <v>18975</v>
      </c>
      <c r="K64" s="21">
        <v>18251</v>
      </c>
      <c r="L64" s="25">
        <v>17694</v>
      </c>
      <c r="M64" s="25">
        <v>19260</v>
      </c>
      <c r="N64" s="25">
        <v>18753</v>
      </c>
      <c r="O64" s="25">
        <v>17233</v>
      </c>
      <c r="P64" s="25">
        <v>18098</v>
      </c>
      <c r="Q64" s="25">
        <v>18163</v>
      </c>
      <c r="R64" s="25">
        <v>18439</v>
      </c>
      <c r="S64" s="25">
        <v>17648</v>
      </c>
      <c r="T64" s="25">
        <v>18340</v>
      </c>
      <c r="U64" s="25">
        <v>19816</v>
      </c>
      <c r="V64" s="26">
        <v>19310</v>
      </c>
      <c r="W64" s="26">
        <v>18722</v>
      </c>
      <c r="X64" s="26">
        <v>16197</v>
      </c>
      <c r="Y64" s="26">
        <v>15948</v>
      </c>
      <c r="Z64" s="26">
        <v>16680</v>
      </c>
      <c r="AA64" s="26">
        <v>15654</v>
      </c>
      <c r="AB64" s="26">
        <v>15999</v>
      </c>
      <c r="AC64" s="26">
        <v>19325</v>
      </c>
      <c r="AD64" s="26">
        <v>19021</v>
      </c>
      <c r="AE64" s="26">
        <v>19505</v>
      </c>
      <c r="AF64" s="26">
        <v>18663</v>
      </c>
      <c r="AG64" s="26">
        <f>MARCHE!AH271</f>
        <v>19313</v>
      </c>
      <c r="AH64" s="92"/>
      <c r="AI64" s="92"/>
      <c r="AJ64" s="92"/>
      <c r="AK64" s="92"/>
      <c r="AL64" s="92"/>
      <c r="AM64" s="92"/>
      <c r="AN64" s="92"/>
      <c r="AO64" s="92"/>
    </row>
    <row r="65" spans="1:41" ht="17" thickTop="1" thickBot="1">
      <c r="A65" s="30">
        <v>63</v>
      </c>
      <c r="B65" s="21">
        <v>9093</v>
      </c>
      <c r="C65" s="21">
        <v>12570</v>
      </c>
      <c r="D65" s="21">
        <v>19108</v>
      </c>
      <c r="E65" s="21">
        <v>18363</v>
      </c>
      <c r="F65" s="21">
        <v>18561</v>
      </c>
      <c r="G65" s="21">
        <v>18590</v>
      </c>
      <c r="H65" s="21">
        <v>18049</v>
      </c>
      <c r="I65" s="21">
        <v>19107</v>
      </c>
      <c r="J65" s="21">
        <v>18412</v>
      </c>
      <c r="K65" s="21">
        <v>18824</v>
      </c>
      <c r="L65" s="25">
        <v>18260</v>
      </c>
      <c r="M65" s="25">
        <v>17561</v>
      </c>
      <c r="N65" s="25">
        <v>19151</v>
      </c>
      <c r="O65" s="25">
        <v>18613</v>
      </c>
      <c r="P65" s="25">
        <v>17108</v>
      </c>
      <c r="Q65" s="25">
        <v>17975</v>
      </c>
      <c r="R65" s="25">
        <v>18027</v>
      </c>
      <c r="S65" s="25">
        <v>18333</v>
      </c>
      <c r="T65" s="25">
        <v>17508</v>
      </c>
      <c r="U65" s="25">
        <v>18233</v>
      </c>
      <c r="V65" s="26">
        <v>19481</v>
      </c>
      <c r="W65" s="26">
        <v>19249</v>
      </c>
      <c r="X65" s="26">
        <v>18657</v>
      </c>
      <c r="Y65" s="26">
        <v>16150</v>
      </c>
      <c r="Z65" s="26">
        <v>15866</v>
      </c>
      <c r="AA65" s="26">
        <v>16625</v>
      </c>
      <c r="AB65" s="26">
        <v>15611</v>
      </c>
      <c r="AC65" s="26">
        <v>15955</v>
      </c>
      <c r="AD65" s="26">
        <v>19280</v>
      </c>
      <c r="AE65" s="26">
        <v>18990</v>
      </c>
      <c r="AF65" s="26">
        <v>19239</v>
      </c>
      <c r="AG65" s="26">
        <f>MARCHE!AH272</f>
        <v>18604</v>
      </c>
      <c r="AH65" s="92"/>
      <c r="AI65" s="92"/>
      <c r="AJ65" s="92"/>
      <c r="AK65" s="92"/>
      <c r="AL65" s="92"/>
      <c r="AM65" s="92"/>
      <c r="AN65" s="92"/>
      <c r="AO65" s="92"/>
    </row>
    <row r="66" spans="1:41" ht="17" thickTop="1" thickBot="1">
      <c r="A66" s="30">
        <v>64</v>
      </c>
      <c r="B66" s="21">
        <v>9440</v>
      </c>
      <c r="C66" s="21">
        <v>8982</v>
      </c>
      <c r="D66" s="21">
        <v>12400</v>
      </c>
      <c r="E66" s="21">
        <v>18898</v>
      </c>
      <c r="F66" s="21">
        <v>18185</v>
      </c>
      <c r="G66" s="21">
        <v>18371</v>
      </c>
      <c r="H66" s="21">
        <v>18383</v>
      </c>
      <c r="I66" s="21">
        <v>17895</v>
      </c>
      <c r="J66" s="21">
        <v>18976</v>
      </c>
      <c r="K66" s="21">
        <v>18278</v>
      </c>
      <c r="L66" s="25">
        <v>18756</v>
      </c>
      <c r="M66" s="25">
        <v>18085</v>
      </c>
      <c r="N66" s="25">
        <v>17421</v>
      </c>
      <c r="O66" s="25">
        <v>19006</v>
      </c>
      <c r="P66" s="25">
        <v>18472</v>
      </c>
      <c r="Q66" s="25">
        <v>16966</v>
      </c>
      <c r="R66" s="25">
        <v>17872</v>
      </c>
      <c r="S66" s="25">
        <v>17906</v>
      </c>
      <c r="T66" s="25">
        <v>18239</v>
      </c>
      <c r="U66" s="25">
        <v>17386</v>
      </c>
      <c r="V66" s="26">
        <v>17912</v>
      </c>
      <c r="W66" s="26">
        <v>19420</v>
      </c>
      <c r="X66" s="26">
        <v>19165</v>
      </c>
      <c r="Y66" s="26">
        <v>18564</v>
      </c>
      <c r="Z66" s="26">
        <v>16064</v>
      </c>
      <c r="AA66" s="26">
        <v>15775</v>
      </c>
      <c r="AB66" s="26">
        <v>16544</v>
      </c>
      <c r="AC66" s="26">
        <v>15567</v>
      </c>
      <c r="AD66" s="26">
        <v>15864</v>
      </c>
      <c r="AE66" s="26">
        <v>19179</v>
      </c>
      <c r="AF66" s="26">
        <v>18725</v>
      </c>
      <c r="AG66" s="26">
        <f>MARCHE!AH273</f>
        <v>19232</v>
      </c>
      <c r="AH66" s="92"/>
      <c r="AI66" s="92"/>
      <c r="AJ66" s="92"/>
      <c r="AK66" s="92"/>
      <c r="AL66" s="92"/>
      <c r="AM66" s="92"/>
      <c r="AN66" s="92"/>
      <c r="AO66" s="92"/>
    </row>
    <row r="67" spans="1:41" ht="17" thickTop="1" thickBot="1">
      <c r="A67" s="30">
        <v>65</v>
      </c>
      <c r="B67" s="21">
        <v>12804</v>
      </c>
      <c r="C67" s="21">
        <v>9307</v>
      </c>
      <c r="D67" s="21">
        <v>8809</v>
      </c>
      <c r="E67" s="21">
        <v>12254</v>
      </c>
      <c r="F67" s="21">
        <v>18668</v>
      </c>
      <c r="G67" s="21">
        <v>17984</v>
      </c>
      <c r="H67" s="21">
        <v>18171</v>
      </c>
      <c r="I67" s="21">
        <v>18209</v>
      </c>
      <c r="J67" s="21">
        <v>17714</v>
      </c>
      <c r="K67" s="21">
        <v>18824</v>
      </c>
      <c r="L67" s="25">
        <v>18216</v>
      </c>
      <c r="M67" s="25">
        <v>18562</v>
      </c>
      <c r="N67" s="25">
        <v>17929</v>
      </c>
      <c r="O67" s="25">
        <v>17289</v>
      </c>
      <c r="P67" s="25">
        <v>18845</v>
      </c>
      <c r="Q67" s="25">
        <v>18308</v>
      </c>
      <c r="R67" s="25">
        <v>16793</v>
      </c>
      <c r="S67" s="25">
        <v>17717</v>
      </c>
      <c r="T67" s="25">
        <v>17762</v>
      </c>
      <c r="U67" s="25">
        <v>18120</v>
      </c>
      <c r="V67" s="26">
        <v>17072</v>
      </c>
      <c r="W67" s="26">
        <v>17858</v>
      </c>
      <c r="X67" s="26">
        <v>19356</v>
      </c>
      <c r="Y67" s="26">
        <v>19095</v>
      </c>
      <c r="Z67" s="26">
        <v>18435</v>
      </c>
      <c r="AA67" s="26">
        <v>15953</v>
      </c>
      <c r="AB67" s="26">
        <v>15738</v>
      </c>
      <c r="AC67" s="26">
        <v>16462</v>
      </c>
      <c r="AD67" s="26">
        <v>15502</v>
      </c>
      <c r="AE67" s="26">
        <v>15775</v>
      </c>
      <c r="AF67" s="26">
        <v>18868</v>
      </c>
      <c r="AG67" s="26">
        <f>MARCHE!AH274</f>
        <v>18676</v>
      </c>
      <c r="AH67" s="92"/>
      <c r="AI67" s="92"/>
      <c r="AJ67" s="92"/>
      <c r="AK67" s="92"/>
      <c r="AL67" s="92"/>
      <c r="AM67" s="92"/>
      <c r="AN67" s="92"/>
      <c r="AO67" s="92"/>
    </row>
    <row r="68" spans="1:41" ht="17" thickTop="1" thickBot="1">
      <c r="A68" s="30">
        <v>66</v>
      </c>
      <c r="B68" s="21">
        <v>15798</v>
      </c>
      <c r="C68" s="21">
        <v>12600</v>
      </c>
      <c r="D68" s="21">
        <v>9175</v>
      </c>
      <c r="E68" s="21">
        <v>8672</v>
      </c>
      <c r="F68" s="21">
        <v>12069</v>
      </c>
      <c r="G68" s="21">
        <v>18404</v>
      </c>
      <c r="H68" s="21">
        <v>17712</v>
      </c>
      <c r="I68" s="21">
        <v>17954</v>
      </c>
      <c r="J68" s="21">
        <v>18018</v>
      </c>
      <c r="K68" s="21">
        <v>17564</v>
      </c>
      <c r="L68" s="25">
        <v>18722</v>
      </c>
      <c r="M68" s="25">
        <v>17967</v>
      </c>
      <c r="N68" s="25">
        <v>18345</v>
      </c>
      <c r="O68" s="25">
        <v>17721</v>
      </c>
      <c r="P68" s="25">
        <v>17089</v>
      </c>
      <c r="Q68" s="25">
        <v>18685</v>
      </c>
      <c r="R68" s="25">
        <v>18100</v>
      </c>
      <c r="S68" s="25">
        <v>16630</v>
      </c>
      <c r="T68" s="25">
        <v>17571</v>
      </c>
      <c r="U68" s="25">
        <v>17608</v>
      </c>
      <c r="V68" s="26">
        <v>17772</v>
      </c>
      <c r="W68" s="26">
        <v>16951</v>
      </c>
      <c r="X68" s="26">
        <v>17792</v>
      </c>
      <c r="Y68" s="26">
        <v>19276</v>
      </c>
      <c r="Z68" s="26">
        <v>19018</v>
      </c>
      <c r="AA68" s="26">
        <v>18306</v>
      </c>
      <c r="AB68" s="26">
        <v>15880</v>
      </c>
      <c r="AC68" s="26">
        <v>15694</v>
      </c>
      <c r="AD68" s="26">
        <v>16351</v>
      </c>
      <c r="AE68" s="26">
        <v>15429</v>
      </c>
      <c r="AF68" s="26">
        <v>15591</v>
      </c>
      <c r="AG68" s="26">
        <f>MARCHE!AH275</f>
        <v>18808</v>
      </c>
      <c r="AH68" s="92"/>
      <c r="AI68" s="92"/>
      <c r="AJ68" s="92"/>
      <c r="AK68" s="92"/>
      <c r="AL68" s="92"/>
      <c r="AM68" s="92"/>
      <c r="AN68" s="92"/>
      <c r="AO68" s="92"/>
    </row>
    <row r="69" spans="1:41" ht="17" thickTop="1" thickBot="1">
      <c r="A69" s="30">
        <v>67</v>
      </c>
      <c r="B69" s="21">
        <v>16193</v>
      </c>
      <c r="C69" s="21">
        <v>15520</v>
      </c>
      <c r="D69" s="21">
        <v>12375</v>
      </c>
      <c r="E69" s="21">
        <v>9010</v>
      </c>
      <c r="F69" s="21">
        <v>8540</v>
      </c>
      <c r="G69" s="21">
        <v>11889</v>
      </c>
      <c r="H69" s="21">
        <v>18149</v>
      </c>
      <c r="I69" s="21">
        <v>17505</v>
      </c>
      <c r="J69" s="21">
        <v>17741</v>
      </c>
      <c r="K69" s="21">
        <v>17798</v>
      </c>
      <c r="L69" s="25">
        <v>17412</v>
      </c>
      <c r="M69" s="25">
        <v>18486</v>
      </c>
      <c r="N69" s="25">
        <v>17742</v>
      </c>
      <c r="O69" s="25">
        <v>18090</v>
      </c>
      <c r="P69" s="25">
        <v>17522</v>
      </c>
      <c r="Q69" s="25">
        <v>16880</v>
      </c>
      <c r="R69" s="25">
        <v>18491</v>
      </c>
      <c r="S69" s="25">
        <v>17899</v>
      </c>
      <c r="T69" s="25">
        <v>16454</v>
      </c>
      <c r="U69" s="25">
        <v>17431</v>
      </c>
      <c r="V69" s="26">
        <v>17246</v>
      </c>
      <c r="W69" s="26">
        <v>17645</v>
      </c>
      <c r="X69" s="26">
        <v>16807</v>
      </c>
      <c r="Y69" s="26">
        <v>17704</v>
      </c>
      <c r="Z69" s="26">
        <v>19171</v>
      </c>
      <c r="AA69" s="26">
        <v>18883</v>
      </c>
      <c r="AB69" s="26">
        <v>18207</v>
      </c>
      <c r="AC69" s="26">
        <v>15826</v>
      </c>
      <c r="AD69" s="26">
        <v>15554</v>
      </c>
      <c r="AE69" s="26">
        <v>16218</v>
      </c>
      <c r="AF69" s="26">
        <v>15246</v>
      </c>
      <c r="AG69" s="26">
        <f>MARCHE!AH276</f>
        <v>15521</v>
      </c>
      <c r="AH69" s="92"/>
      <c r="AI69" s="92"/>
      <c r="AJ69" s="92"/>
      <c r="AK69" s="92"/>
      <c r="AL69" s="92"/>
      <c r="AM69" s="92"/>
      <c r="AN69" s="92"/>
      <c r="AO69" s="92"/>
    </row>
    <row r="70" spans="1:41" ht="17" thickTop="1" thickBot="1">
      <c r="A70" s="30">
        <v>68</v>
      </c>
      <c r="B70" s="21">
        <v>15249</v>
      </c>
      <c r="C70" s="21">
        <v>15916</v>
      </c>
      <c r="D70" s="21">
        <v>15207</v>
      </c>
      <c r="E70" s="21">
        <v>12177</v>
      </c>
      <c r="F70" s="21">
        <v>8842</v>
      </c>
      <c r="G70" s="21">
        <v>8413</v>
      </c>
      <c r="H70" s="21">
        <v>11707</v>
      </c>
      <c r="I70" s="21">
        <v>17892</v>
      </c>
      <c r="J70" s="21">
        <v>17244</v>
      </c>
      <c r="K70" s="21">
        <v>17497</v>
      </c>
      <c r="L70" s="25">
        <v>17622</v>
      </c>
      <c r="M70" s="25">
        <v>17136</v>
      </c>
      <c r="N70" s="25">
        <v>18250</v>
      </c>
      <c r="O70" s="25">
        <v>17472</v>
      </c>
      <c r="P70" s="25">
        <v>17852</v>
      </c>
      <c r="Q70" s="25">
        <v>17316</v>
      </c>
      <c r="R70" s="25">
        <v>16701</v>
      </c>
      <c r="S70" s="25">
        <v>18240</v>
      </c>
      <c r="T70" s="25">
        <v>17670</v>
      </c>
      <c r="U70" s="25">
        <v>16239</v>
      </c>
      <c r="V70" s="26">
        <v>17023</v>
      </c>
      <c r="W70" s="26">
        <v>17136</v>
      </c>
      <c r="X70" s="26">
        <v>17500</v>
      </c>
      <c r="Y70" s="26">
        <v>16674</v>
      </c>
      <c r="Z70" s="26">
        <v>17586</v>
      </c>
      <c r="AA70" s="26">
        <v>19009</v>
      </c>
      <c r="AB70" s="26">
        <v>18746</v>
      </c>
      <c r="AC70" s="26">
        <v>18089</v>
      </c>
      <c r="AD70" s="26">
        <v>15657</v>
      </c>
      <c r="AE70" s="26">
        <v>15442</v>
      </c>
      <c r="AF70" s="26">
        <v>15978</v>
      </c>
      <c r="AG70" s="26">
        <f>MARCHE!AH277</f>
        <v>15124</v>
      </c>
      <c r="AH70" s="92"/>
      <c r="AI70" s="92"/>
      <c r="AJ70" s="92"/>
      <c r="AK70" s="92"/>
      <c r="AL70" s="92"/>
      <c r="AM70" s="92"/>
      <c r="AN70" s="92"/>
      <c r="AO70" s="92"/>
    </row>
    <row r="71" spans="1:41" ht="17" thickTop="1" thickBot="1">
      <c r="A71" s="30">
        <v>69</v>
      </c>
      <c r="B71" s="21">
        <v>15694</v>
      </c>
      <c r="C71" s="21">
        <v>14933</v>
      </c>
      <c r="D71" s="21">
        <v>15566</v>
      </c>
      <c r="E71" s="21">
        <v>14898</v>
      </c>
      <c r="F71" s="21">
        <v>11937</v>
      </c>
      <c r="G71" s="21">
        <v>8659</v>
      </c>
      <c r="H71" s="21">
        <v>8267</v>
      </c>
      <c r="I71" s="21">
        <v>11474</v>
      </c>
      <c r="J71" s="21">
        <v>17609</v>
      </c>
      <c r="K71" s="21">
        <v>16995</v>
      </c>
      <c r="L71" s="25">
        <v>17295</v>
      </c>
      <c r="M71" s="25">
        <v>17337</v>
      </c>
      <c r="N71" s="25">
        <v>16904</v>
      </c>
      <c r="O71" s="25">
        <v>17987</v>
      </c>
      <c r="P71" s="25">
        <v>17210</v>
      </c>
      <c r="Q71" s="25">
        <v>17592</v>
      </c>
      <c r="R71" s="25">
        <v>17082</v>
      </c>
      <c r="S71" s="25">
        <v>16461</v>
      </c>
      <c r="T71" s="25">
        <v>17994</v>
      </c>
      <c r="U71" s="25">
        <v>17455</v>
      </c>
      <c r="V71" s="26">
        <v>15834</v>
      </c>
      <c r="W71" s="26">
        <v>16872</v>
      </c>
      <c r="X71" s="26">
        <v>16962</v>
      </c>
      <c r="Y71" s="26">
        <v>17304</v>
      </c>
      <c r="Z71" s="26">
        <v>16500</v>
      </c>
      <c r="AA71" s="26">
        <v>17447</v>
      </c>
      <c r="AB71" s="26">
        <v>18808</v>
      </c>
      <c r="AC71" s="26">
        <v>18597</v>
      </c>
      <c r="AD71" s="26">
        <v>17930</v>
      </c>
      <c r="AE71" s="26">
        <v>15528</v>
      </c>
      <c r="AF71" s="26">
        <v>15203</v>
      </c>
      <c r="AG71" s="26">
        <f>MARCHE!AH278</f>
        <v>15876</v>
      </c>
      <c r="AH71" s="92"/>
      <c r="AI71" s="92"/>
      <c r="AJ71" s="92"/>
      <c r="AK71" s="92"/>
      <c r="AL71" s="92"/>
      <c r="AM71" s="92"/>
      <c r="AN71" s="92"/>
      <c r="AO71" s="92"/>
    </row>
    <row r="72" spans="1:41" ht="17" thickTop="1" thickBot="1">
      <c r="A72" s="30">
        <v>70</v>
      </c>
      <c r="B72" s="21">
        <v>14296</v>
      </c>
      <c r="C72" s="21">
        <v>15333</v>
      </c>
      <c r="D72" s="21">
        <v>14584</v>
      </c>
      <c r="E72" s="21">
        <v>15194</v>
      </c>
      <c r="F72" s="21">
        <v>14563</v>
      </c>
      <c r="G72" s="21">
        <v>11676</v>
      </c>
      <c r="H72" s="21">
        <v>8483</v>
      </c>
      <c r="I72" s="21">
        <v>8121</v>
      </c>
      <c r="J72" s="21">
        <v>11240</v>
      </c>
      <c r="K72" s="21">
        <v>17318</v>
      </c>
      <c r="L72" s="25">
        <v>16757</v>
      </c>
      <c r="M72" s="25">
        <v>16971</v>
      </c>
      <c r="N72" s="25">
        <v>17039</v>
      </c>
      <c r="O72" s="25">
        <v>16621</v>
      </c>
      <c r="P72" s="25">
        <v>17688</v>
      </c>
      <c r="Q72" s="25">
        <v>16916</v>
      </c>
      <c r="R72" s="25">
        <v>17279</v>
      </c>
      <c r="S72" s="25">
        <v>16838</v>
      </c>
      <c r="T72" s="25">
        <v>16247</v>
      </c>
      <c r="U72" s="25">
        <v>17746</v>
      </c>
      <c r="V72" s="26">
        <v>17019</v>
      </c>
      <c r="W72" s="26">
        <v>15639</v>
      </c>
      <c r="X72" s="26">
        <v>16618</v>
      </c>
      <c r="Y72" s="26">
        <v>16813</v>
      </c>
      <c r="Z72" s="26">
        <v>17104</v>
      </c>
      <c r="AA72" s="26">
        <v>16313</v>
      </c>
      <c r="AB72" s="26">
        <v>17268</v>
      </c>
      <c r="AC72" s="26">
        <v>18649</v>
      </c>
      <c r="AD72" s="26">
        <v>18393</v>
      </c>
      <c r="AE72" s="26">
        <v>17739</v>
      </c>
      <c r="AF72" s="26">
        <v>15213</v>
      </c>
      <c r="AG72" s="26">
        <f>MARCHE!AH279</f>
        <v>15105</v>
      </c>
      <c r="AH72" s="92"/>
      <c r="AI72" s="92"/>
      <c r="AJ72" s="92"/>
      <c r="AK72" s="92"/>
      <c r="AL72" s="92"/>
      <c r="AM72" s="92"/>
      <c r="AN72" s="92"/>
      <c r="AO72" s="92"/>
    </row>
    <row r="73" spans="1:41" ht="17" thickTop="1" thickBot="1">
      <c r="A73" s="30">
        <v>71</v>
      </c>
      <c r="B73" s="21">
        <v>14768</v>
      </c>
      <c r="C73" s="21">
        <v>13929</v>
      </c>
      <c r="D73" s="21">
        <v>14931</v>
      </c>
      <c r="E73" s="21">
        <v>14188</v>
      </c>
      <c r="F73" s="21">
        <v>14830</v>
      </c>
      <c r="G73" s="21">
        <v>14235</v>
      </c>
      <c r="H73" s="21">
        <v>11438</v>
      </c>
      <c r="I73" s="21">
        <v>8322</v>
      </c>
      <c r="J73" s="21">
        <v>7951</v>
      </c>
      <c r="K73" s="21">
        <v>10995</v>
      </c>
      <c r="L73" s="25">
        <v>17024</v>
      </c>
      <c r="M73" s="25">
        <v>16446</v>
      </c>
      <c r="N73" s="25">
        <v>16638</v>
      </c>
      <c r="O73" s="25">
        <v>16747</v>
      </c>
      <c r="P73" s="25">
        <v>16324</v>
      </c>
      <c r="Q73" s="25">
        <v>17394</v>
      </c>
      <c r="R73" s="25">
        <v>16550</v>
      </c>
      <c r="S73" s="25">
        <v>16939</v>
      </c>
      <c r="T73" s="25">
        <v>16535</v>
      </c>
      <c r="U73" s="25">
        <v>16021</v>
      </c>
      <c r="V73" s="26">
        <v>17324</v>
      </c>
      <c r="W73" s="26">
        <v>16793</v>
      </c>
      <c r="X73" s="26">
        <v>15396</v>
      </c>
      <c r="Y73" s="26">
        <v>16383</v>
      </c>
      <c r="Z73" s="26">
        <v>16594</v>
      </c>
      <c r="AA73" s="26">
        <v>16868</v>
      </c>
      <c r="AB73" s="26">
        <v>16136</v>
      </c>
      <c r="AC73" s="26">
        <v>17073</v>
      </c>
      <c r="AD73" s="26">
        <v>18464</v>
      </c>
      <c r="AE73" s="26">
        <v>18169</v>
      </c>
      <c r="AF73" s="26">
        <v>17367</v>
      </c>
      <c r="AG73" s="26">
        <f>MARCHE!AH280</f>
        <v>15108</v>
      </c>
      <c r="AH73" s="92"/>
      <c r="AI73" s="92"/>
      <c r="AJ73" s="92"/>
      <c r="AK73" s="92"/>
      <c r="AL73" s="92"/>
      <c r="AM73" s="92"/>
      <c r="AN73" s="92"/>
      <c r="AO73" s="92"/>
    </row>
    <row r="74" spans="1:41" ht="17" thickTop="1" thickBot="1">
      <c r="A74" s="30">
        <v>72</v>
      </c>
      <c r="B74" s="21">
        <v>12190</v>
      </c>
      <c r="C74" s="21">
        <v>14315</v>
      </c>
      <c r="D74" s="21">
        <v>13519</v>
      </c>
      <c r="E74" s="21">
        <v>14523</v>
      </c>
      <c r="F74" s="21">
        <v>13803</v>
      </c>
      <c r="G74" s="21">
        <v>14408</v>
      </c>
      <c r="H74" s="21">
        <v>13860</v>
      </c>
      <c r="I74" s="21">
        <v>11147</v>
      </c>
      <c r="J74" s="21">
        <v>8119</v>
      </c>
      <c r="K74" s="21">
        <v>7778</v>
      </c>
      <c r="L74" s="25">
        <v>10745</v>
      </c>
      <c r="M74" s="25">
        <v>16653</v>
      </c>
      <c r="N74" s="25">
        <v>16135</v>
      </c>
      <c r="O74" s="25">
        <v>16281</v>
      </c>
      <c r="P74" s="25">
        <v>16382</v>
      </c>
      <c r="Q74" s="25">
        <v>15987</v>
      </c>
      <c r="R74" s="25">
        <v>17067</v>
      </c>
      <c r="S74" s="25">
        <v>16208</v>
      </c>
      <c r="T74" s="25">
        <v>16622</v>
      </c>
      <c r="U74" s="25">
        <v>16217</v>
      </c>
      <c r="V74" s="26">
        <v>15548</v>
      </c>
      <c r="W74" s="26">
        <v>17039</v>
      </c>
      <c r="X74" s="26">
        <v>16513</v>
      </c>
      <c r="Y74" s="26">
        <v>15185</v>
      </c>
      <c r="Z74" s="26">
        <v>16106</v>
      </c>
      <c r="AA74" s="26">
        <v>16333</v>
      </c>
      <c r="AB74" s="26">
        <v>16646</v>
      </c>
      <c r="AC74" s="26">
        <v>15931</v>
      </c>
      <c r="AD74" s="26">
        <v>16897</v>
      </c>
      <c r="AE74" s="26">
        <v>18213</v>
      </c>
      <c r="AF74" s="26">
        <v>17694</v>
      </c>
      <c r="AG74" s="26">
        <f>MARCHE!AH281</f>
        <v>17182</v>
      </c>
      <c r="AH74" s="92"/>
      <c r="AI74" s="92"/>
      <c r="AJ74" s="92"/>
      <c r="AK74" s="92"/>
      <c r="AL74" s="92"/>
      <c r="AM74" s="92"/>
      <c r="AN74" s="92"/>
      <c r="AO74" s="92"/>
    </row>
    <row r="75" spans="1:41" ht="17" thickTop="1" thickBot="1">
      <c r="A75" s="30">
        <v>73</v>
      </c>
      <c r="B75" s="21">
        <v>11997</v>
      </c>
      <c r="C75" s="21">
        <v>11806</v>
      </c>
      <c r="D75" s="21">
        <v>13804</v>
      </c>
      <c r="E75" s="21">
        <v>13113</v>
      </c>
      <c r="F75" s="21">
        <v>14075</v>
      </c>
      <c r="G75" s="21">
        <v>13426</v>
      </c>
      <c r="H75" s="21">
        <v>13957</v>
      </c>
      <c r="I75" s="21">
        <v>13479</v>
      </c>
      <c r="J75" s="21">
        <v>10864</v>
      </c>
      <c r="K75" s="21">
        <v>7903</v>
      </c>
      <c r="L75" s="25">
        <v>7570</v>
      </c>
      <c r="M75" s="25">
        <v>10497</v>
      </c>
      <c r="N75" s="25">
        <v>16265</v>
      </c>
      <c r="O75" s="25">
        <v>15823</v>
      </c>
      <c r="P75" s="25">
        <v>15908</v>
      </c>
      <c r="Q75" s="25">
        <v>15993</v>
      </c>
      <c r="R75" s="25">
        <v>15636</v>
      </c>
      <c r="S75" s="25">
        <v>16642</v>
      </c>
      <c r="T75" s="25">
        <v>15850</v>
      </c>
      <c r="U75" s="25">
        <v>16297</v>
      </c>
      <c r="V75" s="26">
        <v>15720</v>
      </c>
      <c r="W75" s="26">
        <v>15292</v>
      </c>
      <c r="X75" s="26">
        <v>16728</v>
      </c>
      <c r="Y75" s="26">
        <v>16221</v>
      </c>
      <c r="Z75" s="26">
        <v>14908</v>
      </c>
      <c r="AA75" s="26">
        <v>15820</v>
      </c>
      <c r="AB75" s="26">
        <v>16096</v>
      </c>
      <c r="AC75" s="26">
        <v>16426</v>
      </c>
      <c r="AD75" s="26">
        <v>15647</v>
      </c>
      <c r="AE75" s="26">
        <v>16636</v>
      </c>
      <c r="AF75" s="26">
        <v>17751</v>
      </c>
      <c r="AG75" s="26">
        <f>MARCHE!AH282</f>
        <v>17523</v>
      </c>
      <c r="AH75" s="92"/>
      <c r="AI75" s="92"/>
      <c r="AJ75" s="92"/>
      <c r="AK75" s="92"/>
      <c r="AL75" s="92"/>
      <c r="AM75" s="92"/>
      <c r="AN75" s="92"/>
      <c r="AO75" s="92"/>
    </row>
    <row r="76" spans="1:41" ht="17" thickTop="1" thickBot="1">
      <c r="A76" s="30">
        <v>74</v>
      </c>
      <c r="B76" s="21">
        <v>10543</v>
      </c>
      <c r="C76" s="21">
        <v>11528</v>
      </c>
      <c r="D76" s="21">
        <v>11374</v>
      </c>
      <c r="E76" s="21">
        <v>13354</v>
      </c>
      <c r="F76" s="21">
        <v>12677</v>
      </c>
      <c r="G76" s="21">
        <v>13585</v>
      </c>
      <c r="H76" s="21">
        <v>13016</v>
      </c>
      <c r="I76" s="21">
        <v>13578</v>
      </c>
      <c r="J76" s="21">
        <v>13098</v>
      </c>
      <c r="K76" s="21">
        <v>10542</v>
      </c>
      <c r="L76" s="25">
        <v>7690</v>
      </c>
      <c r="M76" s="25">
        <v>7359</v>
      </c>
      <c r="N76" s="25">
        <v>10201</v>
      </c>
      <c r="O76" s="25">
        <v>15832</v>
      </c>
      <c r="P76" s="25">
        <v>15417</v>
      </c>
      <c r="Q76" s="25">
        <v>15519</v>
      </c>
      <c r="R76" s="25">
        <v>15612</v>
      </c>
      <c r="S76" s="25">
        <v>15250</v>
      </c>
      <c r="T76" s="25">
        <v>16250</v>
      </c>
      <c r="U76" s="25">
        <v>15418</v>
      </c>
      <c r="V76" s="26">
        <v>15692</v>
      </c>
      <c r="W76" s="26">
        <v>15410</v>
      </c>
      <c r="X76" s="26">
        <v>15015</v>
      </c>
      <c r="Y76" s="26">
        <v>16420</v>
      </c>
      <c r="Z76" s="26">
        <v>15891</v>
      </c>
      <c r="AA76" s="26">
        <v>14611</v>
      </c>
      <c r="AB76" s="26">
        <v>15544</v>
      </c>
      <c r="AC76" s="26">
        <v>15825</v>
      </c>
      <c r="AD76" s="26">
        <v>16180</v>
      </c>
      <c r="AE76" s="26">
        <v>15351</v>
      </c>
      <c r="AF76" s="26">
        <v>16205</v>
      </c>
      <c r="AG76" s="26">
        <f>MARCHE!AH283</f>
        <v>17505</v>
      </c>
      <c r="AH76" s="92"/>
      <c r="AI76" s="92"/>
      <c r="AJ76" s="92"/>
      <c r="AK76" s="92"/>
      <c r="AL76" s="92"/>
      <c r="AM76" s="92"/>
      <c r="AN76" s="92"/>
      <c r="AO76" s="92"/>
    </row>
    <row r="77" spans="1:41" ht="17" thickTop="1" thickBot="1">
      <c r="A77" s="30">
        <v>75</v>
      </c>
      <c r="B77" s="21">
        <v>9934</v>
      </c>
      <c r="C77" s="21">
        <v>10126</v>
      </c>
      <c r="D77" s="21">
        <v>11034</v>
      </c>
      <c r="E77" s="21">
        <v>10967</v>
      </c>
      <c r="F77" s="21">
        <v>12899</v>
      </c>
      <c r="G77" s="21">
        <v>12222</v>
      </c>
      <c r="H77" s="21">
        <v>13151</v>
      </c>
      <c r="I77" s="21">
        <v>12539</v>
      </c>
      <c r="J77" s="21">
        <v>13142</v>
      </c>
      <c r="K77" s="21">
        <v>12654</v>
      </c>
      <c r="L77" s="25">
        <v>10181</v>
      </c>
      <c r="M77" s="25">
        <v>7426</v>
      </c>
      <c r="N77" s="25">
        <v>7141</v>
      </c>
      <c r="O77" s="25">
        <v>9884</v>
      </c>
      <c r="P77" s="25">
        <v>15385</v>
      </c>
      <c r="Q77" s="25">
        <v>15034</v>
      </c>
      <c r="R77" s="25">
        <v>15088</v>
      </c>
      <c r="S77" s="25">
        <v>15166</v>
      </c>
      <c r="T77" s="25">
        <v>14840</v>
      </c>
      <c r="U77" s="25">
        <v>15796</v>
      </c>
      <c r="V77" s="26">
        <v>14836</v>
      </c>
      <c r="W77" s="26">
        <v>15370</v>
      </c>
      <c r="X77" s="26">
        <v>15046</v>
      </c>
      <c r="Y77" s="26">
        <v>14690</v>
      </c>
      <c r="Z77" s="26">
        <v>16060</v>
      </c>
      <c r="AA77" s="26">
        <v>15545</v>
      </c>
      <c r="AB77" s="26">
        <v>14311</v>
      </c>
      <c r="AC77" s="26">
        <v>15236</v>
      </c>
      <c r="AD77" s="26">
        <v>15488</v>
      </c>
      <c r="AE77" s="26">
        <v>15868</v>
      </c>
      <c r="AF77" s="26">
        <v>14960</v>
      </c>
      <c r="AG77" s="26">
        <f>MARCHE!AH284</f>
        <v>15922</v>
      </c>
      <c r="AH77" s="92"/>
      <c r="AI77" s="92"/>
      <c r="AJ77" s="92"/>
      <c r="AK77" s="92"/>
      <c r="AL77" s="92"/>
      <c r="AM77" s="92"/>
      <c r="AN77" s="92"/>
      <c r="AO77" s="92"/>
    </row>
    <row r="78" spans="1:41" ht="17" thickTop="1" thickBot="1">
      <c r="A78" s="30">
        <v>76</v>
      </c>
      <c r="B78" s="21">
        <v>8811</v>
      </c>
      <c r="C78" s="21">
        <v>9486</v>
      </c>
      <c r="D78" s="21">
        <v>9649</v>
      </c>
      <c r="E78" s="21">
        <v>10557</v>
      </c>
      <c r="F78" s="21">
        <v>10460</v>
      </c>
      <c r="G78" s="21">
        <v>12361</v>
      </c>
      <c r="H78" s="21">
        <v>11756</v>
      </c>
      <c r="I78" s="21">
        <v>12658</v>
      </c>
      <c r="J78" s="21">
        <v>12084</v>
      </c>
      <c r="K78" s="21">
        <v>12711</v>
      </c>
      <c r="L78" s="25">
        <v>12249</v>
      </c>
      <c r="M78" s="25">
        <v>9837</v>
      </c>
      <c r="N78" s="25">
        <v>7217</v>
      </c>
      <c r="O78" s="25">
        <v>6925</v>
      </c>
      <c r="P78" s="25">
        <v>9591</v>
      </c>
      <c r="Q78" s="25">
        <v>14876</v>
      </c>
      <c r="R78" s="25">
        <v>14610</v>
      </c>
      <c r="S78" s="25">
        <v>14614</v>
      </c>
      <c r="T78" s="25">
        <v>14692</v>
      </c>
      <c r="U78" s="25">
        <v>14433</v>
      </c>
      <c r="V78" s="26">
        <v>15177</v>
      </c>
      <c r="W78" s="26">
        <v>14509</v>
      </c>
      <c r="X78" s="26">
        <v>15003</v>
      </c>
      <c r="Y78" s="26">
        <v>14676</v>
      </c>
      <c r="Z78" s="26">
        <v>14307</v>
      </c>
      <c r="AA78" s="26">
        <v>15655</v>
      </c>
      <c r="AB78" s="26">
        <v>15206</v>
      </c>
      <c r="AC78" s="26">
        <v>13981</v>
      </c>
      <c r="AD78" s="26">
        <v>14880</v>
      </c>
      <c r="AE78" s="26">
        <v>15146</v>
      </c>
      <c r="AF78" s="26">
        <v>15394</v>
      </c>
      <c r="AG78" s="26">
        <f>MARCHE!AH285</f>
        <v>14658</v>
      </c>
      <c r="AH78" s="92"/>
      <c r="AI78" s="92"/>
      <c r="AJ78" s="92"/>
      <c r="AK78" s="92"/>
      <c r="AL78" s="92"/>
      <c r="AM78" s="92"/>
      <c r="AN78" s="92"/>
      <c r="AO78" s="92"/>
    </row>
    <row r="79" spans="1:41" ht="17" thickTop="1" thickBot="1">
      <c r="A79" s="30">
        <v>77</v>
      </c>
      <c r="B79" s="21">
        <v>8063</v>
      </c>
      <c r="C79" s="21">
        <v>8345</v>
      </c>
      <c r="D79" s="21">
        <v>8978</v>
      </c>
      <c r="E79" s="21">
        <v>9140</v>
      </c>
      <c r="F79" s="21">
        <v>10005</v>
      </c>
      <c r="G79" s="21">
        <v>9979</v>
      </c>
      <c r="H79" s="21">
        <v>11833</v>
      </c>
      <c r="I79" s="21">
        <v>11244</v>
      </c>
      <c r="J79" s="21">
        <v>12154</v>
      </c>
      <c r="K79" s="21">
        <v>11583</v>
      </c>
      <c r="L79" s="25">
        <v>12208</v>
      </c>
      <c r="M79" s="25">
        <v>11745</v>
      </c>
      <c r="N79" s="25">
        <v>9447</v>
      </c>
      <c r="O79" s="25">
        <v>6939</v>
      </c>
      <c r="P79" s="25">
        <v>6706</v>
      </c>
      <c r="Q79" s="25">
        <v>9242</v>
      </c>
      <c r="R79" s="25">
        <v>14325</v>
      </c>
      <c r="S79" s="25">
        <v>14120</v>
      </c>
      <c r="T79" s="25">
        <v>14125</v>
      </c>
      <c r="U79" s="25">
        <v>14218</v>
      </c>
      <c r="V79" s="26">
        <v>13793</v>
      </c>
      <c r="W79" s="26">
        <v>14813</v>
      </c>
      <c r="X79" s="26">
        <v>14088</v>
      </c>
      <c r="Y79" s="26">
        <v>14570</v>
      </c>
      <c r="Z79" s="26">
        <v>14304</v>
      </c>
      <c r="AA79" s="26">
        <v>13880</v>
      </c>
      <c r="AB79" s="26">
        <v>15227</v>
      </c>
      <c r="AC79" s="26">
        <v>14811</v>
      </c>
      <c r="AD79" s="26">
        <v>13601</v>
      </c>
      <c r="AE79" s="26">
        <v>14524</v>
      </c>
      <c r="AF79" s="26">
        <v>14653</v>
      </c>
      <c r="AG79" s="26">
        <f>MARCHE!AH286</f>
        <v>15077</v>
      </c>
      <c r="AH79" s="92"/>
      <c r="AI79" s="92"/>
      <c r="AJ79" s="92"/>
      <c r="AK79" s="92"/>
      <c r="AL79" s="92"/>
      <c r="AM79" s="92"/>
      <c r="AN79" s="92"/>
      <c r="AO79" s="92"/>
    </row>
    <row r="80" spans="1:41" ht="17" thickTop="1" thickBot="1">
      <c r="A80" s="30">
        <v>78</v>
      </c>
      <c r="B80" s="21">
        <v>7039</v>
      </c>
      <c r="C80" s="21">
        <v>7599</v>
      </c>
      <c r="D80" s="21">
        <v>7870</v>
      </c>
      <c r="E80" s="21">
        <v>8497</v>
      </c>
      <c r="F80" s="21">
        <v>8618</v>
      </c>
      <c r="G80" s="21">
        <v>9494</v>
      </c>
      <c r="H80" s="21">
        <v>9498</v>
      </c>
      <c r="I80" s="21">
        <v>11298</v>
      </c>
      <c r="J80" s="21">
        <v>10733</v>
      </c>
      <c r="K80" s="21">
        <v>11621</v>
      </c>
      <c r="L80" s="25">
        <v>11080</v>
      </c>
      <c r="M80" s="25">
        <v>11663</v>
      </c>
      <c r="N80" s="25">
        <v>11248</v>
      </c>
      <c r="O80" s="25">
        <v>9029</v>
      </c>
      <c r="P80" s="25">
        <v>6647</v>
      </c>
      <c r="Q80" s="25">
        <v>6475</v>
      </c>
      <c r="R80" s="25">
        <v>8844</v>
      </c>
      <c r="S80" s="25">
        <v>13715</v>
      </c>
      <c r="T80" s="25">
        <v>13607</v>
      </c>
      <c r="U80" s="25">
        <v>13576</v>
      </c>
      <c r="V80" s="26">
        <v>13543</v>
      </c>
      <c r="W80" s="26">
        <v>13388</v>
      </c>
      <c r="X80" s="26">
        <v>14298</v>
      </c>
      <c r="Y80" s="26">
        <v>13628</v>
      </c>
      <c r="Z80" s="26">
        <v>14144</v>
      </c>
      <c r="AA80" s="26">
        <v>13860</v>
      </c>
      <c r="AB80" s="26">
        <v>13476</v>
      </c>
      <c r="AC80" s="26">
        <v>14795</v>
      </c>
      <c r="AD80" s="26">
        <v>14336</v>
      </c>
      <c r="AE80" s="26">
        <v>13145</v>
      </c>
      <c r="AF80" s="26">
        <v>14039</v>
      </c>
      <c r="AG80" s="26">
        <f>MARCHE!AH287</f>
        <v>14288</v>
      </c>
      <c r="AH80" s="92"/>
      <c r="AI80" s="92"/>
      <c r="AJ80" s="92"/>
      <c r="AK80" s="92"/>
      <c r="AL80" s="92"/>
      <c r="AM80" s="92"/>
      <c r="AN80" s="92"/>
      <c r="AO80" s="92"/>
    </row>
    <row r="81" spans="1:82" ht="17" thickTop="1" thickBot="1">
      <c r="A81" s="30">
        <v>79</v>
      </c>
      <c r="B81" s="21">
        <v>6874</v>
      </c>
      <c r="C81" s="21">
        <v>6599</v>
      </c>
      <c r="D81" s="21">
        <v>7056</v>
      </c>
      <c r="E81" s="21">
        <v>7392</v>
      </c>
      <c r="F81" s="21">
        <v>7964</v>
      </c>
      <c r="G81" s="21">
        <v>8141</v>
      </c>
      <c r="H81" s="21">
        <v>8945</v>
      </c>
      <c r="I81" s="21">
        <v>8974</v>
      </c>
      <c r="J81" s="21">
        <v>10730</v>
      </c>
      <c r="K81" s="21">
        <v>10204</v>
      </c>
      <c r="L81" s="25">
        <v>11083</v>
      </c>
      <c r="M81" s="25">
        <v>10572</v>
      </c>
      <c r="N81" s="25">
        <v>11115</v>
      </c>
      <c r="O81" s="25">
        <v>10759</v>
      </c>
      <c r="P81" s="25">
        <v>8621</v>
      </c>
      <c r="Q81" s="25">
        <v>6363</v>
      </c>
      <c r="R81" s="25">
        <v>6194</v>
      </c>
      <c r="S81" s="25">
        <v>8502</v>
      </c>
      <c r="T81" s="25">
        <v>13132</v>
      </c>
      <c r="U81" s="25">
        <v>13046</v>
      </c>
      <c r="V81" s="26">
        <v>12882</v>
      </c>
      <c r="W81" s="26">
        <v>13052</v>
      </c>
      <c r="X81" s="26">
        <v>12907</v>
      </c>
      <c r="Y81" s="26">
        <v>13775</v>
      </c>
      <c r="Z81" s="26">
        <v>13171</v>
      </c>
      <c r="AA81" s="26">
        <v>13707</v>
      </c>
      <c r="AB81" s="26">
        <v>13412</v>
      </c>
      <c r="AC81" s="26">
        <v>12995</v>
      </c>
      <c r="AD81" s="26">
        <v>14321</v>
      </c>
      <c r="AE81" s="26">
        <v>13886</v>
      </c>
      <c r="AF81" s="26">
        <v>12629</v>
      </c>
      <c r="AG81" s="26">
        <f>MARCHE!AH288</f>
        <v>13611</v>
      </c>
      <c r="AH81" s="92"/>
      <c r="AI81" s="92"/>
      <c r="AJ81" s="92"/>
      <c r="AK81" s="92"/>
      <c r="AL81" s="92"/>
      <c r="AM81" s="92"/>
      <c r="AN81" s="92"/>
      <c r="AO81" s="92"/>
    </row>
    <row r="82" spans="1:82" ht="17" thickTop="1" thickBot="1">
      <c r="A82" s="30">
        <v>80</v>
      </c>
      <c r="B82" s="21">
        <v>5782</v>
      </c>
      <c r="C82" s="21">
        <v>6390</v>
      </c>
      <c r="D82" s="21">
        <v>6092</v>
      </c>
      <c r="E82" s="21">
        <v>6572</v>
      </c>
      <c r="F82" s="21">
        <v>6856</v>
      </c>
      <c r="G82" s="21">
        <v>7434</v>
      </c>
      <c r="H82" s="21">
        <v>7603</v>
      </c>
      <c r="I82" s="21">
        <v>8391</v>
      </c>
      <c r="J82" s="21">
        <v>8501</v>
      </c>
      <c r="K82" s="21">
        <v>10152</v>
      </c>
      <c r="L82" s="25">
        <v>9802</v>
      </c>
      <c r="M82" s="25">
        <v>10525</v>
      </c>
      <c r="N82" s="25">
        <v>9989</v>
      </c>
      <c r="O82" s="25">
        <v>10547</v>
      </c>
      <c r="P82" s="25">
        <v>10185</v>
      </c>
      <c r="Q82" s="25">
        <v>8161</v>
      </c>
      <c r="R82" s="25">
        <v>6041</v>
      </c>
      <c r="S82" s="25">
        <v>5876</v>
      </c>
      <c r="T82" s="25">
        <v>8121</v>
      </c>
      <c r="U82" s="25">
        <v>12571</v>
      </c>
      <c r="V82" s="26">
        <v>12260</v>
      </c>
      <c r="W82" s="26">
        <v>12379</v>
      </c>
      <c r="X82" s="26">
        <v>12457</v>
      </c>
      <c r="Y82" s="26">
        <v>12364</v>
      </c>
      <c r="Z82" s="26">
        <v>13212</v>
      </c>
      <c r="AA82" s="26">
        <v>12695</v>
      </c>
      <c r="AB82" s="26">
        <v>13185</v>
      </c>
      <c r="AC82" s="26">
        <v>12913</v>
      </c>
      <c r="AD82" s="26">
        <v>12504</v>
      </c>
      <c r="AE82" s="26">
        <v>13736</v>
      </c>
      <c r="AF82" s="26">
        <v>13257</v>
      </c>
      <c r="AG82" s="26">
        <f>MARCHE!AH289</f>
        <v>12125</v>
      </c>
      <c r="AH82" s="92"/>
      <c r="AI82" s="92"/>
      <c r="AJ82" s="92"/>
      <c r="AK82" s="92"/>
      <c r="AL82" s="92"/>
      <c r="AM82" s="92"/>
      <c r="AN82" s="92"/>
      <c r="AO82" s="92"/>
    </row>
    <row r="83" spans="1:82" ht="17" thickTop="1" thickBot="1">
      <c r="A83" s="30">
        <v>81</v>
      </c>
      <c r="B83" s="21">
        <v>5166</v>
      </c>
      <c r="C83" s="21">
        <v>5314</v>
      </c>
      <c r="D83" s="21">
        <v>5814</v>
      </c>
      <c r="E83" s="21">
        <v>5626</v>
      </c>
      <c r="F83" s="21">
        <v>6060</v>
      </c>
      <c r="G83" s="21">
        <v>6343</v>
      </c>
      <c r="H83" s="21">
        <v>6921</v>
      </c>
      <c r="I83" s="21">
        <v>7062</v>
      </c>
      <c r="J83" s="21">
        <v>7825</v>
      </c>
      <c r="K83" s="21">
        <v>7940</v>
      </c>
      <c r="L83" s="25">
        <v>9452</v>
      </c>
      <c r="M83" s="25">
        <v>9195</v>
      </c>
      <c r="N83" s="25">
        <v>9874</v>
      </c>
      <c r="O83" s="25">
        <v>9423</v>
      </c>
      <c r="P83" s="25">
        <v>9950</v>
      </c>
      <c r="Q83" s="25">
        <v>9567</v>
      </c>
      <c r="R83" s="25">
        <v>7710</v>
      </c>
      <c r="S83" s="25">
        <v>5711</v>
      </c>
      <c r="T83" s="25">
        <v>5585</v>
      </c>
      <c r="U83" s="25">
        <v>7684</v>
      </c>
      <c r="V83" s="26">
        <v>11779</v>
      </c>
      <c r="W83" s="26">
        <v>11731</v>
      </c>
      <c r="X83" s="26">
        <v>11722</v>
      </c>
      <c r="Y83" s="26">
        <v>11861</v>
      </c>
      <c r="Z83" s="26">
        <v>11793</v>
      </c>
      <c r="AA83" s="26">
        <v>12633</v>
      </c>
      <c r="AB83" s="26">
        <v>12140</v>
      </c>
      <c r="AC83" s="26">
        <v>12601</v>
      </c>
      <c r="AD83" s="26">
        <v>12362</v>
      </c>
      <c r="AE83" s="26">
        <v>11938</v>
      </c>
      <c r="AF83" s="26">
        <v>13040</v>
      </c>
      <c r="AG83" s="26">
        <f>MARCHE!AH290</f>
        <v>12694</v>
      </c>
      <c r="AH83" s="92"/>
      <c r="AI83" s="92"/>
      <c r="AJ83" s="92"/>
      <c r="AK83" s="92"/>
      <c r="AL83" s="92"/>
      <c r="AM83" s="92"/>
      <c r="AN83" s="92"/>
      <c r="AO83" s="92"/>
    </row>
    <row r="84" spans="1:82" ht="17" thickTop="1" thickBot="1">
      <c r="A84" s="30">
        <v>82</v>
      </c>
      <c r="B84" s="21">
        <v>4548</v>
      </c>
      <c r="C84" s="21">
        <v>4686</v>
      </c>
      <c r="D84" s="21">
        <v>4850</v>
      </c>
      <c r="E84" s="21">
        <v>5307</v>
      </c>
      <c r="F84" s="21">
        <v>5140</v>
      </c>
      <c r="G84" s="21">
        <v>5509</v>
      </c>
      <c r="H84" s="21">
        <v>5845</v>
      </c>
      <c r="I84" s="21">
        <v>6360</v>
      </c>
      <c r="J84" s="21">
        <v>6577</v>
      </c>
      <c r="K84" s="21">
        <v>7274</v>
      </c>
      <c r="L84" s="25">
        <v>7382</v>
      </c>
      <c r="M84" s="25">
        <v>8853</v>
      </c>
      <c r="N84" s="25">
        <v>8586</v>
      </c>
      <c r="O84" s="25">
        <v>9227</v>
      </c>
      <c r="P84" s="25">
        <v>8809</v>
      </c>
      <c r="Q84" s="25">
        <v>9375</v>
      </c>
      <c r="R84" s="25">
        <v>8988</v>
      </c>
      <c r="S84" s="25">
        <v>7185</v>
      </c>
      <c r="T84" s="25">
        <v>5358</v>
      </c>
      <c r="U84" s="25">
        <v>5257</v>
      </c>
      <c r="V84" s="26">
        <v>7190</v>
      </c>
      <c r="W84" s="26">
        <v>11131</v>
      </c>
      <c r="X84" s="26">
        <v>11048</v>
      </c>
      <c r="Y84" s="26">
        <v>11139</v>
      </c>
      <c r="Z84" s="26">
        <v>11190</v>
      </c>
      <c r="AA84" s="26">
        <v>11111</v>
      </c>
      <c r="AB84" s="26">
        <v>11936</v>
      </c>
      <c r="AC84" s="26">
        <v>11572</v>
      </c>
      <c r="AD84" s="26">
        <v>12088</v>
      </c>
      <c r="AE84" s="26">
        <v>11781</v>
      </c>
      <c r="AF84" s="26">
        <v>11263</v>
      </c>
      <c r="AG84" s="26">
        <f>MARCHE!AH291</f>
        <v>12461</v>
      </c>
      <c r="AH84" s="92"/>
      <c r="AI84" s="92"/>
      <c r="AJ84" s="92"/>
      <c r="AK84" s="92"/>
      <c r="AL84" s="92"/>
      <c r="AM84" s="92"/>
      <c r="AN84" s="92"/>
      <c r="AO84" s="92"/>
    </row>
    <row r="85" spans="1:82" ht="17" thickTop="1" thickBot="1">
      <c r="A85" s="30">
        <v>83</v>
      </c>
      <c r="B85" s="21">
        <v>3933</v>
      </c>
      <c r="C85" s="21">
        <v>4107</v>
      </c>
      <c r="D85" s="21">
        <v>4194</v>
      </c>
      <c r="E85" s="21">
        <v>4387</v>
      </c>
      <c r="F85" s="21">
        <v>4799</v>
      </c>
      <c r="G85" s="21">
        <v>4612</v>
      </c>
      <c r="H85" s="21">
        <v>5043</v>
      </c>
      <c r="I85" s="21">
        <v>5326</v>
      </c>
      <c r="J85" s="21">
        <v>5826</v>
      </c>
      <c r="K85" s="21">
        <v>6016</v>
      </c>
      <c r="L85" s="25">
        <v>6669</v>
      </c>
      <c r="M85" s="25">
        <v>6831</v>
      </c>
      <c r="N85" s="25">
        <v>8132</v>
      </c>
      <c r="O85" s="25">
        <v>7953</v>
      </c>
      <c r="P85" s="25">
        <v>8556</v>
      </c>
      <c r="Q85" s="25">
        <v>8235</v>
      </c>
      <c r="R85" s="25">
        <v>8736</v>
      </c>
      <c r="S85" s="25">
        <v>8325</v>
      </c>
      <c r="T85" s="25">
        <v>6690</v>
      </c>
      <c r="U85" s="25">
        <v>5027</v>
      </c>
      <c r="V85" s="26">
        <v>4866</v>
      </c>
      <c r="W85" s="26">
        <v>6804</v>
      </c>
      <c r="X85" s="26">
        <v>10329</v>
      </c>
      <c r="Y85" s="26">
        <v>10410</v>
      </c>
      <c r="Z85" s="26">
        <v>10515</v>
      </c>
      <c r="AA85" s="26">
        <v>10518</v>
      </c>
      <c r="AB85" s="26">
        <v>10376</v>
      </c>
      <c r="AC85" s="26">
        <v>11170</v>
      </c>
      <c r="AD85" s="26">
        <v>10848</v>
      </c>
      <c r="AE85" s="26">
        <v>11321</v>
      </c>
      <c r="AF85" s="26">
        <v>11076</v>
      </c>
      <c r="AG85" s="26">
        <f>MARCHE!AH292</f>
        <v>10657</v>
      </c>
      <c r="AH85" s="92"/>
      <c r="AI85" s="92"/>
      <c r="AJ85" s="92"/>
      <c r="AK85" s="92"/>
      <c r="AL85" s="92"/>
      <c r="AM85" s="92"/>
      <c r="AN85" s="92"/>
      <c r="AO85" s="92"/>
    </row>
    <row r="86" spans="1:82" ht="17" thickTop="1" thickBot="1">
      <c r="A86" s="30">
        <v>84</v>
      </c>
      <c r="B86" s="21">
        <v>3313</v>
      </c>
      <c r="C86" s="21">
        <v>3481</v>
      </c>
      <c r="D86" s="21">
        <v>3607</v>
      </c>
      <c r="E86" s="21">
        <v>3759</v>
      </c>
      <c r="F86" s="21">
        <v>3948</v>
      </c>
      <c r="G86" s="21">
        <v>4298</v>
      </c>
      <c r="H86" s="21">
        <v>4148</v>
      </c>
      <c r="I86" s="21">
        <v>4575</v>
      </c>
      <c r="J86" s="21">
        <v>4787</v>
      </c>
      <c r="K86" s="21">
        <v>5300</v>
      </c>
      <c r="L86" s="25">
        <v>5374</v>
      </c>
      <c r="M86" s="25">
        <v>6102</v>
      </c>
      <c r="N86" s="25">
        <v>6246</v>
      </c>
      <c r="O86" s="25">
        <v>7428</v>
      </c>
      <c r="P86" s="25">
        <v>7274</v>
      </c>
      <c r="Q86" s="25">
        <v>7921</v>
      </c>
      <c r="R86" s="25">
        <v>7581</v>
      </c>
      <c r="S86" s="25">
        <v>8025</v>
      </c>
      <c r="T86" s="25">
        <v>7688</v>
      </c>
      <c r="U86" s="25">
        <v>6179</v>
      </c>
      <c r="V86" s="26">
        <v>4616</v>
      </c>
      <c r="W86" s="26">
        <v>4568</v>
      </c>
      <c r="X86" s="26">
        <v>6288</v>
      </c>
      <c r="Y86" s="26">
        <v>9581</v>
      </c>
      <c r="Z86" s="26">
        <v>9735</v>
      </c>
      <c r="AA86" s="26">
        <v>9767</v>
      </c>
      <c r="AB86" s="26">
        <v>9814</v>
      </c>
      <c r="AC86" s="26">
        <v>9714</v>
      </c>
      <c r="AD86" s="26">
        <v>10383</v>
      </c>
      <c r="AE86" s="26">
        <v>10099</v>
      </c>
      <c r="AF86" s="26">
        <v>10545</v>
      </c>
      <c r="AG86" s="26">
        <f>MARCHE!AH293</f>
        <v>10371</v>
      </c>
      <c r="AH86" s="92"/>
      <c r="AI86" s="92"/>
      <c r="AJ86" s="92"/>
      <c r="AK86" s="92"/>
      <c r="AL86" s="92"/>
      <c r="AM86" s="92"/>
      <c r="AN86" s="92"/>
      <c r="AO86" s="92"/>
    </row>
    <row r="87" spans="1:82" ht="17" thickTop="1" thickBot="1">
      <c r="A87" s="30" t="s">
        <v>7</v>
      </c>
      <c r="B87" s="21">
        <v>12448</v>
      </c>
      <c r="C87" s="21">
        <v>13083</v>
      </c>
      <c r="D87" s="21">
        <v>13499</v>
      </c>
      <c r="E87" s="21">
        <v>14258</v>
      </c>
      <c r="F87" s="21">
        <v>14957</v>
      </c>
      <c r="G87" s="21">
        <v>15789</v>
      </c>
      <c r="H87" s="21">
        <v>17086</v>
      </c>
      <c r="I87" s="21">
        <v>17989</v>
      </c>
      <c r="J87" s="21">
        <v>19319</v>
      </c>
      <c r="K87" s="21">
        <v>20737</v>
      </c>
      <c r="L87" s="25">
        <v>22121</v>
      </c>
      <c r="M87" s="25">
        <v>23478</v>
      </c>
      <c r="N87" s="25">
        <v>25319</v>
      </c>
      <c r="O87" s="25">
        <v>27141</v>
      </c>
      <c r="P87" s="25">
        <v>29924</v>
      </c>
      <c r="Q87" s="25">
        <v>32135</v>
      </c>
      <c r="R87" s="25">
        <v>34642</v>
      </c>
      <c r="S87" s="25">
        <v>36431</v>
      </c>
      <c r="T87" s="25">
        <v>38660</v>
      </c>
      <c r="U87" s="25">
        <v>40260</v>
      </c>
      <c r="V87" s="26">
        <v>39877</v>
      </c>
      <c r="W87" s="26">
        <v>38153</v>
      </c>
      <c r="X87" s="26">
        <v>36169</v>
      </c>
      <c r="Y87" s="26">
        <v>36632</v>
      </c>
      <c r="Z87" s="26">
        <v>39866</v>
      </c>
      <c r="AA87" s="26">
        <v>43064</v>
      </c>
      <c r="AB87" s="26">
        <v>45941</v>
      </c>
      <c r="AC87" s="26">
        <v>48540</v>
      </c>
      <c r="AD87" s="26">
        <v>51125</v>
      </c>
      <c r="AE87" s="26">
        <v>53949</v>
      </c>
      <c r="AF87" s="26">
        <v>56280</v>
      </c>
      <c r="AG87" s="26">
        <f>MARCHE!AH294</f>
        <v>58343</v>
      </c>
      <c r="AH87" s="92"/>
      <c r="AI87" s="92"/>
      <c r="AJ87" s="92"/>
      <c r="AK87" s="92"/>
      <c r="AL87" s="92"/>
      <c r="AM87" s="92"/>
      <c r="AN87" s="92"/>
      <c r="AO87" s="92"/>
    </row>
    <row r="88" spans="1:82" s="104" customFormat="1" ht="17" thickTop="1" thickBot="1">
      <c r="A88" s="99" t="s">
        <v>36</v>
      </c>
      <c r="B88" s="98">
        <v>1412025</v>
      </c>
      <c r="C88" s="98">
        <v>1413931</v>
      </c>
      <c r="D88" s="98">
        <v>1414381</v>
      </c>
      <c r="E88" s="98">
        <v>1415731</v>
      </c>
      <c r="F88" s="98">
        <v>1415964</v>
      </c>
      <c r="G88" s="98">
        <v>1417003</v>
      </c>
      <c r="H88" s="98">
        <v>1417881</v>
      </c>
      <c r="I88" s="98">
        <v>1420277</v>
      </c>
      <c r="J88" s="98">
        <v>1422531</v>
      </c>
      <c r="K88" s="98">
        <v>1426238</v>
      </c>
      <c r="L88" s="100">
        <v>1428733</v>
      </c>
      <c r="M88" s="100">
        <v>1430156</v>
      </c>
      <c r="N88" s="100">
        <v>1432600</v>
      </c>
      <c r="O88" s="100">
        <v>1435324</v>
      </c>
      <c r="P88" s="100">
        <v>1438416</v>
      </c>
      <c r="Q88" s="100">
        <v>1442523</v>
      </c>
      <c r="R88" s="100">
        <v>1446990</v>
      </c>
      <c r="S88" s="100">
        <v>1452236</v>
      </c>
      <c r="T88" s="100">
        <v>1457631</v>
      </c>
      <c r="U88" s="100">
        <v>1464056</v>
      </c>
      <c r="V88" s="101">
        <v>1453403</v>
      </c>
      <c r="W88" s="101">
        <v>1463766</v>
      </c>
      <c r="X88" s="101">
        <v>1479929</v>
      </c>
      <c r="Y88" s="101">
        <v>1491214</v>
      </c>
      <c r="Z88" s="101">
        <v>1499237</v>
      </c>
      <c r="AA88" s="101">
        <v>1504727</v>
      </c>
      <c r="AB88" s="101">
        <v>1521242</v>
      </c>
      <c r="AC88" s="101">
        <v>1536302</v>
      </c>
      <c r="AD88" s="101">
        <v>1540272</v>
      </c>
      <c r="AE88" s="101">
        <v>1541950</v>
      </c>
      <c r="AF88" s="101">
        <v>1540688</v>
      </c>
      <c r="AG88" s="26">
        <f>MARCHE!AH295</f>
        <v>1545155</v>
      </c>
      <c r="AH88" s="92"/>
      <c r="AI88" s="92"/>
      <c r="AJ88" s="92"/>
      <c r="AK88" s="92"/>
      <c r="AL88" s="92"/>
      <c r="AM88" s="92"/>
      <c r="AN88" s="92"/>
      <c r="AO88" s="92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</row>
    <row r="89" spans="1:82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</row>
    <row r="90" spans="1:8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</row>
    <row r="91" spans="1:8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</row>
    <row r="92" spans="1:82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</row>
    <row r="93" spans="1:8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  <c r="AM93" s="92"/>
      <c r="AN93" s="92"/>
      <c r="AO93" s="92"/>
    </row>
    <row r="94" spans="1:82" ht="22" thickTop="1" thickBot="1">
      <c r="A94" s="20" t="s">
        <v>18</v>
      </c>
      <c r="B94" s="21">
        <f>SUM(B2:B6)</f>
        <v>74864</v>
      </c>
      <c r="C94" s="21">
        <f t="shared" ref="C94:AE94" si="0">SUM(C2:C6)</f>
        <v>72138</v>
      </c>
      <c r="D94" s="21">
        <f t="shared" si="0"/>
        <v>69540</v>
      </c>
      <c r="E94" s="21">
        <f t="shared" si="0"/>
        <v>67078</v>
      </c>
      <c r="F94" s="21">
        <f t="shared" si="0"/>
        <v>65477</v>
      </c>
      <c r="G94" s="21">
        <f t="shared" si="0"/>
        <v>63951</v>
      </c>
      <c r="H94" s="21">
        <f t="shared" si="0"/>
        <v>62204</v>
      </c>
      <c r="I94" s="21">
        <f t="shared" si="0"/>
        <v>61432</v>
      </c>
      <c r="J94" s="21">
        <f t="shared" si="0"/>
        <v>60849</v>
      </c>
      <c r="K94" s="21">
        <f t="shared" si="0"/>
        <v>60756</v>
      </c>
      <c r="L94" s="21">
        <f t="shared" si="0"/>
        <v>57716</v>
      </c>
      <c r="M94" s="21">
        <f t="shared" si="0"/>
        <v>58898</v>
      </c>
      <c r="N94" s="21">
        <f t="shared" si="0"/>
        <v>59248</v>
      </c>
      <c r="O94" s="21">
        <f t="shared" si="0"/>
        <v>59351</v>
      </c>
      <c r="P94" s="21">
        <f t="shared" si="0"/>
        <v>59494</v>
      </c>
      <c r="Q94" s="21">
        <f t="shared" si="0"/>
        <v>59440</v>
      </c>
      <c r="R94" s="21">
        <f t="shared" si="0"/>
        <v>59382</v>
      </c>
      <c r="S94" s="21">
        <f t="shared" si="0"/>
        <v>59782</v>
      </c>
      <c r="T94" s="21">
        <f t="shared" si="0"/>
        <v>60633</v>
      </c>
      <c r="U94" s="21">
        <f t="shared" si="0"/>
        <v>61326</v>
      </c>
      <c r="V94" s="21">
        <f t="shared" si="0"/>
        <v>61282</v>
      </c>
      <c r="W94" s="21">
        <f t="shared" si="0"/>
        <v>62571</v>
      </c>
      <c r="X94" s="21">
        <f t="shared" si="0"/>
        <v>63457</v>
      </c>
      <c r="Y94" s="21">
        <f t="shared" si="0"/>
        <v>64249</v>
      </c>
      <c r="Z94" s="21">
        <f t="shared" si="0"/>
        <v>65219</v>
      </c>
      <c r="AA94" s="21">
        <f t="shared" si="0"/>
        <v>66463</v>
      </c>
      <c r="AB94" s="21">
        <f t="shared" si="0"/>
        <v>67800</v>
      </c>
      <c r="AC94" s="21">
        <f t="shared" si="0"/>
        <v>69508</v>
      </c>
      <c r="AD94" s="21">
        <f t="shared" si="0"/>
        <v>70078</v>
      </c>
      <c r="AE94" s="21">
        <f t="shared" si="0"/>
        <v>70064</v>
      </c>
      <c r="AF94" s="21">
        <f t="shared" ref="AF94:AG94" si="1">SUM(AF2:AF6)</f>
        <v>69865</v>
      </c>
      <c r="AG94" s="21">
        <f t="shared" si="1"/>
        <v>69253</v>
      </c>
      <c r="AH94" s="92"/>
      <c r="AI94" s="92"/>
      <c r="AJ94" s="92"/>
      <c r="AK94" s="92"/>
      <c r="AL94" s="92"/>
      <c r="AM94" s="92"/>
      <c r="AN94" s="92"/>
      <c r="AO94" s="92"/>
    </row>
    <row r="95" spans="1:82" ht="22" thickTop="1" thickBot="1">
      <c r="A95" s="20" t="s">
        <v>19</v>
      </c>
      <c r="B95" s="21">
        <f>SUM(B7:B11)</f>
        <v>91331</v>
      </c>
      <c r="C95" s="21">
        <f t="shared" ref="C95:AE95" si="2">SUM(C7:C11)</f>
        <v>89039</v>
      </c>
      <c r="D95" s="21">
        <f t="shared" si="2"/>
        <v>86521</v>
      </c>
      <c r="E95" s="21">
        <f t="shared" si="2"/>
        <v>83190</v>
      </c>
      <c r="F95" s="21">
        <f t="shared" si="2"/>
        <v>79427</v>
      </c>
      <c r="G95" s="21">
        <f t="shared" si="2"/>
        <v>76230</v>
      </c>
      <c r="H95" s="21">
        <f t="shared" si="2"/>
        <v>73229</v>
      </c>
      <c r="I95" s="21">
        <f t="shared" si="2"/>
        <v>70495</v>
      </c>
      <c r="J95" s="21">
        <f t="shared" si="2"/>
        <v>68096</v>
      </c>
      <c r="K95" s="21">
        <f t="shared" si="2"/>
        <v>66596</v>
      </c>
      <c r="L95" s="21">
        <f t="shared" si="2"/>
        <v>63333</v>
      </c>
      <c r="M95" s="21">
        <f t="shared" si="2"/>
        <v>61896</v>
      </c>
      <c r="N95" s="21">
        <f t="shared" si="2"/>
        <v>61058</v>
      </c>
      <c r="O95" s="21">
        <f t="shared" si="2"/>
        <v>60615</v>
      </c>
      <c r="P95" s="21">
        <f t="shared" si="2"/>
        <v>60573</v>
      </c>
      <c r="Q95" s="21">
        <f t="shared" si="2"/>
        <v>60906</v>
      </c>
      <c r="R95" s="21">
        <f t="shared" si="2"/>
        <v>62275</v>
      </c>
      <c r="S95" s="21">
        <f t="shared" si="2"/>
        <v>62903</v>
      </c>
      <c r="T95" s="21">
        <f t="shared" si="2"/>
        <v>63085</v>
      </c>
      <c r="U95" s="21">
        <f t="shared" si="2"/>
        <v>62896</v>
      </c>
      <c r="V95" s="21">
        <f t="shared" si="2"/>
        <v>61828</v>
      </c>
      <c r="W95" s="21">
        <f t="shared" si="2"/>
        <v>62013</v>
      </c>
      <c r="X95" s="21">
        <f t="shared" si="2"/>
        <v>62884</v>
      </c>
      <c r="Y95" s="21">
        <f t="shared" si="2"/>
        <v>63796</v>
      </c>
      <c r="Z95" s="21">
        <f t="shared" si="2"/>
        <v>64795</v>
      </c>
      <c r="AA95" s="21">
        <f t="shared" si="2"/>
        <v>65416</v>
      </c>
      <c r="AB95" s="21">
        <f t="shared" si="2"/>
        <v>66565</v>
      </c>
      <c r="AC95" s="21">
        <f t="shared" si="2"/>
        <v>67263</v>
      </c>
      <c r="AD95" s="21">
        <f t="shared" si="2"/>
        <v>67697</v>
      </c>
      <c r="AE95" s="21">
        <f t="shared" si="2"/>
        <v>67674</v>
      </c>
      <c r="AF95" s="21">
        <f t="shared" ref="AF95:AG95" si="3">SUM(AF7:AF11)</f>
        <v>68259</v>
      </c>
      <c r="AG95" s="21">
        <f t="shared" si="3"/>
        <v>68883</v>
      </c>
      <c r="AH95" s="92"/>
      <c r="AI95" s="92"/>
      <c r="AJ95" s="92"/>
      <c r="AK95" s="92"/>
      <c r="AL95" s="92"/>
      <c r="AM95" s="92"/>
      <c r="AN95" s="92"/>
      <c r="AO95" s="92"/>
    </row>
    <row r="96" spans="1:82" ht="22" thickTop="1" thickBot="1">
      <c r="A96" s="20" t="s">
        <v>20</v>
      </c>
      <c r="B96" s="21">
        <f>SUM(B12:B16)</f>
        <v>98884</v>
      </c>
      <c r="C96" s="21">
        <f t="shared" ref="C96:AE96" si="4">SUM(C12:C16)</f>
        <v>97955</v>
      </c>
      <c r="D96" s="21">
        <f t="shared" si="4"/>
        <v>96982</v>
      </c>
      <c r="E96" s="21">
        <f t="shared" si="4"/>
        <v>95830</v>
      </c>
      <c r="F96" s="21">
        <f t="shared" si="4"/>
        <v>94711</v>
      </c>
      <c r="G96" s="21">
        <f t="shared" si="4"/>
        <v>92457</v>
      </c>
      <c r="H96" s="21">
        <f t="shared" si="4"/>
        <v>90025</v>
      </c>
      <c r="I96" s="21">
        <f t="shared" si="4"/>
        <v>87468</v>
      </c>
      <c r="J96" s="21">
        <f t="shared" si="4"/>
        <v>84003</v>
      </c>
      <c r="K96" s="21">
        <f t="shared" si="4"/>
        <v>80280</v>
      </c>
      <c r="L96" s="21">
        <f t="shared" si="4"/>
        <v>76149</v>
      </c>
      <c r="M96" s="21">
        <f t="shared" si="4"/>
        <v>73177</v>
      </c>
      <c r="N96" s="21">
        <f t="shared" si="4"/>
        <v>70544</v>
      </c>
      <c r="O96" s="21">
        <f t="shared" si="4"/>
        <v>68373</v>
      </c>
      <c r="P96" s="21">
        <f t="shared" si="4"/>
        <v>67002</v>
      </c>
      <c r="Q96" s="21">
        <f t="shared" si="4"/>
        <v>65931</v>
      </c>
      <c r="R96" s="21">
        <f t="shared" si="4"/>
        <v>64589</v>
      </c>
      <c r="S96" s="21">
        <f t="shared" si="4"/>
        <v>64110</v>
      </c>
      <c r="T96" s="21">
        <f t="shared" si="4"/>
        <v>64106</v>
      </c>
      <c r="U96" s="21">
        <f t="shared" si="4"/>
        <v>64610</v>
      </c>
      <c r="V96" s="21">
        <f t="shared" si="4"/>
        <v>64566</v>
      </c>
      <c r="W96" s="21">
        <f t="shared" si="4"/>
        <v>65914</v>
      </c>
      <c r="X96" s="21">
        <f t="shared" si="4"/>
        <v>66360</v>
      </c>
      <c r="Y96" s="21">
        <f t="shared" si="4"/>
        <v>66369</v>
      </c>
      <c r="Z96" s="21">
        <f t="shared" si="4"/>
        <v>66146</v>
      </c>
      <c r="AA96" s="21">
        <f t="shared" si="4"/>
        <v>65883</v>
      </c>
      <c r="AB96" s="21">
        <f t="shared" si="4"/>
        <v>66039</v>
      </c>
      <c r="AC96" s="21">
        <f t="shared" si="4"/>
        <v>66870</v>
      </c>
      <c r="AD96" s="21">
        <f t="shared" si="4"/>
        <v>67716</v>
      </c>
      <c r="AE96" s="21">
        <f t="shared" si="4"/>
        <v>68163</v>
      </c>
      <c r="AF96" s="21">
        <f t="shared" ref="AF96:AG96" si="5">SUM(AF12:AF16)</f>
        <v>68174</v>
      </c>
      <c r="AG96" s="21">
        <f t="shared" si="5"/>
        <v>68580</v>
      </c>
      <c r="AH96" s="92"/>
      <c r="AI96" s="92"/>
      <c r="AJ96" s="92"/>
      <c r="AK96" s="92"/>
      <c r="AL96" s="92"/>
      <c r="AM96" s="92"/>
      <c r="AN96" s="92"/>
      <c r="AO96" s="92"/>
    </row>
    <row r="97" spans="1:41" ht="22" thickTop="1" thickBot="1">
      <c r="A97" s="20" t="s">
        <v>21</v>
      </c>
      <c r="B97" s="21">
        <f>SUM(B17:B21)</f>
        <v>104555</v>
      </c>
      <c r="C97" s="21">
        <f t="shared" ref="C97:AE97" si="6">SUM(C17:C21)</f>
        <v>104647</v>
      </c>
      <c r="D97" s="21">
        <f t="shared" si="6"/>
        <v>103650</v>
      </c>
      <c r="E97" s="21">
        <f t="shared" si="6"/>
        <v>101978</v>
      </c>
      <c r="F97" s="21">
        <f t="shared" si="6"/>
        <v>100533</v>
      </c>
      <c r="G97" s="21">
        <f t="shared" si="6"/>
        <v>99666</v>
      </c>
      <c r="H97" s="21">
        <f t="shared" si="6"/>
        <v>98889</v>
      </c>
      <c r="I97" s="21">
        <f t="shared" si="6"/>
        <v>97976</v>
      </c>
      <c r="J97" s="21">
        <f t="shared" si="6"/>
        <v>96810</v>
      </c>
      <c r="K97" s="21">
        <f t="shared" si="6"/>
        <v>95861</v>
      </c>
      <c r="L97" s="21">
        <f t="shared" si="6"/>
        <v>93541</v>
      </c>
      <c r="M97" s="21">
        <f t="shared" si="6"/>
        <v>90864</v>
      </c>
      <c r="N97" s="21">
        <f t="shared" si="6"/>
        <v>88326</v>
      </c>
      <c r="O97" s="21">
        <f t="shared" si="6"/>
        <v>84936</v>
      </c>
      <c r="P97" s="21">
        <f t="shared" si="6"/>
        <v>81292</v>
      </c>
      <c r="Q97" s="21">
        <f t="shared" si="6"/>
        <v>78525</v>
      </c>
      <c r="R97" s="21">
        <f t="shared" si="6"/>
        <v>75910</v>
      </c>
      <c r="S97" s="21">
        <f t="shared" si="6"/>
        <v>73693</v>
      </c>
      <c r="T97" s="21">
        <f t="shared" si="6"/>
        <v>71757</v>
      </c>
      <c r="U97" s="21">
        <f t="shared" si="6"/>
        <v>70763</v>
      </c>
      <c r="V97" s="21">
        <f t="shared" si="6"/>
        <v>68946</v>
      </c>
      <c r="W97" s="21">
        <f t="shared" si="6"/>
        <v>67301</v>
      </c>
      <c r="X97" s="21">
        <f t="shared" si="6"/>
        <v>67050</v>
      </c>
      <c r="Y97" s="21">
        <f t="shared" si="6"/>
        <v>67020</v>
      </c>
      <c r="Z97" s="21">
        <f t="shared" si="6"/>
        <v>67746</v>
      </c>
      <c r="AA97" s="21">
        <f t="shared" si="6"/>
        <v>68337</v>
      </c>
      <c r="AB97" s="21">
        <f t="shared" si="6"/>
        <v>70013</v>
      </c>
      <c r="AC97" s="21">
        <f t="shared" si="6"/>
        <v>70601</v>
      </c>
      <c r="AD97" s="21">
        <f t="shared" si="6"/>
        <v>70470</v>
      </c>
      <c r="AE97" s="21">
        <f t="shared" si="6"/>
        <v>69905</v>
      </c>
      <c r="AF97" s="21">
        <f t="shared" ref="AF97:AG97" si="7">SUM(AF17:AF21)</f>
        <v>69014</v>
      </c>
      <c r="AG97" s="21">
        <f t="shared" si="7"/>
        <v>68645</v>
      </c>
      <c r="AH97" s="92"/>
      <c r="AI97" s="92"/>
      <c r="AJ97" s="92"/>
      <c r="AK97" s="92"/>
      <c r="AL97" s="92"/>
      <c r="AM97" s="92"/>
      <c r="AN97" s="92"/>
      <c r="AO97" s="92"/>
    </row>
    <row r="98" spans="1:41" ht="22" thickTop="1" thickBot="1">
      <c r="A98" s="20" t="s">
        <v>22</v>
      </c>
      <c r="B98" s="21">
        <f>SUM(B22:B26)</f>
        <v>99027</v>
      </c>
      <c r="C98" s="21">
        <f t="shared" ref="C98:AE98" si="8">SUM(C22:C26)</f>
        <v>100147</v>
      </c>
      <c r="D98" s="21">
        <f t="shared" si="8"/>
        <v>101784</v>
      </c>
      <c r="E98" s="21">
        <f t="shared" si="8"/>
        <v>104065</v>
      </c>
      <c r="F98" s="21">
        <f t="shared" si="8"/>
        <v>105136</v>
      </c>
      <c r="G98" s="21">
        <f t="shared" si="8"/>
        <v>105275</v>
      </c>
      <c r="H98" s="21">
        <f t="shared" si="8"/>
        <v>105634</v>
      </c>
      <c r="I98" s="21">
        <f t="shared" si="8"/>
        <v>104996</v>
      </c>
      <c r="J98" s="21">
        <f t="shared" si="8"/>
        <v>103629</v>
      </c>
      <c r="K98" s="21">
        <f t="shared" si="8"/>
        <v>102666</v>
      </c>
      <c r="L98" s="21">
        <f t="shared" si="8"/>
        <v>102944</v>
      </c>
      <c r="M98" s="21">
        <f t="shared" si="8"/>
        <v>101955</v>
      </c>
      <c r="N98" s="21">
        <f t="shared" si="8"/>
        <v>100838</v>
      </c>
      <c r="O98" s="21">
        <f t="shared" si="8"/>
        <v>99652</v>
      </c>
      <c r="P98" s="21">
        <f t="shared" si="8"/>
        <v>98747</v>
      </c>
      <c r="Q98" s="21">
        <f t="shared" si="8"/>
        <v>96520</v>
      </c>
      <c r="R98" s="21">
        <f t="shared" si="8"/>
        <v>94567</v>
      </c>
      <c r="S98" s="21">
        <f t="shared" si="8"/>
        <v>92544</v>
      </c>
      <c r="T98" s="21">
        <f t="shared" si="8"/>
        <v>89594</v>
      </c>
      <c r="U98" s="21">
        <f t="shared" si="8"/>
        <v>86296</v>
      </c>
      <c r="V98" s="21">
        <f t="shared" si="8"/>
        <v>82582</v>
      </c>
      <c r="W98" s="21">
        <f t="shared" si="8"/>
        <v>80179</v>
      </c>
      <c r="X98" s="21">
        <f t="shared" si="8"/>
        <v>78789</v>
      </c>
      <c r="Y98" s="21">
        <f t="shared" si="8"/>
        <v>76779</v>
      </c>
      <c r="Z98" s="21">
        <f t="shared" si="8"/>
        <v>75116</v>
      </c>
      <c r="AA98" s="21">
        <f t="shared" si="8"/>
        <v>73810</v>
      </c>
      <c r="AB98" s="21">
        <f t="shared" si="8"/>
        <v>73795</v>
      </c>
      <c r="AC98" s="21">
        <f t="shared" si="8"/>
        <v>74793</v>
      </c>
      <c r="AD98" s="21">
        <f t="shared" si="8"/>
        <v>74504</v>
      </c>
      <c r="AE98" s="21">
        <f t="shared" si="8"/>
        <v>74566</v>
      </c>
      <c r="AF98" s="21">
        <f t="shared" ref="AF98:AG98" si="9">SUM(AF22:AF26)</f>
        <v>74920</v>
      </c>
      <c r="AG98" s="21">
        <f t="shared" si="9"/>
        <v>75471</v>
      </c>
      <c r="AH98" s="92"/>
      <c r="AI98" s="92"/>
      <c r="AJ98" s="92"/>
      <c r="AK98" s="92"/>
      <c r="AL98" s="92"/>
      <c r="AM98" s="92"/>
      <c r="AN98" s="92"/>
      <c r="AO98" s="92"/>
    </row>
    <row r="99" spans="1:41" ht="22" thickTop="1" thickBot="1">
      <c r="A99" s="20" t="s">
        <v>23</v>
      </c>
      <c r="B99" s="21">
        <f>SUM(B27:B31)</f>
        <v>93522</v>
      </c>
      <c r="C99" s="21">
        <f t="shared" ref="C99:AE99" si="10">SUM(C27:C31)</f>
        <v>94330</v>
      </c>
      <c r="D99" s="21">
        <f t="shared" si="10"/>
        <v>95501</v>
      </c>
      <c r="E99" s="21">
        <f t="shared" si="10"/>
        <v>96790</v>
      </c>
      <c r="F99" s="21">
        <f t="shared" si="10"/>
        <v>97784</v>
      </c>
      <c r="G99" s="21">
        <f t="shared" si="10"/>
        <v>99210</v>
      </c>
      <c r="H99" s="21">
        <f t="shared" si="10"/>
        <v>100541</v>
      </c>
      <c r="I99" s="21">
        <f t="shared" si="10"/>
        <v>102811</v>
      </c>
      <c r="J99" s="21">
        <f t="shared" si="10"/>
        <v>105633</v>
      </c>
      <c r="K99" s="21">
        <f t="shared" si="10"/>
        <v>107426</v>
      </c>
      <c r="L99" s="21">
        <f t="shared" si="10"/>
        <v>109032</v>
      </c>
      <c r="M99" s="21">
        <f t="shared" si="10"/>
        <v>109444</v>
      </c>
      <c r="N99" s="21">
        <f t="shared" si="10"/>
        <v>109029</v>
      </c>
      <c r="O99" s="21">
        <f t="shared" si="10"/>
        <v>107840</v>
      </c>
      <c r="P99" s="21">
        <f t="shared" si="10"/>
        <v>106920</v>
      </c>
      <c r="Q99" s="21">
        <f t="shared" si="10"/>
        <v>106795</v>
      </c>
      <c r="R99" s="21">
        <f t="shared" si="10"/>
        <v>106567</v>
      </c>
      <c r="S99" s="21">
        <f t="shared" si="10"/>
        <v>106402</v>
      </c>
      <c r="T99" s="21">
        <f t="shared" si="10"/>
        <v>105769</v>
      </c>
      <c r="U99" s="21">
        <f t="shared" si="10"/>
        <v>105485</v>
      </c>
      <c r="V99" s="21">
        <f t="shared" si="10"/>
        <v>102650</v>
      </c>
      <c r="W99" s="21">
        <f t="shared" si="10"/>
        <v>101383</v>
      </c>
      <c r="X99" s="21">
        <f t="shared" si="10"/>
        <v>101282</v>
      </c>
      <c r="Y99" s="21">
        <f t="shared" si="10"/>
        <v>99158</v>
      </c>
      <c r="Z99" s="21">
        <f t="shared" si="10"/>
        <v>95456</v>
      </c>
      <c r="AA99" s="21">
        <f t="shared" si="10"/>
        <v>91683</v>
      </c>
      <c r="AB99" s="21">
        <f t="shared" si="10"/>
        <v>89993</v>
      </c>
      <c r="AC99" s="21">
        <f t="shared" si="10"/>
        <v>88298</v>
      </c>
      <c r="AD99" s="21">
        <f t="shared" si="10"/>
        <v>85608</v>
      </c>
      <c r="AE99" s="21">
        <f t="shared" si="10"/>
        <v>83559</v>
      </c>
      <c r="AF99" s="21">
        <f t="shared" ref="AF99:AG99" si="11">SUM(AF27:AF31)</f>
        <v>83274</v>
      </c>
      <c r="AG99" s="21">
        <f t="shared" si="11"/>
        <v>81446</v>
      </c>
      <c r="AH99" s="92"/>
      <c r="AI99" s="92"/>
      <c r="AJ99" s="92"/>
      <c r="AK99" s="92"/>
      <c r="AL99" s="92"/>
      <c r="AM99" s="92"/>
      <c r="AN99" s="92"/>
      <c r="AO99" s="92"/>
    </row>
    <row r="100" spans="1:41" ht="22" thickTop="1" thickBot="1">
      <c r="A100" s="20" t="s">
        <v>24</v>
      </c>
      <c r="B100" s="21">
        <f>SUM(B32:B36)</f>
        <v>95579</v>
      </c>
      <c r="C100" s="21">
        <f t="shared" ref="C100:AE100" si="12">SUM(C32:C36)</f>
        <v>94753</v>
      </c>
      <c r="D100" s="21">
        <f t="shared" si="12"/>
        <v>93346</v>
      </c>
      <c r="E100" s="21">
        <f t="shared" si="12"/>
        <v>93141</v>
      </c>
      <c r="F100" s="21">
        <f t="shared" si="12"/>
        <v>92609</v>
      </c>
      <c r="G100" s="21">
        <f t="shared" si="12"/>
        <v>93492</v>
      </c>
      <c r="H100" s="21">
        <f t="shared" si="12"/>
        <v>94356</v>
      </c>
      <c r="I100" s="21">
        <f t="shared" si="12"/>
        <v>95657</v>
      </c>
      <c r="J100" s="21">
        <f t="shared" si="12"/>
        <v>97044</v>
      </c>
      <c r="K100" s="21">
        <f t="shared" si="12"/>
        <v>98577</v>
      </c>
      <c r="L100" s="21">
        <f t="shared" si="12"/>
        <v>101215</v>
      </c>
      <c r="M100" s="21">
        <f t="shared" si="12"/>
        <v>102801</v>
      </c>
      <c r="N100" s="21">
        <f t="shared" si="12"/>
        <v>105301</v>
      </c>
      <c r="O100" s="21">
        <f t="shared" si="12"/>
        <v>108393</v>
      </c>
      <c r="P100" s="21">
        <f t="shared" si="12"/>
        <v>110333</v>
      </c>
      <c r="Q100" s="21">
        <f t="shared" si="12"/>
        <v>111343</v>
      </c>
      <c r="R100" s="21">
        <f t="shared" si="12"/>
        <v>112406</v>
      </c>
      <c r="S100" s="21">
        <f t="shared" si="12"/>
        <v>112479</v>
      </c>
      <c r="T100" s="21">
        <f t="shared" si="12"/>
        <v>111837</v>
      </c>
      <c r="U100" s="21">
        <f t="shared" si="12"/>
        <v>111656</v>
      </c>
      <c r="V100" s="21">
        <f t="shared" si="12"/>
        <v>111007</v>
      </c>
      <c r="W100" s="21">
        <f t="shared" si="12"/>
        <v>111844</v>
      </c>
      <c r="X100" s="21">
        <f t="shared" si="12"/>
        <v>113610</v>
      </c>
      <c r="Y100" s="21">
        <f t="shared" si="12"/>
        <v>113991</v>
      </c>
      <c r="Z100" s="21">
        <f t="shared" si="12"/>
        <v>113936</v>
      </c>
      <c r="AA100" s="21">
        <f t="shared" si="12"/>
        <v>112253</v>
      </c>
      <c r="AB100" s="21">
        <f t="shared" si="12"/>
        <v>112057</v>
      </c>
      <c r="AC100" s="21">
        <f t="shared" si="12"/>
        <v>111202</v>
      </c>
      <c r="AD100" s="21">
        <f t="shared" si="12"/>
        <v>106941</v>
      </c>
      <c r="AE100" s="21">
        <f t="shared" si="12"/>
        <v>102209</v>
      </c>
      <c r="AF100" s="21">
        <f t="shared" ref="AF100:AG100" si="13">SUM(AF32:AF36)</f>
        <v>98755</v>
      </c>
      <c r="AG100" s="21">
        <f t="shared" si="13"/>
        <v>95699</v>
      </c>
      <c r="AH100" s="92"/>
      <c r="AI100" s="92"/>
      <c r="AJ100" s="92"/>
      <c r="AK100" s="92"/>
      <c r="AL100" s="92"/>
      <c r="AM100" s="92"/>
      <c r="AN100" s="92"/>
      <c r="AO100" s="92"/>
    </row>
    <row r="101" spans="1:41" ht="22" thickTop="1" thickBot="1">
      <c r="A101" s="20" t="s">
        <v>25</v>
      </c>
      <c r="B101" s="21">
        <f>SUM(B37:B41)</f>
        <v>85768</v>
      </c>
      <c r="C101" s="21">
        <f t="shared" ref="C101:AE101" si="14">SUM(C37:C41)</f>
        <v>88336</v>
      </c>
      <c r="D101" s="21">
        <f t="shared" si="14"/>
        <v>90815</v>
      </c>
      <c r="E101" s="21">
        <f t="shared" si="14"/>
        <v>93572</v>
      </c>
      <c r="F101" s="21">
        <f t="shared" si="14"/>
        <v>96747</v>
      </c>
      <c r="G101" s="21">
        <f t="shared" si="14"/>
        <v>95832</v>
      </c>
      <c r="H101" s="21">
        <f t="shared" si="14"/>
        <v>95075</v>
      </c>
      <c r="I101" s="21">
        <f t="shared" si="14"/>
        <v>93798</v>
      </c>
      <c r="J101" s="21">
        <f t="shared" si="14"/>
        <v>93674</v>
      </c>
      <c r="K101" s="21">
        <f t="shared" si="14"/>
        <v>93353</v>
      </c>
      <c r="L101" s="21">
        <f t="shared" si="14"/>
        <v>94884</v>
      </c>
      <c r="M101" s="21">
        <f t="shared" si="14"/>
        <v>95799</v>
      </c>
      <c r="N101" s="21">
        <f t="shared" si="14"/>
        <v>97109</v>
      </c>
      <c r="O101" s="21">
        <f t="shared" si="14"/>
        <v>98821</v>
      </c>
      <c r="P101" s="21">
        <f t="shared" si="14"/>
        <v>100405</v>
      </c>
      <c r="Q101" s="21">
        <f t="shared" si="14"/>
        <v>102597</v>
      </c>
      <c r="R101" s="21">
        <f t="shared" si="14"/>
        <v>104683</v>
      </c>
      <c r="S101" s="21">
        <f t="shared" si="14"/>
        <v>107507</v>
      </c>
      <c r="T101" s="21">
        <f t="shared" si="14"/>
        <v>110799</v>
      </c>
      <c r="U101" s="21">
        <f t="shared" si="14"/>
        <v>113069</v>
      </c>
      <c r="V101" s="21">
        <f t="shared" si="14"/>
        <v>113250</v>
      </c>
      <c r="W101" s="21">
        <f t="shared" si="14"/>
        <v>115135</v>
      </c>
      <c r="X101" s="21">
        <f t="shared" si="14"/>
        <v>116891</v>
      </c>
      <c r="Y101" s="21">
        <f t="shared" si="14"/>
        <v>117422</v>
      </c>
      <c r="Z101" s="21">
        <f t="shared" si="14"/>
        <v>117565</v>
      </c>
      <c r="AA101" s="21">
        <f t="shared" si="14"/>
        <v>117546</v>
      </c>
      <c r="AB101" s="21">
        <f t="shared" si="14"/>
        <v>118690</v>
      </c>
      <c r="AC101" s="21">
        <f t="shared" si="14"/>
        <v>119220</v>
      </c>
      <c r="AD101" s="21">
        <f t="shared" si="14"/>
        <v>118411</v>
      </c>
      <c r="AE101" s="21">
        <f t="shared" si="14"/>
        <v>117812</v>
      </c>
      <c r="AF101" s="21">
        <f t="shared" ref="AF101:AG101" si="15">SUM(AF37:AF41)</f>
        <v>116145</v>
      </c>
      <c r="AG101" s="21">
        <f t="shared" si="15"/>
        <v>114305</v>
      </c>
      <c r="AH101" s="92"/>
      <c r="AI101" s="92"/>
      <c r="AJ101" s="92"/>
      <c r="AK101" s="92"/>
      <c r="AL101" s="92"/>
      <c r="AM101" s="92"/>
      <c r="AN101" s="92"/>
      <c r="AO101" s="92"/>
    </row>
    <row r="102" spans="1:41" ht="22" thickTop="1" thickBot="1">
      <c r="A102" s="20" t="s">
        <v>26</v>
      </c>
      <c r="B102" s="21">
        <f>SUM(B42:B46)</f>
        <v>96432</v>
      </c>
      <c r="C102" s="21">
        <f t="shared" ref="C102:AE102" si="16">SUM(C42:C46)</f>
        <v>93597</v>
      </c>
      <c r="D102" s="21">
        <f t="shared" si="16"/>
        <v>90035</v>
      </c>
      <c r="E102" s="21">
        <f t="shared" si="16"/>
        <v>85929</v>
      </c>
      <c r="F102" s="21">
        <f t="shared" si="16"/>
        <v>82779</v>
      </c>
      <c r="G102" s="21">
        <f t="shared" si="16"/>
        <v>85778</v>
      </c>
      <c r="H102" s="21">
        <f t="shared" si="16"/>
        <v>88450</v>
      </c>
      <c r="I102" s="21">
        <f t="shared" si="16"/>
        <v>91060</v>
      </c>
      <c r="J102" s="21">
        <f t="shared" si="16"/>
        <v>93926</v>
      </c>
      <c r="K102" s="21">
        <f t="shared" si="16"/>
        <v>97254</v>
      </c>
      <c r="L102" s="21">
        <f t="shared" si="16"/>
        <v>96985</v>
      </c>
      <c r="M102" s="21">
        <f t="shared" si="16"/>
        <v>96138</v>
      </c>
      <c r="N102" s="21">
        <f t="shared" si="16"/>
        <v>94996</v>
      </c>
      <c r="O102" s="21">
        <f t="shared" si="16"/>
        <v>94915</v>
      </c>
      <c r="P102" s="21">
        <f t="shared" si="16"/>
        <v>94695</v>
      </c>
      <c r="Q102" s="21">
        <f t="shared" si="16"/>
        <v>95639</v>
      </c>
      <c r="R102" s="21">
        <f t="shared" si="16"/>
        <v>96678</v>
      </c>
      <c r="S102" s="21">
        <f t="shared" si="16"/>
        <v>98172</v>
      </c>
      <c r="T102" s="21">
        <f t="shared" si="16"/>
        <v>100202</v>
      </c>
      <c r="U102" s="21">
        <f t="shared" si="16"/>
        <v>102085</v>
      </c>
      <c r="V102" s="21">
        <f t="shared" si="16"/>
        <v>102944</v>
      </c>
      <c r="W102" s="21">
        <f t="shared" si="16"/>
        <v>105697</v>
      </c>
      <c r="X102" s="21">
        <f t="shared" si="16"/>
        <v>109832</v>
      </c>
      <c r="Y102" s="21">
        <f t="shared" si="16"/>
        <v>113839</v>
      </c>
      <c r="Z102" s="21">
        <f t="shared" si="16"/>
        <v>116561</v>
      </c>
      <c r="AA102" s="21">
        <f t="shared" si="16"/>
        <v>118202</v>
      </c>
      <c r="AB102" s="21">
        <f t="shared" si="16"/>
        <v>120899</v>
      </c>
      <c r="AC102" s="21">
        <f t="shared" si="16"/>
        <v>122095</v>
      </c>
      <c r="AD102" s="21">
        <f t="shared" si="16"/>
        <v>121903</v>
      </c>
      <c r="AE102" s="21">
        <f t="shared" si="16"/>
        <v>121451</v>
      </c>
      <c r="AF102" s="21">
        <f t="shared" ref="AF102:AG102" si="17">SUM(AF42:AF46)</f>
        <v>121051</v>
      </c>
      <c r="AG102" s="21">
        <f t="shared" si="17"/>
        <v>121065</v>
      </c>
      <c r="AH102" s="92"/>
      <c r="AI102" s="92"/>
      <c r="AJ102" s="92"/>
      <c r="AK102" s="92"/>
      <c r="AL102" s="92"/>
      <c r="AM102" s="92"/>
      <c r="AN102" s="92"/>
      <c r="AO102" s="92"/>
    </row>
    <row r="103" spans="1:41" ht="22" thickTop="1" thickBot="1">
      <c r="A103" s="20" t="s">
        <v>27</v>
      </c>
      <c r="B103" s="21">
        <f>SUM(B47:B51)</f>
        <v>92890</v>
      </c>
      <c r="C103" s="21">
        <f t="shared" ref="C103:AE103" si="18">SUM(C47:C51)</f>
        <v>94126</v>
      </c>
      <c r="D103" s="21">
        <f t="shared" si="18"/>
        <v>95833</v>
      </c>
      <c r="E103" s="21">
        <f t="shared" si="18"/>
        <v>97048</v>
      </c>
      <c r="F103" s="21">
        <f t="shared" si="18"/>
        <v>97324</v>
      </c>
      <c r="G103" s="21">
        <f t="shared" si="18"/>
        <v>95808</v>
      </c>
      <c r="H103" s="21">
        <f t="shared" si="18"/>
        <v>93129</v>
      </c>
      <c r="I103" s="21">
        <f t="shared" si="18"/>
        <v>89740</v>
      </c>
      <c r="J103" s="21">
        <f t="shared" si="18"/>
        <v>85665</v>
      </c>
      <c r="K103" s="21">
        <f t="shared" si="18"/>
        <v>82702</v>
      </c>
      <c r="L103" s="21">
        <f t="shared" si="18"/>
        <v>86007</v>
      </c>
      <c r="M103" s="21">
        <f t="shared" si="18"/>
        <v>88810</v>
      </c>
      <c r="N103" s="21">
        <f t="shared" si="18"/>
        <v>91527</v>
      </c>
      <c r="O103" s="21">
        <f t="shared" si="18"/>
        <v>94560</v>
      </c>
      <c r="P103" s="21">
        <f t="shared" si="18"/>
        <v>97851</v>
      </c>
      <c r="Q103" s="21">
        <f t="shared" si="18"/>
        <v>97199</v>
      </c>
      <c r="R103" s="21">
        <f t="shared" si="18"/>
        <v>96708</v>
      </c>
      <c r="S103" s="21">
        <f t="shared" si="18"/>
        <v>95872</v>
      </c>
      <c r="T103" s="21">
        <f t="shared" si="18"/>
        <v>95704</v>
      </c>
      <c r="U103" s="21">
        <f t="shared" si="18"/>
        <v>95582</v>
      </c>
      <c r="V103" s="21">
        <f t="shared" si="18"/>
        <v>95472</v>
      </c>
      <c r="W103" s="21">
        <f t="shared" si="18"/>
        <v>96684</v>
      </c>
      <c r="X103" s="21">
        <f t="shared" si="18"/>
        <v>99305</v>
      </c>
      <c r="Y103" s="21">
        <f t="shared" si="18"/>
        <v>101828</v>
      </c>
      <c r="Z103" s="21">
        <f t="shared" si="18"/>
        <v>103929</v>
      </c>
      <c r="AA103" s="21">
        <f t="shared" si="18"/>
        <v>106157</v>
      </c>
      <c r="AB103" s="21">
        <f t="shared" si="18"/>
        <v>109503</v>
      </c>
      <c r="AC103" s="21">
        <f t="shared" si="18"/>
        <v>112915</v>
      </c>
      <c r="AD103" s="21">
        <f t="shared" si="18"/>
        <v>116387</v>
      </c>
      <c r="AE103" s="21">
        <f t="shared" si="18"/>
        <v>118735</v>
      </c>
      <c r="AF103" s="21">
        <f t="shared" ref="AF103:AG103" si="19">SUM(AF47:AF51)</f>
        <v>119775</v>
      </c>
      <c r="AG103" s="21">
        <f t="shared" si="19"/>
        <v>121879</v>
      </c>
      <c r="AH103" s="92"/>
      <c r="AI103" s="92"/>
      <c r="AJ103" s="92"/>
      <c r="AK103" s="92"/>
      <c r="AL103" s="92"/>
      <c r="AM103" s="92"/>
      <c r="AN103" s="92"/>
      <c r="AO103" s="92"/>
    </row>
    <row r="104" spans="1:41" ht="22" thickTop="1" thickBot="1">
      <c r="A104" s="20" t="s">
        <v>28</v>
      </c>
      <c r="B104" s="21">
        <f>SUM(B52:B56)</f>
        <v>97093</v>
      </c>
      <c r="C104" s="21">
        <f t="shared" ref="C104:AE104" si="20">SUM(C52:C56)</f>
        <v>94703</v>
      </c>
      <c r="D104" s="21">
        <f t="shared" si="20"/>
        <v>94121</v>
      </c>
      <c r="E104" s="21">
        <f t="shared" si="20"/>
        <v>94464</v>
      </c>
      <c r="F104" s="21">
        <f t="shared" si="20"/>
        <v>93259</v>
      </c>
      <c r="G104" s="21">
        <f t="shared" si="20"/>
        <v>91906</v>
      </c>
      <c r="H104" s="21">
        <f t="shared" si="20"/>
        <v>93178</v>
      </c>
      <c r="I104" s="21">
        <f t="shared" si="20"/>
        <v>94959</v>
      </c>
      <c r="J104" s="21">
        <f t="shared" si="20"/>
        <v>96278</v>
      </c>
      <c r="K104" s="21">
        <f t="shared" si="20"/>
        <v>96649</v>
      </c>
      <c r="L104" s="21">
        <f t="shared" si="20"/>
        <v>95607</v>
      </c>
      <c r="M104" s="21">
        <f t="shared" si="20"/>
        <v>92971</v>
      </c>
      <c r="N104" s="21">
        <f t="shared" si="20"/>
        <v>89616</v>
      </c>
      <c r="O104" s="21">
        <f t="shared" si="20"/>
        <v>85613</v>
      </c>
      <c r="P104" s="21">
        <f t="shared" si="20"/>
        <v>82657</v>
      </c>
      <c r="Q104" s="21">
        <f t="shared" si="20"/>
        <v>85614</v>
      </c>
      <c r="R104" s="21">
        <f t="shared" si="20"/>
        <v>88441</v>
      </c>
      <c r="S104" s="21">
        <f t="shared" si="20"/>
        <v>91040</v>
      </c>
      <c r="T104" s="21">
        <f t="shared" si="20"/>
        <v>94115</v>
      </c>
      <c r="U104" s="21">
        <f t="shared" si="20"/>
        <v>97549</v>
      </c>
      <c r="V104" s="21">
        <f t="shared" si="20"/>
        <v>96105</v>
      </c>
      <c r="W104" s="21">
        <f t="shared" si="20"/>
        <v>95932</v>
      </c>
      <c r="X104" s="21">
        <f t="shared" si="20"/>
        <v>95765</v>
      </c>
      <c r="Y104" s="21">
        <f t="shared" si="20"/>
        <v>95934</v>
      </c>
      <c r="Z104" s="21">
        <f t="shared" si="20"/>
        <v>95833</v>
      </c>
      <c r="AA104" s="21">
        <f t="shared" si="20"/>
        <v>96966</v>
      </c>
      <c r="AB104" s="21">
        <f t="shared" si="20"/>
        <v>98793</v>
      </c>
      <c r="AC104" s="21">
        <f t="shared" si="20"/>
        <v>101299</v>
      </c>
      <c r="AD104" s="21">
        <f t="shared" si="20"/>
        <v>103625</v>
      </c>
      <c r="AE104" s="21">
        <f t="shared" si="20"/>
        <v>105898</v>
      </c>
      <c r="AF104" s="21">
        <f t="shared" ref="AF104:AG104" si="21">SUM(AF52:AF56)</f>
        <v>107425</v>
      </c>
      <c r="AG104" s="21">
        <f t="shared" si="21"/>
        <v>109911</v>
      </c>
      <c r="AH104" s="92"/>
      <c r="AI104" s="92"/>
      <c r="AJ104" s="92"/>
      <c r="AK104" s="92"/>
      <c r="AL104" s="92"/>
      <c r="AM104" s="92"/>
      <c r="AN104" s="92"/>
      <c r="AO104" s="92"/>
    </row>
    <row r="105" spans="1:41" ht="22" thickTop="1" thickBot="1">
      <c r="A105" s="20" t="s">
        <v>29</v>
      </c>
      <c r="B105" s="21">
        <f>SUM(B57:B61)</f>
        <v>96942</v>
      </c>
      <c r="C105" s="21">
        <f t="shared" ref="C105:AE105" si="22">SUM(C57:C61)</f>
        <v>97039</v>
      </c>
      <c r="D105" s="21">
        <f t="shared" si="22"/>
        <v>96224</v>
      </c>
      <c r="E105" s="21">
        <f t="shared" si="22"/>
        <v>95373</v>
      </c>
      <c r="F105" s="21">
        <f t="shared" si="22"/>
        <v>95083</v>
      </c>
      <c r="G105" s="21">
        <f t="shared" si="22"/>
        <v>95102</v>
      </c>
      <c r="H105" s="21">
        <f t="shared" si="22"/>
        <v>92938</v>
      </c>
      <c r="I105" s="21">
        <f t="shared" si="22"/>
        <v>92610</v>
      </c>
      <c r="J105" s="21">
        <f t="shared" si="22"/>
        <v>93098</v>
      </c>
      <c r="K105" s="21">
        <f t="shared" si="22"/>
        <v>92218</v>
      </c>
      <c r="L105" s="21">
        <f t="shared" si="22"/>
        <v>91532</v>
      </c>
      <c r="M105" s="21">
        <f t="shared" si="22"/>
        <v>92582</v>
      </c>
      <c r="N105" s="21">
        <f t="shared" si="22"/>
        <v>94323</v>
      </c>
      <c r="O105" s="21">
        <f t="shared" si="22"/>
        <v>95739</v>
      </c>
      <c r="P105" s="21">
        <f t="shared" si="22"/>
        <v>96033</v>
      </c>
      <c r="Q105" s="21">
        <f t="shared" si="22"/>
        <v>94584</v>
      </c>
      <c r="R105" s="21">
        <f t="shared" si="22"/>
        <v>92092</v>
      </c>
      <c r="S105" s="21">
        <f t="shared" si="22"/>
        <v>88905</v>
      </c>
      <c r="T105" s="21">
        <f t="shared" si="22"/>
        <v>84892</v>
      </c>
      <c r="U105" s="21">
        <f t="shared" si="22"/>
        <v>82067</v>
      </c>
      <c r="V105" s="21">
        <f t="shared" si="22"/>
        <v>83968</v>
      </c>
      <c r="W105" s="21">
        <f t="shared" si="22"/>
        <v>86924</v>
      </c>
      <c r="X105" s="21">
        <f t="shared" si="22"/>
        <v>89888</v>
      </c>
      <c r="Y105" s="21">
        <f t="shared" si="22"/>
        <v>93297</v>
      </c>
      <c r="Z105" s="21">
        <f t="shared" si="22"/>
        <v>96902</v>
      </c>
      <c r="AA105" s="21">
        <f t="shared" si="22"/>
        <v>96600</v>
      </c>
      <c r="AB105" s="21">
        <f t="shared" si="22"/>
        <v>96410</v>
      </c>
      <c r="AC105" s="21">
        <f t="shared" si="22"/>
        <v>95776</v>
      </c>
      <c r="AD105" s="21">
        <f t="shared" si="22"/>
        <v>95714</v>
      </c>
      <c r="AE105" s="21">
        <f t="shared" si="22"/>
        <v>95917</v>
      </c>
      <c r="AF105" s="21">
        <f t="shared" ref="AF105:AG105" si="23">SUM(AF57:AF61)</f>
        <v>96910</v>
      </c>
      <c r="AG105" s="21">
        <f t="shared" si="23"/>
        <v>98769</v>
      </c>
      <c r="AH105" s="92"/>
      <c r="AI105" s="92"/>
      <c r="AJ105" s="92"/>
      <c r="AK105" s="92"/>
      <c r="AL105" s="92"/>
      <c r="AM105" s="92"/>
      <c r="AN105" s="92"/>
      <c r="AO105" s="92"/>
    </row>
    <row r="106" spans="1:41" ht="22" thickTop="1" thickBot="1">
      <c r="A106" s="20" t="s">
        <v>30</v>
      </c>
      <c r="B106" s="21">
        <f>SUM(B62:B66)</f>
        <v>69695</v>
      </c>
      <c r="C106" s="21">
        <f t="shared" ref="C106:AE106" si="24">SUM(C62:C66)</f>
        <v>78718</v>
      </c>
      <c r="D106" s="21">
        <f t="shared" si="24"/>
        <v>88042</v>
      </c>
      <c r="E106" s="21">
        <f t="shared" si="24"/>
        <v>93428</v>
      </c>
      <c r="F106" s="21">
        <f t="shared" si="24"/>
        <v>93385</v>
      </c>
      <c r="G106" s="21">
        <f t="shared" si="24"/>
        <v>93435</v>
      </c>
      <c r="H106" s="21">
        <f t="shared" si="24"/>
        <v>93644</v>
      </c>
      <c r="I106" s="21">
        <f t="shared" si="24"/>
        <v>93178</v>
      </c>
      <c r="J106" s="21">
        <f t="shared" si="24"/>
        <v>92550</v>
      </c>
      <c r="K106" s="21">
        <f t="shared" si="24"/>
        <v>92494</v>
      </c>
      <c r="L106" s="21">
        <f t="shared" si="24"/>
        <v>93134</v>
      </c>
      <c r="M106" s="21">
        <f t="shared" si="24"/>
        <v>91180</v>
      </c>
      <c r="N106" s="21">
        <f t="shared" si="24"/>
        <v>90923</v>
      </c>
      <c r="O106" s="21">
        <f t="shared" si="24"/>
        <v>91398</v>
      </c>
      <c r="P106" s="21">
        <f t="shared" si="24"/>
        <v>90529</v>
      </c>
      <c r="Q106" s="21">
        <f t="shared" si="24"/>
        <v>89456</v>
      </c>
      <c r="R106" s="21">
        <f t="shared" si="24"/>
        <v>90622</v>
      </c>
      <c r="S106" s="21">
        <f t="shared" si="24"/>
        <v>92333</v>
      </c>
      <c r="T106" s="21">
        <f t="shared" si="24"/>
        <v>93685</v>
      </c>
      <c r="U106" s="21">
        <f t="shared" si="24"/>
        <v>94073</v>
      </c>
      <c r="V106" s="21">
        <f t="shared" si="24"/>
        <v>91734</v>
      </c>
      <c r="W106" s="21">
        <f t="shared" si="24"/>
        <v>89656</v>
      </c>
      <c r="X106" s="21">
        <f t="shared" si="24"/>
        <v>86774</v>
      </c>
      <c r="Y106" s="21">
        <f t="shared" si="24"/>
        <v>83131</v>
      </c>
      <c r="Z106" s="21">
        <f t="shared" si="24"/>
        <v>80423</v>
      </c>
      <c r="AA106" s="21">
        <f t="shared" si="24"/>
        <v>83433</v>
      </c>
      <c r="AB106" s="21">
        <f t="shared" si="24"/>
        <v>86592</v>
      </c>
      <c r="AC106" s="21">
        <f t="shared" si="24"/>
        <v>89562</v>
      </c>
      <c r="AD106" s="21">
        <f t="shared" si="24"/>
        <v>92707</v>
      </c>
      <c r="AE106" s="21">
        <f t="shared" si="24"/>
        <v>96104</v>
      </c>
      <c r="AF106" s="21">
        <f t="shared" ref="AF106:AG106" si="25">SUM(AF62:AF66)</f>
        <v>94869</v>
      </c>
      <c r="AG106" s="21">
        <f t="shared" si="25"/>
        <v>94614</v>
      </c>
      <c r="AH106" s="92"/>
      <c r="AI106" s="92"/>
      <c r="AJ106" s="92"/>
      <c r="AK106" s="92"/>
      <c r="AL106" s="92"/>
      <c r="AM106" s="92"/>
      <c r="AN106" s="92"/>
      <c r="AO106" s="92"/>
    </row>
    <row r="107" spans="1:41" ht="22" thickTop="1" thickBot="1">
      <c r="A107" s="20" t="s">
        <v>31</v>
      </c>
      <c r="B107" s="21">
        <f>SUM(B67:B71)</f>
        <v>75738</v>
      </c>
      <c r="C107" s="21">
        <f t="shared" ref="C107:AE107" si="26">SUM(C67:C71)</f>
        <v>68276</v>
      </c>
      <c r="D107" s="21">
        <f t="shared" si="26"/>
        <v>61132</v>
      </c>
      <c r="E107" s="21">
        <f t="shared" si="26"/>
        <v>57011</v>
      </c>
      <c r="F107" s="21">
        <f t="shared" si="26"/>
        <v>60056</v>
      </c>
      <c r="G107" s="21">
        <f t="shared" si="26"/>
        <v>65349</v>
      </c>
      <c r="H107" s="21">
        <f t="shared" si="26"/>
        <v>74006</v>
      </c>
      <c r="I107" s="21">
        <f t="shared" si="26"/>
        <v>83034</v>
      </c>
      <c r="J107" s="21">
        <f t="shared" si="26"/>
        <v>88326</v>
      </c>
      <c r="K107" s="21">
        <f t="shared" si="26"/>
        <v>88678</v>
      </c>
      <c r="L107" s="21">
        <f t="shared" si="26"/>
        <v>89267</v>
      </c>
      <c r="M107" s="21">
        <f t="shared" si="26"/>
        <v>89488</v>
      </c>
      <c r="N107" s="21">
        <f t="shared" si="26"/>
        <v>89170</v>
      </c>
      <c r="O107" s="21">
        <f t="shared" si="26"/>
        <v>88559</v>
      </c>
      <c r="P107" s="21">
        <f t="shared" si="26"/>
        <v>88518</v>
      </c>
      <c r="Q107" s="21">
        <f t="shared" si="26"/>
        <v>88781</v>
      </c>
      <c r="R107" s="21">
        <f t="shared" si="26"/>
        <v>87167</v>
      </c>
      <c r="S107" s="21">
        <f t="shared" si="26"/>
        <v>86947</v>
      </c>
      <c r="T107" s="21">
        <f t="shared" si="26"/>
        <v>87451</v>
      </c>
      <c r="U107" s="21">
        <f t="shared" si="26"/>
        <v>86853</v>
      </c>
      <c r="V107" s="21">
        <f t="shared" si="26"/>
        <v>84947</v>
      </c>
      <c r="W107" s="21">
        <f t="shared" si="26"/>
        <v>86462</v>
      </c>
      <c r="X107" s="21">
        <f t="shared" si="26"/>
        <v>88417</v>
      </c>
      <c r="Y107" s="21">
        <f t="shared" si="26"/>
        <v>90053</v>
      </c>
      <c r="Z107" s="21">
        <f t="shared" si="26"/>
        <v>90710</v>
      </c>
      <c r="AA107" s="21">
        <f t="shared" si="26"/>
        <v>89598</v>
      </c>
      <c r="AB107" s="21">
        <f t="shared" si="26"/>
        <v>87379</v>
      </c>
      <c r="AC107" s="21">
        <f t="shared" si="26"/>
        <v>84668</v>
      </c>
      <c r="AD107" s="21">
        <f t="shared" si="26"/>
        <v>80994</v>
      </c>
      <c r="AE107" s="21">
        <f t="shared" si="26"/>
        <v>78392</v>
      </c>
      <c r="AF107" s="21">
        <f t="shared" ref="AF107:AG107" si="27">SUM(AF67:AF71)</f>
        <v>80886</v>
      </c>
      <c r="AG107" s="21">
        <f t="shared" si="27"/>
        <v>84005</v>
      </c>
      <c r="AH107" s="92"/>
      <c r="AI107" s="92"/>
      <c r="AJ107" s="92"/>
      <c r="AK107" s="92"/>
      <c r="AL107" s="92"/>
      <c r="AM107" s="92"/>
      <c r="AN107" s="92"/>
      <c r="AO107" s="92"/>
    </row>
    <row r="108" spans="1:41" ht="22" thickTop="1" thickBot="1">
      <c r="A108" s="20" t="s">
        <v>32</v>
      </c>
      <c r="B108" s="21">
        <f>SUM(B72:B76)</f>
        <v>63794</v>
      </c>
      <c r="C108" s="21">
        <f t="shared" ref="C108:AE108" si="28">SUM(C72:C76)</f>
        <v>66911</v>
      </c>
      <c r="D108" s="21">
        <f t="shared" si="28"/>
        <v>68212</v>
      </c>
      <c r="E108" s="21">
        <f t="shared" si="28"/>
        <v>70372</v>
      </c>
      <c r="F108" s="21">
        <f t="shared" si="28"/>
        <v>69948</v>
      </c>
      <c r="G108" s="21">
        <f t="shared" si="28"/>
        <v>67330</v>
      </c>
      <c r="H108" s="21">
        <f t="shared" si="28"/>
        <v>60754</v>
      </c>
      <c r="I108" s="21">
        <f t="shared" si="28"/>
        <v>54647</v>
      </c>
      <c r="J108" s="21">
        <f t="shared" si="28"/>
        <v>51272</v>
      </c>
      <c r="K108" s="21">
        <f t="shared" si="28"/>
        <v>54536</v>
      </c>
      <c r="L108" s="21">
        <f t="shared" si="28"/>
        <v>59786</v>
      </c>
      <c r="M108" s="21">
        <f t="shared" si="28"/>
        <v>67926</v>
      </c>
      <c r="N108" s="21">
        <f t="shared" si="28"/>
        <v>76278</v>
      </c>
      <c r="O108" s="21">
        <f t="shared" si="28"/>
        <v>81304</v>
      </c>
      <c r="P108" s="21">
        <f t="shared" si="28"/>
        <v>81719</v>
      </c>
      <c r="Q108" s="21">
        <f t="shared" si="28"/>
        <v>81809</v>
      </c>
      <c r="R108" s="21">
        <f t="shared" si="28"/>
        <v>82144</v>
      </c>
      <c r="S108" s="21">
        <f t="shared" si="28"/>
        <v>81877</v>
      </c>
      <c r="T108" s="21">
        <f t="shared" si="28"/>
        <v>81504</v>
      </c>
      <c r="U108" s="21">
        <f t="shared" si="28"/>
        <v>81699</v>
      </c>
      <c r="V108" s="21">
        <f t="shared" si="28"/>
        <v>81303</v>
      </c>
      <c r="W108" s="21">
        <f t="shared" si="28"/>
        <v>80173</v>
      </c>
      <c r="X108" s="21">
        <f t="shared" si="28"/>
        <v>80270</v>
      </c>
      <c r="Y108" s="21">
        <f t="shared" si="28"/>
        <v>81022</v>
      </c>
      <c r="Z108" s="21">
        <f t="shared" si="28"/>
        <v>80603</v>
      </c>
      <c r="AA108" s="21">
        <f t="shared" si="28"/>
        <v>79945</v>
      </c>
      <c r="AB108" s="21">
        <f t="shared" si="28"/>
        <v>81690</v>
      </c>
      <c r="AC108" s="21">
        <f t="shared" si="28"/>
        <v>83904</v>
      </c>
      <c r="AD108" s="21">
        <f t="shared" si="28"/>
        <v>85581</v>
      </c>
      <c r="AE108" s="21">
        <f t="shared" si="28"/>
        <v>86108</v>
      </c>
      <c r="AF108" s="21">
        <f t="shared" ref="AF108:AG108" si="29">SUM(AF72:AF76)</f>
        <v>84230</v>
      </c>
      <c r="AG108" s="21">
        <f t="shared" si="29"/>
        <v>82423</v>
      </c>
      <c r="AH108" s="92"/>
      <c r="AI108" s="92"/>
      <c r="AJ108" s="92"/>
      <c r="AK108" s="92"/>
      <c r="AL108" s="92"/>
      <c r="AM108" s="92"/>
      <c r="AN108" s="92"/>
      <c r="AO108" s="92"/>
    </row>
    <row r="109" spans="1:41" ht="22" thickTop="1" thickBot="1">
      <c r="A109" s="20" t="s">
        <v>33</v>
      </c>
      <c r="B109" s="21">
        <f>SUM(B77:B81)</f>
        <v>40721</v>
      </c>
      <c r="C109" s="21">
        <f t="shared" ref="C109:AE109" si="30">SUM(C77:C81)</f>
        <v>42155</v>
      </c>
      <c r="D109" s="21">
        <f t="shared" si="30"/>
        <v>44587</v>
      </c>
      <c r="E109" s="21">
        <f t="shared" si="30"/>
        <v>46553</v>
      </c>
      <c r="F109" s="21">
        <f t="shared" si="30"/>
        <v>49946</v>
      </c>
      <c r="G109" s="21">
        <f t="shared" si="30"/>
        <v>52197</v>
      </c>
      <c r="H109" s="21">
        <f t="shared" si="30"/>
        <v>55183</v>
      </c>
      <c r="I109" s="21">
        <f t="shared" si="30"/>
        <v>56713</v>
      </c>
      <c r="J109" s="21">
        <f t="shared" si="30"/>
        <v>58843</v>
      </c>
      <c r="K109" s="21">
        <f t="shared" si="30"/>
        <v>58773</v>
      </c>
      <c r="L109" s="21">
        <f t="shared" si="30"/>
        <v>56801</v>
      </c>
      <c r="M109" s="21">
        <f t="shared" si="30"/>
        <v>51243</v>
      </c>
      <c r="N109" s="21">
        <f t="shared" si="30"/>
        <v>46168</v>
      </c>
      <c r="O109" s="21">
        <f t="shared" si="30"/>
        <v>43536</v>
      </c>
      <c r="P109" s="21">
        <f t="shared" si="30"/>
        <v>46950</v>
      </c>
      <c r="Q109" s="21">
        <f t="shared" si="30"/>
        <v>51990</v>
      </c>
      <c r="R109" s="21">
        <f t="shared" si="30"/>
        <v>59061</v>
      </c>
      <c r="S109" s="21">
        <f t="shared" si="30"/>
        <v>66117</v>
      </c>
      <c r="T109" s="21">
        <f t="shared" si="30"/>
        <v>70396</v>
      </c>
      <c r="U109" s="21">
        <f t="shared" si="30"/>
        <v>71069</v>
      </c>
      <c r="V109" s="21">
        <f t="shared" si="30"/>
        <v>70231</v>
      </c>
      <c r="W109" s="21">
        <f t="shared" si="30"/>
        <v>71132</v>
      </c>
      <c r="X109" s="21">
        <f t="shared" si="30"/>
        <v>71342</v>
      </c>
      <c r="Y109" s="21">
        <f t="shared" si="30"/>
        <v>71339</v>
      </c>
      <c r="Z109" s="21">
        <f t="shared" si="30"/>
        <v>71986</v>
      </c>
      <c r="AA109" s="21">
        <f t="shared" si="30"/>
        <v>72647</v>
      </c>
      <c r="AB109" s="21">
        <f t="shared" si="30"/>
        <v>71632</v>
      </c>
      <c r="AC109" s="21">
        <f t="shared" si="30"/>
        <v>71818</v>
      </c>
      <c r="AD109" s="21">
        <f t="shared" si="30"/>
        <v>72626</v>
      </c>
      <c r="AE109" s="21">
        <f t="shared" si="30"/>
        <v>72569</v>
      </c>
      <c r="AF109" s="21">
        <f t="shared" ref="AF109:AG109" si="31">SUM(AF77:AF81)</f>
        <v>71675</v>
      </c>
      <c r="AG109" s="21">
        <f t="shared" si="31"/>
        <v>73556</v>
      </c>
      <c r="AH109" s="92"/>
      <c r="AI109" s="92"/>
      <c r="AJ109" s="92"/>
      <c r="AK109" s="92"/>
      <c r="AL109" s="92"/>
      <c r="AM109" s="92"/>
      <c r="AN109" s="92"/>
      <c r="AO109" s="92"/>
    </row>
    <row r="110" spans="1:41" ht="22" thickTop="1" thickBot="1">
      <c r="A110" s="20" t="s">
        <v>34</v>
      </c>
      <c r="B110" s="21">
        <f>SUM(B82:B86)</f>
        <v>22742</v>
      </c>
      <c r="C110" s="21">
        <f t="shared" ref="C110:AE110" si="32">SUM(C82:C86)</f>
        <v>23978</v>
      </c>
      <c r="D110" s="21">
        <f t="shared" si="32"/>
        <v>24557</v>
      </c>
      <c r="E110" s="21">
        <f t="shared" si="32"/>
        <v>25651</v>
      </c>
      <c r="F110" s="21">
        <f t="shared" si="32"/>
        <v>26803</v>
      </c>
      <c r="G110" s="21">
        <f t="shared" si="32"/>
        <v>28196</v>
      </c>
      <c r="H110" s="21">
        <f t="shared" si="32"/>
        <v>29560</v>
      </c>
      <c r="I110" s="21">
        <f t="shared" si="32"/>
        <v>31714</v>
      </c>
      <c r="J110" s="21">
        <f t="shared" si="32"/>
        <v>33516</v>
      </c>
      <c r="K110" s="21">
        <f t="shared" si="32"/>
        <v>36682</v>
      </c>
      <c r="L110" s="21">
        <f t="shared" si="32"/>
        <v>38679</v>
      </c>
      <c r="M110" s="21">
        <f t="shared" si="32"/>
        <v>41506</v>
      </c>
      <c r="N110" s="21">
        <f t="shared" si="32"/>
        <v>42827</v>
      </c>
      <c r="O110" s="21">
        <f t="shared" si="32"/>
        <v>44578</v>
      </c>
      <c r="P110" s="21">
        <f t="shared" si="32"/>
        <v>44774</v>
      </c>
      <c r="Q110" s="21">
        <f t="shared" si="32"/>
        <v>43259</v>
      </c>
      <c r="R110" s="21">
        <f t="shared" si="32"/>
        <v>39056</v>
      </c>
      <c r="S110" s="21">
        <f t="shared" si="32"/>
        <v>35122</v>
      </c>
      <c r="T110" s="21">
        <f t="shared" si="32"/>
        <v>33442</v>
      </c>
      <c r="U110" s="21">
        <f t="shared" si="32"/>
        <v>36718</v>
      </c>
      <c r="V110" s="21">
        <f t="shared" si="32"/>
        <v>40711</v>
      </c>
      <c r="W110" s="21">
        <f t="shared" si="32"/>
        <v>46613</v>
      </c>
      <c r="X110" s="21">
        <f t="shared" si="32"/>
        <v>51844</v>
      </c>
      <c r="Y110" s="21">
        <f t="shared" si="32"/>
        <v>55355</v>
      </c>
      <c r="Z110" s="21">
        <f t="shared" si="32"/>
        <v>56445</v>
      </c>
      <c r="AA110" s="21">
        <f t="shared" si="32"/>
        <v>56724</v>
      </c>
      <c r="AB110" s="21">
        <f t="shared" si="32"/>
        <v>57451</v>
      </c>
      <c r="AC110" s="21">
        <f t="shared" si="32"/>
        <v>57970</v>
      </c>
      <c r="AD110" s="21">
        <f t="shared" si="32"/>
        <v>58185</v>
      </c>
      <c r="AE110" s="21">
        <f t="shared" si="32"/>
        <v>58875</v>
      </c>
      <c r="AF110" s="21">
        <f t="shared" ref="AF110:AG110" si="33">SUM(AF82:AF86)</f>
        <v>59181</v>
      </c>
      <c r="AG110" s="21">
        <f t="shared" si="33"/>
        <v>58308</v>
      </c>
      <c r="AH110" s="92"/>
      <c r="AI110" s="92"/>
      <c r="AJ110" s="92"/>
      <c r="AK110" s="92"/>
      <c r="AL110" s="92"/>
      <c r="AM110" s="92"/>
      <c r="AN110" s="92"/>
      <c r="AO110" s="92"/>
    </row>
    <row r="111" spans="1:41" ht="22" thickTop="1" thickBot="1">
      <c r="A111" s="20" t="s">
        <v>35</v>
      </c>
      <c r="B111" s="21">
        <f>SUM(B87)</f>
        <v>12448</v>
      </c>
      <c r="C111" s="21">
        <f t="shared" ref="C111:AE111" si="34">SUM(C87)</f>
        <v>13083</v>
      </c>
      <c r="D111" s="21">
        <f t="shared" si="34"/>
        <v>13499</v>
      </c>
      <c r="E111" s="21">
        <f t="shared" si="34"/>
        <v>14258</v>
      </c>
      <c r="F111" s="21">
        <f t="shared" si="34"/>
        <v>14957</v>
      </c>
      <c r="G111" s="21">
        <f t="shared" si="34"/>
        <v>15789</v>
      </c>
      <c r="H111" s="21">
        <f t="shared" si="34"/>
        <v>17086</v>
      </c>
      <c r="I111" s="21">
        <f t="shared" si="34"/>
        <v>17989</v>
      </c>
      <c r="J111" s="21">
        <f t="shared" si="34"/>
        <v>19319</v>
      </c>
      <c r="K111" s="21">
        <f t="shared" si="34"/>
        <v>20737</v>
      </c>
      <c r="L111" s="21">
        <f t="shared" si="34"/>
        <v>22121</v>
      </c>
      <c r="M111" s="21">
        <f t="shared" si="34"/>
        <v>23478</v>
      </c>
      <c r="N111" s="21">
        <f t="shared" si="34"/>
        <v>25319</v>
      </c>
      <c r="O111" s="21">
        <f t="shared" si="34"/>
        <v>27141</v>
      </c>
      <c r="P111" s="21">
        <f t="shared" si="34"/>
        <v>29924</v>
      </c>
      <c r="Q111" s="21">
        <f t="shared" si="34"/>
        <v>32135</v>
      </c>
      <c r="R111" s="21">
        <f t="shared" si="34"/>
        <v>34642</v>
      </c>
      <c r="S111" s="21">
        <f t="shared" si="34"/>
        <v>36431</v>
      </c>
      <c r="T111" s="21">
        <f t="shared" si="34"/>
        <v>38660</v>
      </c>
      <c r="U111" s="21">
        <f t="shared" si="34"/>
        <v>40260</v>
      </c>
      <c r="V111" s="21">
        <f t="shared" si="34"/>
        <v>39877</v>
      </c>
      <c r="W111" s="21">
        <f t="shared" si="34"/>
        <v>38153</v>
      </c>
      <c r="X111" s="21">
        <f t="shared" si="34"/>
        <v>36169</v>
      </c>
      <c r="Y111" s="21">
        <f t="shared" si="34"/>
        <v>36632</v>
      </c>
      <c r="Z111" s="21">
        <f t="shared" si="34"/>
        <v>39866</v>
      </c>
      <c r="AA111" s="21">
        <f t="shared" si="34"/>
        <v>43064</v>
      </c>
      <c r="AB111" s="21">
        <f t="shared" si="34"/>
        <v>45941</v>
      </c>
      <c r="AC111" s="21">
        <f t="shared" si="34"/>
        <v>48540</v>
      </c>
      <c r="AD111" s="21">
        <f t="shared" si="34"/>
        <v>51125</v>
      </c>
      <c r="AE111" s="21">
        <f t="shared" si="34"/>
        <v>53949</v>
      </c>
      <c r="AF111" s="21">
        <f t="shared" ref="AF111:AG111" si="35">SUM(AF87)</f>
        <v>56280</v>
      </c>
      <c r="AG111" s="21">
        <f t="shared" si="35"/>
        <v>58343</v>
      </c>
      <c r="AH111" s="92"/>
      <c r="AI111" s="92"/>
      <c r="AJ111" s="92"/>
      <c r="AK111" s="92"/>
      <c r="AL111" s="92"/>
      <c r="AM111" s="92"/>
      <c r="AN111" s="92"/>
      <c r="AO111" s="92"/>
    </row>
    <row r="112" spans="1:41" ht="21.75" customHeight="1" thickTop="1" thickBot="1">
      <c r="A112" s="20" t="s">
        <v>36</v>
      </c>
      <c r="B112" s="32">
        <f>SUM(B94:B111)</f>
        <v>1412025</v>
      </c>
      <c r="C112" s="32">
        <f t="shared" ref="C112:AE112" si="36">SUM(C94:C111)</f>
        <v>1413931</v>
      </c>
      <c r="D112" s="32">
        <f t="shared" si="36"/>
        <v>1414381</v>
      </c>
      <c r="E112" s="32">
        <f t="shared" si="36"/>
        <v>1415731</v>
      </c>
      <c r="F112" s="32">
        <f t="shared" si="36"/>
        <v>1415964</v>
      </c>
      <c r="G112" s="32">
        <f t="shared" si="36"/>
        <v>1417003</v>
      </c>
      <c r="H112" s="32">
        <f t="shared" si="36"/>
        <v>1417881</v>
      </c>
      <c r="I112" s="32">
        <f t="shared" si="36"/>
        <v>1420277</v>
      </c>
      <c r="J112" s="32">
        <f t="shared" si="36"/>
        <v>1422531</v>
      </c>
      <c r="K112" s="32">
        <f t="shared" si="36"/>
        <v>1426238</v>
      </c>
      <c r="L112" s="32">
        <f t="shared" si="36"/>
        <v>1428733</v>
      </c>
      <c r="M112" s="32">
        <f t="shared" si="36"/>
        <v>1430156</v>
      </c>
      <c r="N112" s="32">
        <f t="shared" si="36"/>
        <v>1432600</v>
      </c>
      <c r="O112" s="32">
        <f t="shared" si="36"/>
        <v>1435324</v>
      </c>
      <c r="P112" s="32">
        <f t="shared" si="36"/>
        <v>1438416</v>
      </c>
      <c r="Q112" s="32">
        <f t="shared" si="36"/>
        <v>1442523</v>
      </c>
      <c r="R112" s="32">
        <f t="shared" si="36"/>
        <v>1446990</v>
      </c>
      <c r="S112" s="32">
        <f t="shared" si="36"/>
        <v>1452236</v>
      </c>
      <c r="T112" s="32">
        <f t="shared" si="36"/>
        <v>1457631</v>
      </c>
      <c r="U112" s="32">
        <f t="shared" si="36"/>
        <v>1464056</v>
      </c>
      <c r="V112" s="32">
        <f t="shared" si="36"/>
        <v>1453403</v>
      </c>
      <c r="W112" s="32">
        <f t="shared" si="36"/>
        <v>1463766</v>
      </c>
      <c r="X112" s="32">
        <f t="shared" si="36"/>
        <v>1479929</v>
      </c>
      <c r="Y112" s="32">
        <f t="shared" si="36"/>
        <v>1491214</v>
      </c>
      <c r="Z112" s="32">
        <f t="shared" si="36"/>
        <v>1499237</v>
      </c>
      <c r="AA112" s="32">
        <f t="shared" si="36"/>
        <v>1504727</v>
      </c>
      <c r="AB112" s="32">
        <f t="shared" si="36"/>
        <v>1521242</v>
      </c>
      <c r="AC112" s="32">
        <f t="shared" si="36"/>
        <v>1536302</v>
      </c>
      <c r="AD112" s="32">
        <f t="shared" si="36"/>
        <v>1540272</v>
      </c>
      <c r="AE112" s="32">
        <f t="shared" si="36"/>
        <v>1541950</v>
      </c>
      <c r="AF112" s="32">
        <f t="shared" ref="AF112:AG112" si="37">SUM(AF94:AF111)</f>
        <v>1540688</v>
      </c>
      <c r="AG112" s="32">
        <f t="shared" si="37"/>
        <v>1545155</v>
      </c>
      <c r="AH112" s="92"/>
      <c r="AI112" s="92"/>
      <c r="AJ112" s="92"/>
      <c r="AK112" s="92"/>
      <c r="AL112" s="92"/>
      <c r="AM112" s="92"/>
      <c r="AN112" s="92"/>
      <c r="AO112" s="92"/>
    </row>
    <row r="113" spans="1:41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</row>
    <row r="114" spans="1:41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</row>
    <row r="115" spans="1:41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</row>
    <row r="116" spans="1:41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</row>
    <row r="117" spans="1:41" ht="22" thickTop="1" thickBot="1">
      <c r="A117" s="19" t="s">
        <v>4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</row>
    <row r="118" spans="1:41" ht="22" thickTop="1" thickBot="1">
      <c r="A118" s="20" t="s">
        <v>18</v>
      </c>
      <c r="B118" s="33">
        <f>B94/B$112</f>
        <v>5.3018891308581645E-2</v>
      </c>
      <c r="C118" s="33">
        <f>J94/J$112</f>
        <v>4.2775166235393111E-2</v>
      </c>
      <c r="D118" s="33">
        <f>T94/T$112</f>
        <v>4.1596947375570362E-2</v>
      </c>
      <c r="E118" s="33">
        <f>AE94/AE$112</f>
        <v>4.543856804695353E-2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</row>
    <row r="119" spans="1:41" ht="22" thickTop="1" thickBot="1">
      <c r="A119" s="20" t="s">
        <v>19</v>
      </c>
      <c r="B119" s="33">
        <f t="shared" ref="B119:B135" si="38">B95/B$112</f>
        <v>6.4680866131973588E-2</v>
      </c>
      <c r="C119" s="33">
        <f t="shared" ref="C119:C135" si="39">J95/J$112</f>
        <v>4.7869607059529813E-2</v>
      </c>
      <c r="D119" s="33">
        <f t="shared" ref="D119:D135" si="40">T95/T$112</f>
        <v>4.3279128942784559E-2</v>
      </c>
      <c r="E119" s="33">
        <f t="shared" ref="E119:E135" si="41">AE95/AE$112</f>
        <v>4.3888582638866372E-2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</row>
    <row r="120" spans="1:41" ht="22" thickTop="1" thickBot="1">
      <c r="A120" s="20" t="s">
        <v>20</v>
      </c>
      <c r="B120" s="33">
        <f t="shared" si="38"/>
        <v>7.0029921566544501E-2</v>
      </c>
      <c r="C120" s="33">
        <f t="shared" si="39"/>
        <v>5.9051788678067471E-2</v>
      </c>
      <c r="D120" s="33">
        <f t="shared" si="40"/>
        <v>4.3979580566000584E-2</v>
      </c>
      <c r="E120" s="33">
        <f t="shared" si="41"/>
        <v>4.4205713544537763E-2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</row>
    <row r="121" spans="1:41" ht="22" thickTop="1" thickBot="1">
      <c r="A121" s="20" t="s">
        <v>21</v>
      </c>
      <c r="B121" s="33">
        <f t="shared" si="38"/>
        <v>7.4046139409712997E-2</v>
      </c>
      <c r="C121" s="33">
        <f t="shared" si="39"/>
        <v>6.8054755924475463E-2</v>
      </c>
      <c r="D121" s="33">
        <f t="shared" si="40"/>
        <v>4.9228508449669361E-2</v>
      </c>
      <c r="E121" s="33">
        <f t="shared" si="41"/>
        <v>4.5335451862900875E-2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</row>
    <row r="122" spans="1:41" ht="22" thickTop="1" thickBot="1">
      <c r="A122" s="20" t="s">
        <v>22</v>
      </c>
      <c r="B122" s="33">
        <f t="shared" si="38"/>
        <v>7.0131194561002821E-2</v>
      </c>
      <c r="C122" s="33">
        <f t="shared" si="39"/>
        <v>7.2848324570782635E-2</v>
      </c>
      <c r="D122" s="33">
        <f t="shared" si="40"/>
        <v>6.1465487493062375E-2</v>
      </c>
      <c r="E122" s="33">
        <f t="shared" si="41"/>
        <v>4.8358247673400565E-2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</row>
    <row r="123" spans="1:41" ht="22" thickTop="1" thickBot="1">
      <c r="A123" s="20" t="s">
        <v>23</v>
      </c>
      <c r="B123" s="33">
        <f t="shared" si="38"/>
        <v>6.6232538375736977E-2</v>
      </c>
      <c r="C123" s="33">
        <f t="shared" si="39"/>
        <v>7.4257081216507759E-2</v>
      </c>
      <c r="D123" s="33">
        <f t="shared" si="40"/>
        <v>7.2562260270260442E-2</v>
      </c>
      <c r="E123" s="33">
        <f t="shared" si="41"/>
        <v>5.419047310224067E-2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</row>
    <row r="124" spans="1:41" ht="22" thickTop="1" thickBot="1">
      <c r="A124" s="20" t="s">
        <v>24</v>
      </c>
      <c r="B124" s="33">
        <f t="shared" si="38"/>
        <v>6.7689311449868103E-2</v>
      </c>
      <c r="C124" s="33">
        <f t="shared" si="39"/>
        <v>6.821925146095234E-2</v>
      </c>
      <c r="D124" s="33">
        <f t="shared" si="40"/>
        <v>7.6725179417836201E-2</v>
      </c>
      <c r="E124" s="33">
        <f t="shared" si="41"/>
        <v>6.6285547520996135E-2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</row>
    <row r="125" spans="1:41" ht="22" thickTop="1" thickBot="1">
      <c r="A125" s="20" t="s">
        <v>25</v>
      </c>
      <c r="B125" s="33">
        <f t="shared" si="38"/>
        <v>6.0741134186717657E-2</v>
      </c>
      <c r="C125" s="33">
        <f t="shared" si="39"/>
        <v>6.5850234546733957E-2</v>
      </c>
      <c r="D125" s="33">
        <f t="shared" si="40"/>
        <v>7.6013065034977984E-2</v>
      </c>
      <c r="E125" s="33">
        <f t="shared" si="41"/>
        <v>7.6404552676805348E-2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</row>
    <row r="126" spans="1:41" ht="22" thickTop="1" thickBot="1">
      <c r="A126" s="20" t="s">
        <v>26</v>
      </c>
      <c r="B126" s="33">
        <f t="shared" si="38"/>
        <v>6.8293408402825731E-2</v>
      </c>
      <c r="C126" s="33">
        <f t="shared" si="39"/>
        <v>6.6027383586016758E-2</v>
      </c>
      <c r="D126" s="33">
        <f t="shared" si="40"/>
        <v>6.8743049509786769E-2</v>
      </c>
      <c r="E126" s="33">
        <f t="shared" si="41"/>
        <v>7.8764551379746431E-2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</row>
    <row r="127" spans="1:41" ht="22" thickTop="1" thickBot="1">
      <c r="A127" s="20" t="s">
        <v>27</v>
      </c>
      <c r="B127" s="33">
        <f t="shared" si="38"/>
        <v>6.5784954232396733E-2</v>
      </c>
      <c r="C127" s="33">
        <f t="shared" si="39"/>
        <v>6.0220128770480219E-2</v>
      </c>
      <c r="D127" s="33">
        <f t="shared" si="40"/>
        <v>6.565722051740118E-2</v>
      </c>
      <c r="E127" s="33">
        <f t="shared" si="41"/>
        <v>7.7003145367878334E-2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</row>
    <row r="128" spans="1:41" ht="22" thickTop="1" thickBot="1">
      <c r="A128" s="20" t="s">
        <v>28</v>
      </c>
      <c r="B128" s="33">
        <f t="shared" si="38"/>
        <v>6.8761530426161011E-2</v>
      </c>
      <c r="C128" s="33">
        <f t="shared" si="39"/>
        <v>6.7680774619322884E-2</v>
      </c>
      <c r="D128" s="33">
        <f t="shared" si="40"/>
        <v>6.4567095513199155E-2</v>
      </c>
      <c r="E128" s="33">
        <f t="shared" si="41"/>
        <v>6.8677972696909756E-2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</row>
    <row r="129" spans="1:41" ht="22" thickTop="1" thickBot="1">
      <c r="A129" s="20" t="s">
        <v>29</v>
      </c>
      <c r="B129" s="33">
        <f t="shared" si="38"/>
        <v>6.8654591809635096E-2</v>
      </c>
      <c r="C129" s="33">
        <f t="shared" si="39"/>
        <v>6.5445322456944705E-2</v>
      </c>
      <c r="D129" s="33">
        <f t="shared" si="40"/>
        <v>5.8239705384970544E-2</v>
      </c>
      <c r="E129" s="33">
        <f t="shared" si="41"/>
        <v>6.2205000162132366E-2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</row>
    <row r="130" spans="1:41" ht="22" thickTop="1" thickBot="1">
      <c r="A130" s="20" t="s">
        <v>30</v>
      </c>
      <c r="B130" s="33">
        <f t="shared" si="38"/>
        <v>4.935819125015492E-2</v>
      </c>
      <c r="C130" s="33">
        <f t="shared" si="39"/>
        <v>6.5060093593742416E-2</v>
      </c>
      <c r="D130" s="33">
        <f t="shared" si="40"/>
        <v>6.4272096298720327E-2</v>
      </c>
      <c r="E130" s="33">
        <f t="shared" si="41"/>
        <v>6.2326275171049647E-2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</row>
    <row r="131" spans="1:41" ht="22" thickTop="1" thickBot="1">
      <c r="A131" s="20" t="s">
        <v>31</v>
      </c>
      <c r="B131" s="33">
        <f t="shared" si="38"/>
        <v>5.3637860519466722E-2</v>
      </c>
      <c r="C131" s="33">
        <f t="shared" si="39"/>
        <v>6.2090738268621208E-2</v>
      </c>
      <c r="D131" s="33">
        <f t="shared" si="40"/>
        <v>5.9995293733462032E-2</v>
      </c>
      <c r="E131" s="33">
        <f t="shared" si="41"/>
        <v>5.0839521385258928E-2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</row>
    <row r="132" spans="1:41" ht="22" thickTop="1" thickBot="1">
      <c r="A132" s="20" t="s">
        <v>32</v>
      </c>
      <c r="B132" s="33">
        <f t="shared" si="38"/>
        <v>4.5179086772542981E-2</v>
      </c>
      <c r="C132" s="33">
        <f t="shared" si="39"/>
        <v>3.6042799770268627E-2</v>
      </c>
      <c r="D132" s="33">
        <f t="shared" si="40"/>
        <v>5.5915385992751254E-2</v>
      </c>
      <c r="E132" s="33">
        <f t="shared" si="41"/>
        <v>5.5843574694380491E-2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</row>
    <row r="133" spans="1:41" ht="22" thickTop="1" thickBot="1">
      <c r="A133" s="20" t="s">
        <v>33</v>
      </c>
      <c r="B133" s="33">
        <f t="shared" si="38"/>
        <v>2.8838724526832032E-2</v>
      </c>
      <c r="C133" s="33">
        <f t="shared" si="39"/>
        <v>4.1365003644911781E-2</v>
      </c>
      <c r="D133" s="33">
        <f t="shared" si="40"/>
        <v>4.8294801633609601E-2</v>
      </c>
      <c r="E133" s="33">
        <f t="shared" si="41"/>
        <v>4.7063134342877525E-2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</row>
    <row r="134" spans="1:41" ht="22" thickTop="1" thickBot="1">
      <c r="A134" s="20" t="s">
        <v>34</v>
      </c>
      <c r="B134" s="33">
        <f t="shared" si="38"/>
        <v>1.610594713266408E-2</v>
      </c>
      <c r="C134" s="33">
        <f t="shared" si="39"/>
        <v>2.3560822224612327E-2</v>
      </c>
      <c r="D134" s="33">
        <f t="shared" si="40"/>
        <v>2.2942706350235417E-2</v>
      </c>
      <c r="E134" s="33">
        <f t="shared" si="41"/>
        <v>3.81821719251597E-2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</row>
    <row r="135" spans="1:41" ht="22" thickTop="1" thickBot="1">
      <c r="A135" s="20" t="s">
        <v>35</v>
      </c>
      <c r="B135" s="33">
        <f t="shared" si="38"/>
        <v>8.8157079371824158E-3</v>
      </c>
      <c r="C135" s="33">
        <f t="shared" si="39"/>
        <v>1.3580723372636518E-2</v>
      </c>
      <c r="D135" s="33">
        <f t="shared" si="40"/>
        <v>2.6522487515701847E-2</v>
      </c>
      <c r="E135" s="33">
        <f t="shared" si="41"/>
        <v>3.4987515807905573E-2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</row>
    <row r="136" spans="1:41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0.99999999999999989</v>
      </c>
      <c r="D136" s="34">
        <f t="shared" si="42"/>
        <v>1</v>
      </c>
      <c r="E136" s="34">
        <f t="shared" si="42"/>
        <v>1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</row>
    <row r="137" spans="1:41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</row>
    <row r="138" spans="1:41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</row>
    <row r="139" spans="1:41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</row>
    <row r="140" spans="1:41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</row>
    <row r="141" spans="1:41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  <c r="AM141" s="92"/>
      <c r="AN141" s="92"/>
      <c r="AO141" s="92"/>
    </row>
    <row r="142" spans="1:41" ht="22" thickTop="1" thickBot="1">
      <c r="A142" s="20" t="s">
        <v>18</v>
      </c>
      <c r="B142" s="35">
        <f>B94/B$112</f>
        <v>5.3018891308581645E-2</v>
      </c>
      <c r="C142" s="35">
        <f t="shared" ref="C142:AE151" si="43">C94/C$112</f>
        <v>5.1019462760205414E-2</v>
      </c>
      <c r="D142" s="35">
        <f t="shared" si="43"/>
        <v>4.9166384446623648E-2</v>
      </c>
      <c r="E142" s="35">
        <f t="shared" si="43"/>
        <v>4.7380469877399023E-2</v>
      </c>
      <c r="F142" s="35">
        <f t="shared" si="43"/>
        <v>4.624199485297649E-2</v>
      </c>
      <c r="G142" s="35">
        <f t="shared" si="43"/>
        <v>4.5131167682778368E-2</v>
      </c>
      <c r="H142" s="35">
        <f t="shared" si="43"/>
        <v>4.3871100607173662E-2</v>
      </c>
      <c r="I142" s="35">
        <f t="shared" si="43"/>
        <v>4.3253534345764948E-2</v>
      </c>
      <c r="J142" s="35">
        <f t="shared" si="43"/>
        <v>4.2775166235393111E-2</v>
      </c>
      <c r="K142" s="35">
        <f t="shared" si="43"/>
        <v>4.2598780848638162E-2</v>
      </c>
      <c r="L142" s="35">
        <f t="shared" si="43"/>
        <v>4.039663114101795E-2</v>
      </c>
      <c r="M142" s="35">
        <f t="shared" si="43"/>
        <v>4.118291990524111E-2</v>
      </c>
      <c r="N142" s="35">
        <f t="shared" si="43"/>
        <v>4.1356973335194752E-2</v>
      </c>
      <c r="O142" s="35">
        <f t="shared" si="43"/>
        <v>4.1350245658819888E-2</v>
      </c>
      <c r="P142" s="35">
        <f t="shared" si="43"/>
        <v>4.1360774629870638E-2</v>
      </c>
      <c r="Q142" s="35">
        <f t="shared" si="43"/>
        <v>4.1205582164027886E-2</v>
      </c>
      <c r="R142" s="35">
        <f t="shared" si="43"/>
        <v>4.1038293284680616E-2</v>
      </c>
      <c r="S142" s="35">
        <f t="shared" si="43"/>
        <v>4.1165485499601993E-2</v>
      </c>
      <c r="T142" s="35">
        <f t="shared" si="43"/>
        <v>4.1596947375570362E-2</v>
      </c>
      <c r="U142" s="35">
        <f t="shared" si="43"/>
        <v>4.188774199893993E-2</v>
      </c>
      <c r="V142" s="35">
        <f t="shared" si="43"/>
        <v>4.2164492573635803E-2</v>
      </c>
      <c r="W142" s="35">
        <f t="shared" si="43"/>
        <v>4.2746586544570649E-2</v>
      </c>
      <c r="X142" s="35">
        <f t="shared" si="43"/>
        <v>4.2878408356076543E-2</v>
      </c>
      <c r="Y142" s="35">
        <f t="shared" si="43"/>
        <v>4.3085030049342346E-2</v>
      </c>
      <c r="Z142" s="35">
        <f t="shared" si="43"/>
        <v>4.3501461076534263E-2</v>
      </c>
      <c r="AA142" s="35">
        <f t="shared" si="43"/>
        <v>4.4169473931151629E-2</v>
      </c>
      <c r="AB142" s="35">
        <f t="shared" si="43"/>
        <v>4.4568845719484475E-2</v>
      </c>
      <c r="AC142" s="35">
        <f t="shared" si="43"/>
        <v>4.5243708593753054E-2</v>
      </c>
      <c r="AD142" s="35">
        <f t="shared" si="43"/>
        <v>4.5497158943355459E-2</v>
      </c>
      <c r="AE142" s="35">
        <f t="shared" si="43"/>
        <v>4.543856804695353E-2</v>
      </c>
      <c r="AF142" s="35">
        <f t="shared" ref="AF142:AG150" si="44">AF94/AF$112</f>
        <v>4.5346624365218656E-2</v>
      </c>
      <c r="AG142" s="35">
        <f t="shared" si="44"/>
        <v>4.4819451770210753E-2</v>
      </c>
      <c r="AH142" s="92"/>
      <c r="AI142" s="92"/>
      <c r="AJ142" s="92"/>
      <c r="AK142" s="92"/>
      <c r="AL142" s="92"/>
      <c r="AM142" s="92"/>
      <c r="AN142" s="92"/>
      <c r="AO142" s="92"/>
    </row>
    <row r="143" spans="1:41" ht="22" thickTop="1" thickBot="1">
      <c r="A143" s="20" t="s">
        <v>19</v>
      </c>
      <c r="B143" s="35">
        <f t="shared" ref="B143:Q158" si="45">B95/B$112</f>
        <v>6.4680866131973588E-2</v>
      </c>
      <c r="C143" s="35">
        <f t="shared" si="45"/>
        <v>6.2972662739553764E-2</v>
      </c>
      <c r="D143" s="35">
        <f t="shared" si="45"/>
        <v>6.1172343237076855E-2</v>
      </c>
      <c r="E143" s="35">
        <f t="shared" si="45"/>
        <v>5.8761162961042737E-2</v>
      </c>
      <c r="F143" s="35">
        <f t="shared" si="45"/>
        <v>5.6093940241418568E-2</v>
      </c>
      <c r="G143" s="35">
        <f t="shared" si="45"/>
        <v>5.3796639809513457E-2</v>
      </c>
      <c r="H143" s="35">
        <f t="shared" si="45"/>
        <v>5.1646788411721434E-2</v>
      </c>
      <c r="I143" s="35">
        <f t="shared" si="45"/>
        <v>4.9634683938414831E-2</v>
      </c>
      <c r="J143" s="35">
        <f t="shared" si="45"/>
        <v>4.7869607059529813E-2</v>
      </c>
      <c r="K143" s="35">
        <f t="shared" si="45"/>
        <v>4.6693469112448274E-2</v>
      </c>
      <c r="L143" s="35">
        <f t="shared" si="45"/>
        <v>4.4328086493417594E-2</v>
      </c>
      <c r="M143" s="35">
        <f t="shared" si="45"/>
        <v>4.3279194717219659E-2</v>
      </c>
      <c r="N143" s="35">
        <f t="shared" si="45"/>
        <v>4.2620410442552006E-2</v>
      </c>
      <c r="O143" s="35">
        <f t="shared" si="45"/>
        <v>4.2230883061942809E-2</v>
      </c>
      <c r="P143" s="35">
        <f t="shared" si="45"/>
        <v>4.2110905329195446E-2</v>
      </c>
      <c r="Q143" s="35">
        <f t="shared" si="45"/>
        <v>4.2221857121168951E-2</v>
      </c>
      <c r="R143" s="35">
        <f t="shared" si="43"/>
        <v>4.3037616016696728E-2</v>
      </c>
      <c r="S143" s="35">
        <f t="shared" si="43"/>
        <v>4.3314585232703227E-2</v>
      </c>
      <c r="T143" s="35">
        <f t="shared" si="43"/>
        <v>4.3279128942784559E-2</v>
      </c>
      <c r="U143" s="35">
        <f t="shared" si="43"/>
        <v>4.2960105351161432E-2</v>
      </c>
      <c r="V143" s="35">
        <f t="shared" si="43"/>
        <v>4.2540162638992761E-2</v>
      </c>
      <c r="W143" s="35">
        <f t="shared" si="43"/>
        <v>4.2365378072724738E-2</v>
      </c>
      <c r="X143" s="35">
        <f t="shared" si="43"/>
        <v>4.2491227619703378E-2</v>
      </c>
      <c r="Y143" s="35">
        <f t="shared" si="43"/>
        <v>4.278125071250672E-2</v>
      </c>
      <c r="Z143" s="35">
        <f t="shared" si="43"/>
        <v>4.3218650553581588E-2</v>
      </c>
      <c r="AA143" s="35">
        <f t="shared" si="43"/>
        <v>4.3473666651824547E-2</v>
      </c>
      <c r="AB143" s="35">
        <f t="shared" si="43"/>
        <v>4.3757009075479116E-2</v>
      </c>
      <c r="AC143" s="35">
        <f t="shared" si="43"/>
        <v>4.3782407365218559E-2</v>
      </c>
      <c r="AD143" s="35">
        <f t="shared" si="43"/>
        <v>4.3951328077118844E-2</v>
      </c>
      <c r="AE143" s="35">
        <f t="shared" si="43"/>
        <v>4.3888582638866372E-2</v>
      </c>
      <c r="AF143" s="35">
        <f t="shared" si="44"/>
        <v>4.4304232914126676E-2</v>
      </c>
      <c r="AG143" s="35">
        <f t="shared" si="44"/>
        <v>4.4579993592875795E-2</v>
      </c>
      <c r="AH143" s="92"/>
      <c r="AI143" s="92"/>
      <c r="AJ143" s="92"/>
      <c r="AK143" s="92"/>
      <c r="AL143" s="92"/>
      <c r="AM143" s="92"/>
      <c r="AN143" s="92"/>
      <c r="AO143" s="92"/>
    </row>
    <row r="144" spans="1:41" ht="22" thickTop="1" thickBot="1">
      <c r="A144" s="20" t="s">
        <v>20</v>
      </c>
      <c r="B144" s="35">
        <f t="shared" si="45"/>
        <v>7.0029921566544501E-2</v>
      </c>
      <c r="C144" s="35">
        <f t="shared" si="43"/>
        <v>6.9278486715405485E-2</v>
      </c>
      <c r="D144" s="35">
        <f t="shared" si="43"/>
        <v>6.8568511596238918E-2</v>
      </c>
      <c r="E144" s="35">
        <f t="shared" si="43"/>
        <v>6.7689412748608319E-2</v>
      </c>
      <c r="F144" s="35">
        <f t="shared" si="43"/>
        <v>6.6887999977400553E-2</v>
      </c>
      <c r="G144" s="35">
        <f t="shared" si="43"/>
        <v>6.5248273998008477E-2</v>
      </c>
      <c r="H144" s="35">
        <f t="shared" si="43"/>
        <v>6.3492634431239287E-2</v>
      </c>
      <c r="I144" s="35">
        <f t="shared" si="43"/>
        <v>6.1585169653525333E-2</v>
      </c>
      <c r="J144" s="35">
        <f t="shared" si="43"/>
        <v>5.9051788678067471E-2</v>
      </c>
      <c r="K144" s="35">
        <f t="shared" si="43"/>
        <v>5.6287940722375931E-2</v>
      </c>
      <c r="L144" s="35">
        <f t="shared" si="43"/>
        <v>5.3298271965440708E-2</v>
      </c>
      <c r="M144" s="35">
        <f t="shared" si="43"/>
        <v>5.1167145402319744E-2</v>
      </c>
      <c r="N144" s="35">
        <f t="shared" si="43"/>
        <v>4.9241937735585647E-2</v>
      </c>
      <c r="O144" s="35">
        <f t="shared" si="43"/>
        <v>4.7635934464970976E-2</v>
      </c>
      <c r="P144" s="35">
        <f t="shared" si="43"/>
        <v>4.6580405112290182E-2</v>
      </c>
      <c r="Q144" s="35">
        <f t="shared" si="43"/>
        <v>4.5705337107276624E-2</v>
      </c>
      <c r="R144" s="35">
        <f t="shared" si="43"/>
        <v>4.4636797766397833E-2</v>
      </c>
      <c r="S144" s="35">
        <f t="shared" si="43"/>
        <v>4.4145717362742698E-2</v>
      </c>
      <c r="T144" s="35">
        <f t="shared" si="43"/>
        <v>4.3979580566000584E-2</v>
      </c>
      <c r="U144" s="35">
        <f t="shared" si="43"/>
        <v>4.4130825596835094E-2</v>
      </c>
      <c r="V144" s="35">
        <f t="shared" si="43"/>
        <v>4.4424017289079493E-2</v>
      </c>
      <c r="W144" s="35">
        <f t="shared" si="43"/>
        <v>4.503042152912419E-2</v>
      </c>
      <c r="X144" s="35">
        <f t="shared" si="43"/>
        <v>4.4839988945415625E-2</v>
      </c>
      <c r="Y144" s="35">
        <f t="shared" si="43"/>
        <v>4.4506690521950575E-2</v>
      </c>
      <c r="Z144" s="35">
        <f t="shared" si="43"/>
        <v>4.4119775592518062E-2</v>
      </c>
      <c r="AA144" s="35">
        <f t="shared" si="43"/>
        <v>4.3784021952154778E-2</v>
      </c>
      <c r="AB144" s="35">
        <f t="shared" si="43"/>
        <v>4.3411238974469545E-2</v>
      </c>
      <c r="AC144" s="35">
        <f t="shared" si="43"/>
        <v>4.352659828601408E-2</v>
      </c>
      <c r="AD144" s="35">
        <f t="shared" si="43"/>
        <v>4.396366356072174E-2</v>
      </c>
      <c r="AE144" s="35">
        <f t="shared" si="43"/>
        <v>4.4205713544537763E-2</v>
      </c>
      <c r="AF144" s="35">
        <f t="shared" si="44"/>
        <v>4.4249062756378965E-2</v>
      </c>
      <c r="AG144" s="35">
        <f t="shared" si="44"/>
        <v>4.4383896761166358E-2</v>
      </c>
      <c r="AH144" s="92"/>
      <c r="AI144" s="92"/>
      <c r="AJ144" s="92"/>
      <c r="AK144" s="92"/>
      <c r="AL144" s="92"/>
      <c r="AM144" s="92"/>
      <c r="AN144" s="92"/>
      <c r="AO144" s="92"/>
    </row>
    <row r="145" spans="1:41" ht="22" thickTop="1" thickBot="1">
      <c r="A145" s="20" t="s">
        <v>21</v>
      </c>
      <c r="B145" s="35">
        <f t="shared" si="45"/>
        <v>7.4046139409712997E-2</v>
      </c>
      <c r="C145" s="35">
        <f t="shared" si="43"/>
        <v>7.4011390937747321E-2</v>
      </c>
      <c r="D145" s="35">
        <f t="shared" si="43"/>
        <v>7.3282941442228078E-2</v>
      </c>
      <c r="E145" s="35">
        <f t="shared" si="43"/>
        <v>7.2032045635788161E-2</v>
      </c>
      <c r="F145" s="35">
        <f t="shared" si="43"/>
        <v>7.0999686432705919E-2</v>
      </c>
      <c r="G145" s="35">
        <f t="shared" si="43"/>
        <v>7.0335772048471315E-2</v>
      </c>
      <c r="H145" s="35">
        <f t="shared" si="43"/>
        <v>6.9744216898315156E-2</v>
      </c>
      <c r="I145" s="35">
        <f t="shared" si="43"/>
        <v>6.8983726413931926E-2</v>
      </c>
      <c r="J145" s="35">
        <f t="shared" si="43"/>
        <v>6.8054755924475463E-2</v>
      </c>
      <c r="K145" s="35">
        <f t="shared" si="43"/>
        <v>6.7212484872791217E-2</v>
      </c>
      <c r="L145" s="35">
        <f t="shared" si="43"/>
        <v>6.5471295196513277E-2</v>
      </c>
      <c r="M145" s="35">
        <f t="shared" si="43"/>
        <v>6.3534327723688888E-2</v>
      </c>
      <c r="N145" s="35">
        <f t="shared" si="43"/>
        <v>6.1654334775931872E-2</v>
      </c>
      <c r="O145" s="35">
        <f t="shared" si="43"/>
        <v>5.9175489297190041E-2</v>
      </c>
      <c r="P145" s="35">
        <f t="shared" si="43"/>
        <v>5.6514944216415834E-2</v>
      </c>
      <c r="Q145" s="35">
        <f t="shared" si="43"/>
        <v>5.4435873812757232E-2</v>
      </c>
      <c r="R145" s="35">
        <f t="shared" si="43"/>
        <v>5.2460625159814513E-2</v>
      </c>
      <c r="S145" s="35">
        <f t="shared" si="43"/>
        <v>5.0744507091133949E-2</v>
      </c>
      <c r="T145" s="35">
        <f t="shared" si="43"/>
        <v>4.9228508449669361E-2</v>
      </c>
      <c r="U145" s="35">
        <f t="shared" si="43"/>
        <v>4.8333533689968143E-2</v>
      </c>
      <c r="V145" s="35">
        <f t="shared" si="43"/>
        <v>4.7437634296888062E-2</v>
      </c>
      <c r="W145" s="35">
        <f t="shared" si="43"/>
        <v>4.5977977354303895E-2</v>
      </c>
      <c r="X145" s="35">
        <f t="shared" si="43"/>
        <v>4.5306227528482783E-2</v>
      </c>
      <c r="Y145" s="35">
        <f t="shared" si="43"/>
        <v>4.4943247582171303E-2</v>
      </c>
      <c r="Z145" s="35">
        <f t="shared" si="43"/>
        <v>4.5186985113094193E-2</v>
      </c>
      <c r="AA145" s="35">
        <f t="shared" si="43"/>
        <v>4.5414882566738021E-2</v>
      </c>
      <c r="AB145" s="35">
        <f t="shared" si="43"/>
        <v>4.6023578102629296E-2</v>
      </c>
      <c r="AC145" s="35">
        <f t="shared" si="43"/>
        <v>4.5955157254237773E-2</v>
      </c>
      <c r="AD145" s="35">
        <f t="shared" si="43"/>
        <v>4.5751659447162578E-2</v>
      </c>
      <c r="AE145" s="35">
        <f t="shared" si="43"/>
        <v>4.5335451862900875E-2</v>
      </c>
      <c r="AF145" s="35">
        <f t="shared" si="44"/>
        <v>4.4794273727062198E-2</v>
      </c>
      <c r="AG145" s="35">
        <f t="shared" si="44"/>
        <v>4.4425963738265739E-2</v>
      </c>
      <c r="AH145" s="92"/>
      <c r="AI145" s="92"/>
      <c r="AJ145" s="92"/>
      <c r="AK145" s="92"/>
      <c r="AL145" s="92"/>
      <c r="AM145" s="92"/>
      <c r="AN145" s="92"/>
      <c r="AO145" s="92"/>
    </row>
    <row r="146" spans="1:41" ht="22" thickTop="1" thickBot="1">
      <c r="A146" s="20" t="s">
        <v>22</v>
      </c>
      <c r="B146" s="35">
        <f t="shared" si="45"/>
        <v>7.0131194561002821E-2</v>
      </c>
      <c r="C146" s="35">
        <f t="shared" si="43"/>
        <v>7.0828774530015959E-2</v>
      </c>
      <c r="D146" s="35">
        <f t="shared" si="43"/>
        <v>7.1963636389346289E-2</v>
      </c>
      <c r="E146" s="35">
        <f t="shared" si="43"/>
        <v>7.3506195739162311E-2</v>
      </c>
      <c r="F146" s="35">
        <f t="shared" si="43"/>
        <v>7.4250475294569643E-2</v>
      </c>
      <c r="G146" s="35">
        <f t="shared" si="43"/>
        <v>7.4294126406224972E-2</v>
      </c>
      <c r="H146" s="35">
        <f t="shared" si="43"/>
        <v>7.4501315695745973E-2</v>
      </c>
      <c r="I146" s="35">
        <f t="shared" si="43"/>
        <v>7.3926424211615063E-2</v>
      </c>
      <c r="J146" s="35">
        <f t="shared" si="43"/>
        <v>7.2848324570782635E-2</v>
      </c>
      <c r="K146" s="35">
        <f t="shared" si="43"/>
        <v>7.1983778303480905E-2</v>
      </c>
      <c r="L146" s="35">
        <f t="shared" si="43"/>
        <v>7.2052650845189414E-2</v>
      </c>
      <c r="M146" s="35">
        <f t="shared" si="43"/>
        <v>7.1289425768937098E-2</v>
      </c>
      <c r="N146" s="35">
        <f t="shared" si="43"/>
        <v>7.0388105542370516E-2</v>
      </c>
      <c r="O146" s="35">
        <f t="shared" si="43"/>
        <v>6.9428226658231867E-2</v>
      </c>
      <c r="P146" s="35">
        <f t="shared" si="43"/>
        <v>6.8649820357949295E-2</v>
      </c>
      <c r="Q146" s="35">
        <f t="shared" si="43"/>
        <v>6.6910544927186608E-2</v>
      </c>
      <c r="R146" s="35">
        <f t="shared" si="43"/>
        <v>6.535428717544696E-2</v>
      </c>
      <c r="S146" s="35">
        <f t="shared" si="43"/>
        <v>6.3725179653995628E-2</v>
      </c>
      <c r="T146" s="35">
        <f t="shared" si="43"/>
        <v>6.1465487493062375E-2</v>
      </c>
      <c r="U146" s="35">
        <f t="shared" si="43"/>
        <v>5.8943100537137923E-2</v>
      </c>
      <c r="V146" s="35">
        <f t="shared" si="43"/>
        <v>5.681975336503365E-2</v>
      </c>
      <c r="W146" s="35">
        <f t="shared" si="43"/>
        <v>5.4775831656152692E-2</v>
      </c>
      <c r="X146" s="35">
        <f t="shared" si="43"/>
        <v>5.3238364813447132E-2</v>
      </c>
      <c r="Y146" s="35">
        <f t="shared" si="43"/>
        <v>5.1487579918106992E-2</v>
      </c>
      <c r="Z146" s="35">
        <f t="shared" si="43"/>
        <v>5.0102818967248004E-2</v>
      </c>
      <c r="AA146" s="35">
        <f t="shared" si="43"/>
        <v>4.9052087189237648E-2</v>
      </c>
      <c r="AB146" s="35">
        <f t="shared" si="43"/>
        <v>4.8509704570344495E-2</v>
      </c>
      <c r="AC146" s="35">
        <f t="shared" si="43"/>
        <v>4.8683787432418885E-2</v>
      </c>
      <c r="AD146" s="35">
        <f t="shared" si="43"/>
        <v>4.8370677386851156E-2</v>
      </c>
      <c r="AE146" s="35">
        <f t="shared" si="43"/>
        <v>4.8358247673400565E-2</v>
      </c>
      <c r="AF146" s="35">
        <f t="shared" si="44"/>
        <v>4.862762609950879E-2</v>
      </c>
      <c r="AG146" s="35">
        <f t="shared" si="44"/>
        <v>4.8843643517964219E-2</v>
      </c>
      <c r="AH146" s="92"/>
      <c r="AI146" s="92"/>
      <c r="AJ146" s="92"/>
      <c r="AK146" s="92"/>
      <c r="AL146" s="92"/>
      <c r="AM146" s="92"/>
      <c r="AN146" s="92"/>
      <c r="AO146" s="92"/>
    </row>
    <row r="147" spans="1:41" ht="22" thickTop="1" thickBot="1">
      <c r="A147" s="20" t="s">
        <v>23</v>
      </c>
      <c r="B147" s="35">
        <f t="shared" si="45"/>
        <v>6.6232538375736977E-2</v>
      </c>
      <c r="C147" s="35">
        <f t="shared" si="43"/>
        <v>6.6714712386955227E-2</v>
      </c>
      <c r="D147" s="35">
        <f t="shared" si="43"/>
        <v>6.7521410426186437E-2</v>
      </c>
      <c r="E147" s="35">
        <f t="shared" si="43"/>
        <v>6.8367507669182911E-2</v>
      </c>
      <c r="F147" s="35">
        <f t="shared" si="43"/>
        <v>6.9058252893435146E-2</v>
      </c>
      <c r="G147" s="35">
        <f t="shared" si="43"/>
        <v>7.0013966096049193E-2</v>
      </c>
      <c r="H147" s="35">
        <f t="shared" si="43"/>
        <v>7.0909335832837872E-2</v>
      </c>
      <c r="I147" s="35">
        <f t="shared" si="43"/>
        <v>7.2387991919886055E-2</v>
      </c>
      <c r="J147" s="35">
        <f t="shared" si="43"/>
        <v>7.4257081216507759E-2</v>
      </c>
      <c r="K147" s="35">
        <f t="shared" si="43"/>
        <v>7.5321229696586403E-2</v>
      </c>
      <c r="L147" s="35">
        <f t="shared" si="43"/>
        <v>7.6313768912735974E-2</v>
      </c>
      <c r="M147" s="35">
        <f t="shared" si="43"/>
        <v>7.6525917452361841E-2</v>
      </c>
      <c r="N147" s="35">
        <f t="shared" si="43"/>
        <v>7.6105681976825351E-2</v>
      </c>
      <c r="O147" s="35">
        <f t="shared" si="43"/>
        <v>7.5132861987955338E-2</v>
      </c>
      <c r="P147" s="35">
        <f t="shared" si="43"/>
        <v>7.4331764941435577E-2</v>
      </c>
      <c r="Q147" s="35">
        <f t="shared" si="43"/>
        <v>7.4033481615197821E-2</v>
      </c>
      <c r="R147" s="35">
        <f t="shared" si="43"/>
        <v>7.3647364529125972E-2</v>
      </c>
      <c r="S147" s="35">
        <f t="shared" si="43"/>
        <v>7.3267705799883759E-2</v>
      </c>
      <c r="T147" s="35">
        <f t="shared" si="43"/>
        <v>7.2562260270260442E-2</v>
      </c>
      <c r="U147" s="35">
        <f t="shared" si="43"/>
        <v>7.2049839623620951E-2</v>
      </c>
      <c r="V147" s="35">
        <f t="shared" si="43"/>
        <v>7.0627348367933745E-2</v>
      </c>
      <c r="W147" s="35">
        <f t="shared" si="43"/>
        <v>6.926175358629727E-2</v>
      </c>
      <c r="X147" s="35">
        <f t="shared" si="43"/>
        <v>6.8437066913345168E-2</v>
      </c>
      <c r="Y147" s="35">
        <f t="shared" si="43"/>
        <v>6.6494815633436913E-2</v>
      </c>
      <c r="Z147" s="35">
        <f t="shared" si="43"/>
        <v>6.3669719997572094E-2</v>
      </c>
      <c r="AA147" s="35">
        <f t="shared" si="43"/>
        <v>6.0929989293738995E-2</v>
      </c>
      <c r="AB147" s="35">
        <f t="shared" si="43"/>
        <v>5.9157583080141095E-2</v>
      </c>
      <c r="AC147" s="35">
        <f t="shared" si="43"/>
        <v>5.7474376782689865E-2</v>
      </c>
      <c r="AD147" s="35">
        <f t="shared" si="43"/>
        <v>5.5579793698775283E-2</v>
      </c>
      <c r="AE147" s="35">
        <f t="shared" si="43"/>
        <v>5.419047310224067E-2</v>
      </c>
      <c r="AF147" s="35">
        <f t="shared" si="44"/>
        <v>5.4049879015089362E-2</v>
      </c>
      <c r="AG147" s="35">
        <f t="shared" si="44"/>
        <v>5.2710569489792289E-2</v>
      </c>
      <c r="AH147" s="92"/>
      <c r="AI147" s="92"/>
      <c r="AJ147" s="92"/>
      <c r="AK147" s="92"/>
      <c r="AL147" s="92"/>
      <c r="AM147" s="92"/>
      <c r="AN147" s="92"/>
      <c r="AO147" s="92"/>
    </row>
    <row r="148" spans="1:41" ht="22" thickTop="1" thickBot="1">
      <c r="A148" s="20" t="s">
        <v>24</v>
      </c>
      <c r="B148" s="35">
        <f t="shared" si="45"/>
        <v>6.7689311449868103E-2</v>
      </c>
      <c r="C148" s="35">
        <f t="shared" si="43"/>
        <v>6.7013878329281976E-2</v>
      </c>
      <c r="D148" s="35">
        <f t="shared" si="43"/>
        <v>6.5997775705414596E-2</v>
      </c>
      <c r="E148" s="35">
        <f t="shared" si="43"/>
        <v>6.5790040622123833E-2</v>
      </c>
      <c r="F148" s="35">
        <f t="shared" si="43"/>
        <v>6.5403498959013082E-2</v>
      </c>
      <c r="G148" s="35">
        <f t="shared" si="43"/>
        <v>6.5978688824229734E-2</v>
      </c>
      <c r="H148" s="35">
        <f t="shared" si="43"/>
        <v>6.6547192606431715E-2</v>
      </c>
      <c r="I148" s="35">
        <f t="shared" si="43"/>
        <v>6.7350946329483616E-2</v>
      </c>
      <c r="J148" s="35">
        <f t="shared" si="43"/>
        <v>6.821925146095234E-2</v>
      </c>
      <c r="K148" s="35">
        <f t="shared" si="43"/>
        <v>6.9116795373563175E-2</v>
      </c>
      <c r="L148" s="35">
        <f t="shared" si="43"/>
        <v>7.0842487714639468E-2</v>
      </c>
      <c r="M148" s="35">
        <f t="shared" si="43"/>
        <v>7.1880969628488084E-2</v>
      </c>
      <c r="N148" s="35">
        <f t="shared" si="43"/>
        <v>7.350342035460003E-2</v>
      </c>
      <c r="O148" s="35">
        <f t="shared" si="43"/>
        <v>7.5518140851821611E-2</v>
      </c>
      <c r="P148" s="35">
        <f t="shared" si="43"/>
        <v>7.6704513854128437E-2</v>
      </c>
      <c r="Q148" s="35">
        <f t="shared" si="43"/>
        <v>7.7186290963818252E-2</v>
      </c>
      <c r="R148" s="35">
        <f t="shared" si="43"/>
        <v>7.7682637751470288E-2</v>
      </c>
      <c r="S148" s="35">
        <f t="shared" si="43"/>
        <v>7.7452287369270553E-2</v>
      </c>
      <c r="T148" s="35">
        <f t="shared" si="43"/>
        <v>7.6725179417836201E-2</v>
      </c>
      <c r="U148" s="35">
        <f t="shared" si="43"/>
        <v>7.6264842328435528E-2</v>
      </c>
      <c r="V148" s="35">
        <f t="shared" si="43"/>
        <v>7.6377302097215979E-2</v>
      </c>
      <c r="W148" s="35">
        <f t="shared" si="43"/>
        <v>7.6408387679451503E-2</v>
      </c>
      <c r="X148" s="35">
        <f t="shared" si="43"/>
        <v>7.6767196264145104E-2</v>
      </c>
      <c r="Y148" s="35">
        <f t="shared" si="43"/>
        <v>7.6441744779756626E-2</v>
      </c>
      <c r="Z148" s="35">
        <f t="shared" si="43"/>
        <v>7.599598996022644E-2</v>
      </c>
      <c r="AA148" s="35">
        <f t="shared" si="43"/>
        <v>7.4600243100575725E-2</v>
      </c>
      <c r="AB148" s="35">
        <f t="shared" si="43"/>
        <v>7.3661521309561523E-2</v>
      </c>
      <c r="AC148" s="35">
        <f t="shared" si="43"/>
        <v>7.2382903882179411E-2</v>
      </c>
      <c r="AD148" s="35">
        <f t="shared" si="43"/>
        <v>6.9429944840911209E-2</v>
      </c>
      <c r="AE148" s="35">
        <f t="shared" si="43"/>
        <v>6.6285547520996135E-2</v>
      </c>
      <c r="AF148" s="35">
        <f t="shared" si="44"/>
        <v>6.409798739264537E-2</v>
      </c>
      <c r="AG148" s="35">
        <f t="shared" si="44"/>
        <v>6.1934886791292783E-2</v>
      </c>
      <c r="AH148" s="92"/>
      <c r="AI148" s="92"/>
      <c r="AJ148" s="92"/>
      <c r="AK148" s="92"/>
      <c r="AL148" s="92"/>
      <c r="AM148" s="92"/>
      <c r="AN148" s="92"/>
      <c r="AO148" s="92"/>
    </row>
    <row r="149" spans="1:41" ht="22" thickTop="1" thickBot="1">
      <c r="A149" s="20" t="s">
        <v>25</v>
      </c>
      <c r="B149" s="35">
        <f t="shared" si="45"/>
        <v>6.0741134186717657E-2</v>
      </c>
      <c r="C149" s="35">
        <f t="shared" si="43"/>
        <v>6.2475467331857069E-2</v>
      </c>
      <c r="D149" s="35">
        <f t="shared" si="43"/>
        <v>6.4208300309463992E-2</v>
      </c>
      <c r="E149" s="35">
        <f t="shared" si="43"/>
        <v>6.6094476987506812E-2</v>
      </c>
      <c r="F149" s="35">
        <f t="shared" si="43"/>
        <v>6.8325889641262072E-2</v>
      </c>
      <c r="G149" s="35">
        <f t="shared" si="43"/>
        <v>6.7630061474816913E-2</v>
      </c>
      <c r="H149" s="35">
        <f t="shared" si="43"/>
        <v>6.7054287348515138E-2</v>
      </c>
      <c r="I149" s="35">
        <f t="shared" si="43"/>
        <v>6.6042046727504564E-2</v>
      </c>
      <c r="J149" s="35">
        <f t="shared" si="43"/>
        <v>6.5850234546733957E-2</v>
      </c>
      <c r="K149" s="35">
        <f t="shared" si="43"/>
        <v>6.5454012584154952E-2</v>
      </c>
      <c r="L149" s="35">
        <f t="shared" si="43"/>
        <v>6.641128888322731E-2</v>
      </c>
      <c r="M149" s="35">
        <f t="shared" si="43"/>
        <v>6.6985000237736306E-2</v>
      </c>
      <c r="N149" s="35">
        <f t="shared" si="43"/>
        <v>6.7785145888594162E-2</v>
      </c>
      <c r="O149" s="35">
        <f t="shared" si="43"/>
        <v>6.8849263302223046E-2</v>
      </c>
      <c r="P149" s="35">
        <f t="shared" si="43"/>
        <v>6.9802477169330704E-2</v>
      </c>
      <c r="Q149" s="35">
        <f t="shared" si="43"/>
        <v>7.1123302713370945E-2</v>
      </c>
      <c r="R149" s="35">
        <f t="shared" si="43"/>
        <v>7.2345351384598369E-2</v>
      </c>
      <c r="S149" s="35">
        <f t="shared" si="43"/>
        <v>7.4028601411891728E-2</v>
      </c>
      <c r="T149" s="35">
        <f t="shared" si="43"/>
        <v>7.6013065034977984E-2</v>
      </c>
      <c r="U149" s="35">
        <f t="shared" si="43"/>
        <v>7.7229969345434871E-2</v>
      </c>
      <c r="V149" s="35">
        <f t="shared" si="43"/>
        <v>7.7920576742995573E-2</v>
      </c>
      <c r="W149" s="35">
        <f t="shared" si="43"/>
        <v>7.8656697860177108E-2</v>
      </c>
      <c r="X149" s="35">
        <f t="shared" si="43"/>
        <v>7.898419451203402E-2</v>
      </c>
      <c r="Y149" s="35">
        <f t="shared" si="43"/>
        <v>7.8742554723869276E-2</v>
      </c>
      <c r="Z149" s="35">
        <f t="shared" si="43"/>
        <v>7.8416554554083182E-2</v>
      </c>
      <c r="AA149" s="35">
        <f t="shared" si="43"/>
        <v>7.8117824695110805E-2</v>
      </c>
      <c r="AB149" s="35">
        <f t="shared" si="43"/>
        <v>7.8021774313357106E-2</v>
      </c>
      <c r="AC149" s="35">
        <f t="shared" si="43"/>
        <v>7.7601929828900823E-2</v>
      </c>
      <c r="AD149" s="35">
        <f t="shared" si="43"/>
        <v>7.6876681521185875E-2</v>
      </c>
      <c r="AE149" s="35">
        <f t="shared" si="43"/>
        <v>7.6404552676805348E-2</v>
      </c>
      <c r="AF149" s="35">
        <f t="shared" si="44"/>
        <v>7.5385152607146941E-2</v>
      </c>
      <c r="AG149" s="35">
        <f t="shared" si="44"/>
        <v>7.3976397189925935E-2</v>
      </c>
      <c r="AH149" s="92"/>
      <c r="AI149" s="92"/>
      <c r="AJ149" s="92"/>
      <c r="AK149" s="92"/>
      <c r="AL149" s="92"/>
      <c r="AM149" s="92"/>
      <c r="AN149" s="92"/>
      <c r="AO149" s="92"/>
    </row>
    <row r="150" spans="1:41" ht="22" thickTop="1" thickBot="1">
      <c r="A150" s="20" t="s">
        <v>26</v>
      </c>
      <c r="B150" s="35">
        <f t="shared" si="45"/>
        <v>6.8293408402825731E-2</v>
      </c>
      <c r="C150" s="35">
        <f t="shared" si="43"/>
        <v>6.6196299536540326E-2</v>
      </c>
      <c r="D150" s="35">
        <f t="shared" si="43"/>
        <v>6.3656822313082548E-2</v>
      </c>
      <c r="E150" s="35">
        <f t="shared" si="43"/>
        <v>6.0695852531307146E-2</v>
      </c>
      <c r="F150" s="35">
        <f t="shared" si="43"/>
        <v>5.8461232065221996E-2</v>
      </c>
      <c r="G150" s="35">
        <f t="shared" si="43"/>
        <v>6.0534804795755549E-2</v>
      </c>
      <c r="H150" s="35">
        <f t="shared" si="43"/>
        <v>6.2381821887732468E-2</v>
      </c>
      <c r="I150" s="35">
        <f t="shared" si="43"/>
        <v>6.411425376880707E-2</v>
      </c>
      <c r="J150" s="35">
        <f t="shared" si="43"/>
        <v>6.6027383586016758E-2</v>
      </c>
      <c r="K150" s="35">
        <f t="shared" si="43"/>
        <v>6.8189180206950029E-2</v>
      </c>
      <c r="L150" s="35">
        <f t="shared" si="43"/>
        <v>6.7881822565867805E-2</v>
      </c>
      <c r="M150" s="35">
        <f t="shared" si="43"/>
        <v>6.7222037316208863E-2</v>
      </c>
      <c r="N150" s="35">
        <f t="shared" si="43"/>
        <v>6.6310205221276008E-2</v>
      </c>
      <c r="O150" s="35">
        <f t="shared" si="43"/>
        <v>6.6127926516939731E-2</v>
      </c>
      <c r="P150" s="35">
        <f t="shared" si="43"/>
        <v>6.5832832782727668E-2</v>
      </c>
      <c r="Q150" s="35">
        <f t="shared" si="43"/>
        <v>6.6299809431114784E-2</v>
      </c>
      <c r="R150" s="35">
        <f t="shared" si="43"/>
        <v>6.6813177699915002E-2</v>
      </c>
      <c r="S150" s="35">
        <f t="shared" si="43"/>
        <v>6.7600582825380992E-2</v>
      </c>
      <c r="T150" s="35">
        <f t="shared" si="43"/>
        <v>6.8743049509786769E-2</v>
      </c>
      <c r="U150" s="35">
        <f t="shared" si="43"/>
        <v>6.972752408377822E-2</v>
      </c>
      <c r="V150" s="35">
        <f t="shared" si="43"/>
        <v>7.0829632249279795E-2</v>
      </c>
      <c r="W150" s="35">
        <f t="shared" si="43"/>
        <v>7.2208945965407043E-2</v>
      </c>
      <c r="X150" s="35">
        <f t="shared" si="43"/>
        <v>7.4214371094829548E-2</v>
      </c>
      <c r="Y150" s="35">
        <f t="shared" si="43"/>
        <v>7.6339814406248874E-2</v>
      </c>
      <c r="Z150" s="35">
        <f t="shared" si="43"/>
        <v>7.7746880579921657E-2</v>
      </c>
      <c r="AA150" s="35">
        <f t="shared" si="43"/>
        <v>7.8553784174803798E-2</v>
      </c>
      <c r="AB150" s="35">
        <f t="shared" si="43"/>
        <v>7.9473877266076007E-2</v>
      </c>
      <c r="AC150" s="35">
        <f t="shared" si="43"/>
        <v>7.9473306680587538E-2</v>
      </c>
      <c r="AD150" s="35">
        <f t="shared" si="43"/>
        <v>7.914381356020235E-2</v>
      </c>
      <c r="AE150" s="35">
        <f t="shared" si="43"/>
        <v>7.8764551379746431E-2</v>
      </c>
      <c r="AF150" s="35">
        <f t="shared" si="44"/>
        <v>7.8569444300208735E-2</v>
      </c>
      <c r="AG150" s="35">
        <f t="shared" si="44"/>
        <v>7.8351362808261951E-2</v>
      </c>
      <c r="AH150" s="92"/>
      <c r="AI150" s="92"/>
      <c r="AJ150" s="92"/>
      <c r="AK150" s="92"/>
      <c r="AL150" s="92"/>
      <c r="AM150" s="92"/>
      <c r="AN150" s="92"/>
      <c r="AO150" s="92"/>
    </row>
    <row r="151" spans="1:41" ht="22" thickTop="1" thickBot="1">
      <c r="A151" s="20" t="s">
        <v>27</v>
      </c>
      <c r="B151" s="35">
        <f t="shared" si="45"/>
        <v>6.5784954232396733E-2</v>
      </c>
      <c r="C151" s="35">
        <f t="shared" si="43"/>
        <v>6.6570433776471413E-2</v>
      </c>
      <c r="D151" s="35">
        <f t="shared" si="43"/>
        <v>6.7756142086184704E-2</v>
      </c>
      <c r="E151" s="35">
        <f t="shared" si="43"/>
        <v>6.8549745679087337E-2</v>
      </c>
      <c r="F151" s="35">
        <f t="shared" si="43"/>
        <v>6.8733385877042072E-2</v>
      </c>
      <c r="G151" s="35">
        <f t="shared" si="43"/>
        <v>6.7613124319426288E-2</v>
      </c>
      <c r="H151" s="35">
        <f t="shared" si="43"/>
        <v>6.5681816739204493E-2</v>
      </c>
      <c r="I151" s="35">
        <f t="shared" si="43"/>
        <v>6.318485760172135E-2</v>
      </c>
      <c r="J151" s="35">
        <f t="shared" si="43"/>
        <v>6.0220128770480219E-2</v>
      </c>
      <c r="K151" s="35">
        <f t="shared" si="43"/>
        <v>5.7986114519456081E-2</v>
      </c>
      <c r="L151" s="35">
        <f t="shared" ref="L151:AE158" si="46">L103/L$112</f>
        <v>6.0198091595840511E-2</v>
      </c>
      <c r="M151" s="35">
        <f t="shared" si="46"/>
        <v>6.2098120764448074E-2</v>
      </c>
      <c r="N151" s="35">
        <f t="shared" si="46"/>
        <v>6.388873377076644E-2</v>
      </c>
      <c r="O151" s="35">
        <f t="shared" si="46"/>
        <v>6.5880595600714548E-2</v>
      </c>
      <c r="P151" s="35">
        <f t="shared" si="46"/>
        <v>6.802691293756466E-2</v>
      </c>
      <c r="Q151" s="35">
        <f t="shared" si="46"/>
        <v>6.7381247993966123E-2</v>
      </c>
      <c r="R151" s="35">
        <f t="shared" si="46"/>
        <v>6.6833910393299195E-2</v>
      </c>
      <c r="S151" s="35">
        <f t="shared" si="46"/>
        <v>6.6016818203101971E-2</v>
      </c>
      <c r="T151" s="35">
        <f t="shared" si="46"/>
        <v>6.565722051740118E-2</v>
      </c>
      <c r="U151" s="35">
        <f t="shared" si="46"/>
        <v>6.5285754096837831E-2</v>
      </c>
      <c r="V151" s="35">
        <f t="shared" si="46"/>
        <v>6.5688594285273946E-2</v>
      </c>
      <c r="W151" s="35">
        <f t="shared" si="46"/>
        <v>6.6051541024999896E-2</v>
      </c>
      <c r="X151" s="35">
        <f t="shared" si="46"/>
        <v>6.7101192016644037E-2</v>
      </c>
      <c r="Y151" s="35">
        <f t="shared" si="46"/>
        <v>6.8285303115448212E-2</v>
      </c>
      <c r="Z151" s="35">
        <f t="shared" si="46"/>
        <v>6.9321261414973079E-2</v>
      </c>
      <c r="AA151" s="35">
        <f t="shared" si="46"/>
        <v>7.0549009886843261E-2</v>
      </c>
      <c r="AB151" s="35">
        <f t="shared" si="46"/>
        <v>7.1982629982606322E-2</v>
      </c>
      <c r="AC151" s="35">
        <f t="shared" si="46"/>
        <v>7.3497919028940928E-2</v>
      </c>
      <c r="AD151" s="35">
        <f t="shared" si="46"/>
        <v>7.556262789948788E-2</v>
      </c>
      <c r="AE151" s="35">
        <f t="shared" si="46"/>
        <v>7.7003145367878334E-2</v>
      </c>
      <c r="AF151" s="35">
        <f t="shared" ref="AF151:AG151" si="47">AF103/AF$112</f>
        <v>7.7741242873313743E-2</v>
      </c>
      <c r="AG151" s="35">
        <f t="shared" si="47"/>
        <v>7.8878170798398872E-2</v>
      </c>
      <c r="AH151" s="92"/>
      <c r="AI151" s="92"/>
      <c r="AJ151" s="92"/>
      <c r="AK151" s="92"/>
      <c r="AL151" s="92"/>
      <c r="AM151" s="92"/>
      <c r="AN151" s="92"/>
      <c r="AO151" s="92"/>
    </row>
    <row r="152" spans="1:41" ht="22" thickTop="1" thickBot="1">
      <c r="A152" s="20" t="s">
        <v>28</v>
      </c>
      <c r="B152" s="35">
        <f t="shared" si="45"/>
        <v>6.8761530426161011E-2</v>
      </c>
      <c r="C152" s="35">
        <f t="shared" si="45"/>
        <v>6.6978515924751639E-2</v>
      </c>
      <c r="D152" s="35">
        <f t="shared" si="45"/>
        <v>6.6545718586434627E-2</v>
      </c>
      <c r="E152" s="35">
        <f t="shared" si="45"/>
        <v>6.6724540184540701E-2</v>
      </c>
      <c r="F152" s="35">
        <f t="shared" si="45"/>
        <v>6.5862550177829382E-2</v>
      </c>
      <c r="G152" s="35">
        <f t="shared" si="45"/>
        <v>6.485942513883175E-2</v>
      </c>
      <c r="H152" s="35">
        <f t="shared" si="45"/>
        <v>6.5716375351669146E-2</v>
      </c>
      <c r="I152" s="35">
        <f t="shared" si="45"/>
        <v>6.6859492901736775E-2</v>
      </c>
      <c r="J152" s="35">
        <f t="shared" si="45"/>
        <v>6.7680774619322884E-2</v>
      </c>
      <c r="K152" s="35">
        <f t="shared" si="45"/>
        <v>6.7764987330305324E-2</v>
      </c>
      <c r="L152" s="35">
        <f t="shared" si="45"/>
        <v>6.6917331649790412E-2</v>
      </c>
      <c r="M152" s="35">
        <f t="shared" si="45"/>
        <v>6.5007593577204162E-2</v>
      </c>
      <c r="N152" s="35">
        <f t="shared" si="45"/>
        <v>6.2554795476755548E-2</v>
      </c>
      <c r="O152" s="35">
        <f t="shared" si="45"/>
        <v>5.9647159805033566E-2</v>
      </c>
      <c r="P152" s="35">
        <f t="shared" si="45"/>
        <v>5.7463904739658067E-2</v>
      </c>
      <c r="Q152" s="35">
        <f t="shared" si="45"/>
        <v>5.9350180205098982E-2</v>
      </c>
      <c r="R152" s="35">
        <f t="shared" si="46"/>
        <v>6.1120671186393825E-2</v>
      </c>
      <c r="S152" s="35">
        <f t="shared" si="46"/>
        <v>6.268953530968796E-2</v>
      </c>
      <c r="T152" s="35">
        <f t="shared" si="46"/>
        <v>6.4567095513199155E-2</v>
      </c>
      <c r="U152" s="35">
        <f t="shared" si="46"/>
        <v>6.6629281940035076E-2</v>
      </c>
      <c r="V152" s="35">
        <f t="shared" si="46"/>
        <v>6.612412386653943E-2</v>
      </c>
      <c r="W152" s="35">
        <f t="shared" si="46"/>
        <v>6.5537797708103612E-2</v>
      </c>
      <c r="X152" s="35">
        <f t="shared" si="46"/>
        <v>6.4709185373082082E-2</v>
      </c>
      <c r="Y152" s="35">
        <f t="shared" si="46"/>
        <v>6.4332818763772337E-2</v>
      </c>
      <c r="Z152" s="35">
        <f t="shared" si="46"/>
        <v>6.3921181240857855E-2</v>
      </c>
      <c r="AA152" s="35">
        <f t="shared" si="46"/>
        <v>6.4440925164498272E-2</v>
      </c>
      <c r="AB152" s="35">
        <f t="shared" si="46"/>
        <v>6.4942330017183331E-2</v>
      </c>
      <c r="AC152" s="35">
        <f t="shared" si="46"/>
        <v>6.5936905634439061E-2</v>
      </c>
      <c r="AD152" s="35">
        <f t="shared" si="46"/>
        <v>6.7277078334216298E-2</v>
      </c>
      <c r="AE152" s="35">
        <f t="shared" si="46"/>
        <v>6.8677972696909756E-2</v>
      </c>
      <c r="AF152" s="35">
        <f t="shared" ref="AF152:AG152" si="48">AF104/AF$112</f>
        <v>6.9725343482911525E-2</v>
      </c>
      <c r="AG152" s="35">
        <f t="shared" si="48"/>
        <v>7.1132669538007509E-2</v>
      </c>
      <c r="AH152" s="92"/>
      <c r="AI152" s="92"/>
      <c r="AJ152" s="92"/>
      <c r="AK152" s="92"/>
      <c r="AL152" s="92"/>
      <c r="AM152" s="92"/>
      <c r="AN152" s="92"/>
      <c r="AO152" s="92"/>
    </row>
    <row r="153" spans="1:41" ht="22" thickTop="1" thickBot="1">
      <c r="A153" s="20" t="s">
        <v>29</v>
      </c>
      <c r="B153" s="35">
        <f t="shared" si="45"/>
        <v>6.8654591809635096E-2</v>
      </c>
      <c r="C153" s="35">
        <f t="shared" si="45"/>
        <v>6.8630647464409514E-2</v>
      </c>
      <c r="D153" s="35">
        <f t="shared" si="45"/>
        <v>6.8032588107447708E-2</v>
      </c>
      <c r="E153" s="35">
        <f t="shared" si="45"/>
        <v>6.7366611312459787E-2</v>
      </c>
      <c r="F153" s="35">
        <f t="shared" si="45"/>
        <v>6.7150718521092348E-2</v>
      </c>
      <c r="G153" s="35">
        <f t="shared" si="45"/>
        <v>6.7114889665018357E-2</v>
      </c>
      <c r="H153" s="35">
        <f t="shared" si="45"/>
        <v>6.5547108678372865E-2</v>
      </c>
      <c r="I153" s="35">
        <f t="shared" si="45"/>
        <v>6.5205590177127418E-2</v>
      </c>
      <c r="J153" s="35">
        <f t="shared" si="45"/>
        <v>6.5445322456944705E-2</v>
      </c>
      <c r="K153" s="35">
        <f t="shared" si="45"/>
        <v>6.465821272466446E-2</v>
      </c>
      <c r="L153" s="35">
        <f t="shared" si="45"/>
        <v>6.4065154231056465E-2</v>
      </c>
      <c r="M153" s="35">
        <f t="shared" si="45"/>
        <v>6.4735595277717953E-2</v>
      </c>
      <c r="N153" s="35">
        <f t="shared" si="45"/>
        <v>6.5840429987435431E-2</v>
      </c>
      <c r="O153" s="35">
        <f t="shared" si="45"/>
        <v>6.6702012925304671E-2</v>
      </c>
      <c r="P153" s="35">
        <f t="shared" si="45"/>
        <v>6.6763022658257412E-2</v>
      </c>
      <c r="Q153" s="35">
        <f t="shared" si="45"/>
        <v>6.5568451941494174E-2</v>
      </c>
      <c r="R153" s="35">
        <f t="shared" si="46"/>
        <v>6.3643839971250671E-2</v>
      </c>
      <c r="S153" s="35">
        <f t="shared" si="46"/>
        <v>6.1219388584224606E-2</v>
      </c>
      <c r="T153" s="35">
        <f t="shared" si="46"/>
        <v>5.8239705384970544E-2</v>
      </c>
      <c r="U153" s="35">
        <f t="shared" si="46"/>
        <v>5.6054549825962939E-2</v>
      </c>
      <c r="V153" s="35">
        <f t="shared" si="46"/>
        <v>5.7773377377093621E-2</v>
      </c>
      <c r="W153" s="35">
        <f t="shared" si="46"/>
        <v>5.9383808614218395E-2</v>
      </c>
      <c r="X153" s="35">
        <f t="shared" si="46"/>
        <v>6.0738048919914404E-2</v>
      </c>
      <c r="Y153" s="35">
        <f t="shared" si="46"/>
        <v>6.2564460902325217E-2</v>
      </c>
      <c r="Z153" s="35">
        <f t="shared" si="46"/>
        <v>6.463421060179278E-2</v>
      </c>
      <c r="AA153" s="35">
        <f t="shared" si="46"/>
        <v>6.4197691674303711E-2</v>
      </c>
      <c r="AB153" s="35">
        <f t="shared" si="46"/>
        <v>6.3375846840936556E-2</v>
      </c>
      <c r="AC153" s="35">
        <f t="shared" si="46"/>
        <v>6.2341909338137942E-2</v>
      </c>
      <c r="AD153" s="35">
        <f t="shared" si="46"/>
        <v>6.2140972503557816E-2</v>
      </c>
      <c r="AE153" s="35">
        <f t="shared" si="46"/>
        <v>6.2205000162132366E-2</v>
      </c>
      <c r="AF153" s="35">
        <f t="shared" ref="AF153:AG153" si="49">AF105/AF$112</f>
        <v>6.2900470439180414E-2</v>
      </c>
      <c r="AG153" s="35">
        <f t="shared" si="49"/>
        <v>6.3921742478909888E-2</v>
      </c>
      <c r="AH153" s="92"/>
      <c r="AI153" s="92"/>
      <c r="AJ153" s="92"/>
      <c r="AK153" s="92"/>
      <c r="AL153" s="92"/>
      <c r="AM153" s="92"/>
      <c r="AN153" s="92"/>
      <c r="AO153" s="92"/>
    </row>
    <row r="154" spans="1:41" ht="22" thickTop="1" thickBot="1">
      <c r="A154" s="20" t="s">
        <v>30</v>
      </c>
      <c r="B154" s="35">
        <f t="shared" si="45"/>
        <v>4.935819125015492E-2</v>
      </c>
      <c r="C154" s="35">
        <f t="shared" si="45"/>
        <v>5.567315519639926E-2</v>
      </c>
      <c r="D154" s="35">
        <f t="shared" si="45"/>
        <v>6.2247725330020695E-2</v>
      </c>
      <c r="E154" s="35">
        <f t="shared" si="45"/>
        <v>6.5992762749420619E-2</v>
      </c>
      <c r="F154" s="35">
        <f t="shared" si="45"/>
        <v>6.5951535491015303E-2</v>
      </c>
      <c r="G154" s="35">
        <f t="shared" si="45"/>
        <v>6.5938463080176965E-2</v>
      </c>
      <c r="H154" s="35">
        <f t="shared" si="45"/>
        <v>6.6045034808986089E-2</v>
      </c>
      <c r="I154" s="35">
        <f t="shared" si="45"/>
        <v>6.5605512164176427E-2</v>
      </c>
      <c r="J154" s="35">
        <f t="shared" si="45"/>
        <v>6.5060093593742416E-2</v>
      </c>
      <c r="K154" s="35">
        <f t="shared" si="45"/>
        <v>6.4851728813844531E-2</v>
      </c>
      <c r="L154" s="35">
        <f t="shared" si="45"/>
        <v>6.5186427415059353E-2</v>
      </c>
      <c r="M154" s="35">
        <f t="shared" si="45"/>
        <v>6.3755282640495167E-2</v>
      </c>
      <c r="N154" s="35">
        <f t="shared" si="45"/>
        <v>6.3467122713946666E-2</v>
      </c>
      <c r="O154" s="35">
        <f t="shared" si="45"/>
        <v>6.3677608679294714E-2</v>
      </c>
      <c r="P154" s="35">
        <f t="shared" si="45"/>
        <v>6.2936591361608882E-2</v>
      </c>
      <c r="Q154" s="35">
        <f t="shared" si="45"/>
        <v>6.2013569281044394E-2</v>
      </c>
      <c r="R154" s="35">
        <f t="shared" si="46"/>
        <v>6.2627937995424987E-2</v>
      </c>
      <c r="S154" s="35">
        <f t="shared" si="46"/>
        <v>6.3579886464734378E-2</v>
      </c>
      <c r="T154" s="35">
        <f t="shared" si="46"/>
        <v>6.4272096298720327E-2</v>
      </c>
      <c r="U154" s="35">
        <f t="shared" si="46"/>
        <v>6.425505581753703E-2</v>
      </c>
      <c r="V154" s="35">
        <f t="shared" si="46"/>
        <v>6.3116699222445533E-2</v>
      </c>
      <c r="W154" s="35">
        <f t="shared" si="46"/>
        <v>6.1250227153793704E-2</v>
      </c>
      <c r="X154" s="35">
        <f t="shared" si="46"/>
        <v>5.8633893923289562E-2</v>
      </c>
      <c r="Y154" s="35">
        <f t="shared" si="46"/>
        <v>5.5747196579431259E-2</v>
      </c>
      <c r="Z154" s="35">
        <f t="shared" si="46"/>
        <v>5.364261954580897E-2</v>
      </c>
      <c r="AA154" s="35">
        <f t="shared" si="46"/>
        <v>5.544726717869753E-2</v>
      </c>
      <c r="AB154" s="35">
        <f t="shared" si="46"/>
        <v>5.692190986049557E-2</v>
      </c>
      <c r="AC154" s="35">
        <f t="shared" si="46"/>
        <v>5.8297131683744473E-2</v>
      </c>
      <c r="AD154" s="35">
        <f t="shared" si="46"/>
        <v>6.0188719914404727E-2</v>
      </c>
      <c r="AE154" s="35">
        <f t="shared" si="46"/>
        <v>6.2326275171049647E-2</v>
      </c>
      <c r="AF154" s="35">
        <f t="shared" ref="AF154:AG154" si="50">AF106/AF$112</f>
        <v>6.1575737592556051E-2</v>
      </c>
      <c r="AG154" s="35">
        <f t="shared" si="50"/>
        <v>6.1232691865864587E-2</v>
      </c>
      <c r="AH154" s="92"/>
      <c r="AI154" s="92"/>
      <c r="AJ154" s="92"/>
      <c r="AK154" s="92"/>
      <c r="AL154" s="92"/>
      <c r="AM154" s="92"/>
      <c r="AN154" s="92"/>
      <c r="AO154" s="92"/>
    </row>
    <row r="155" spans="1:41" ht="22" thickTop="1" thickBot="1">
      <c r="A155" s="20" t="s">
        <v>31</v>
      </c>
      <c r="B155" s="35">
        <f t="shared" si="45"/>
        <v>5.3637860519466722E-2</v>
      </c>
      <c r="C155" s="35">
        <f t="shared" si="45"/>
        <v>4.8288070634281303E-2</v>
      </c>
      <c r="D155" s="35">
        <f t="shared" si="45"/>
        <v>4.3221734454860467E-2</v>
      </c>
      <c r="E155" s="35">
        <f t="shared" si="45"/>
        <v>4.0269655746748498E-2</v>
      </c>
      <c r="F155" s="35">
        <f t="shared" si="45"/>
        <v>4.2413507688048566E-2</v>
      </c>
      <c r="G155" s="35">
        <f t="shared" si="45"/>
        <v>4.6117756984283026E-2</v>
      </c>
      <c r="H155" s="35">
        <f t="shared" si="45"/>
        <v>5.2194789266518132E-2</v>
      </c>
      <c r="I155" s="35">
        <f t="shared" si="45"/>
        <v>5.8463243437723765E-2</v>
      </c>
      <c r="J155" s="35">
        <f t="shared" si="45"/>
        <v>6.2090738268621208E-2</v>
      </c>
      <c r="K155" s="35">
        <f t="shared" si="45"/>
        <v>6.2176158537354913E-2</v>
      </c>
      <c r="L155" s="35">
        <f t="shared" si="45"/>
        <v>6.2479833530827665E-2</v>
      </c>
      <c r="M155" s="35">
        <f t="shared" si="45"/>
        <v>6.2572194921393195E-2</v>
      </c>
      <c r="N155" s="35">
        <f t="shared" si="45"/>
        <v>6.2243473404997904E-2</v>
      </c>
      <c r="O155" s="35">
        <f t="shared" si="45"/>
        <v>6.1699658056299483E-2</v>
      </c>
      <c r="P155" s="35">
        <f t="shared" si="45"/>
        <v>6.153852571161611E-2</v>
      </c>
      <c r="Q155" s="35">
        <f t="shared" si="45"/>
        <v>6.1545639133656793E-2</v>
      </c>
      <c r="R155" s="35">
        <f t="shared" si="46"/>
        <v>6.0240222807344902E-2</v>
      </c>
      <c r="S155" s="35">
        <f t="shared" si="46"/>
        <v>5.987112287534533E-2</v>
      </c>
      <c r="T155" s="35">
        <f t="shared" si="46"/>
        <v>5.9995293733462032E-2</v>
      </c>
      <c r="U155" s="35">
        <f t="shared" si="46"/>
        <v>5.9323550465282746E-2</v>
      </c>
      <c r="V155" s="35">
        <f t="shared" si="46"/>
        <v>5.8446968941167729E-2</v>
      </c>
      <c r="W155" s="35">
        <f t="shared" si="46"/>
        <v>5.9068184395593283E-2</v>
      </c>
      <c r="X155" s="35">
        <f t="shared" si="46"/>
        <v>5.9744082317462525E-2</v>
      </c>
      <c r="Y155" s="35">
        <f t="shared" si="46"/>
        <v>6.0389052141409619E-2</v>
      </c>
      <c r="Z155" s="35">
        <f t="shared" si="46"/>
        <v>6.0504109757163145E-2</v>
      </c>
      <c r="AA155" s="35">
        <f t="shared" si="46"/>
        <v>5.9544355886483061E-2</v>
      </c>
      <c r="AB155" s="35">
        <f t="shared" si="46"/>
        <v>5.7439250296796959E-2</v>
      </c>
      <c r="AC155" s="35">
        <f t="shared" si="46"/>
        <v>5.5111560096908027E-2</v>
      </c>
      <c r="AD155" s="35">
        <f t="shared" si="46"/>
        <v>5.2584218891208824E-2</v>
      </c>
      <c r="AE155" s="35">
        <f t="shared" si="46"/>
        <v>5.0839521385258928E-2</v>
      </c>
      <c r="AF155" s="35">
        <f t="shared" ref="AF155:AG155" si="51">AF107/AF$112</f>
        <v>5.2499922112718471E-2</v>
      </c>
      <c r="AG155" s="35">
        <f t="shared" si="51"/>
        <v>5.4366714018981917E-2</v>
      </c>
      <c r="AH155" s="92"/>
      <c r="AI155" s="92"/>
      <c r="AJ155" s="92"/>
      <c r="AK155" s="92"/>
      <c r="AL155" s="92"/>
      <c r="AM155" s="92"/>
      <c r="AN155" s="92"/>
      <c r="AO155" s="92"/>
    </row>
    <row r="156" spans="1:41" ht="22" thickTop="1" thickBot="1">
      <c r="A156" s="20" t="s">
        <v>32</v>
      </c>
      <c r="B156" s="35">
        <f t="shared" si="45"/>
        <v>4.5179086772542981E-2</v>
      </c>
      <c r="C156" s="35">
        <f t="shared" si="45"/>
        <v>4.7322676990602795E-2</v>
      </c>
      <c r="D156" s="35">
        <f t="shared" si="45"/>
        <v>4.8227457806630604E-2</v>
      </c>
      <c r="E156" s="35">
        <f t="shared" si="45"/>
        <v>4.9707183073620625E-2</v>
      </c>
      <c r="F156" s="35">
        <f t="shared" si="45"/>
        <v>4.9399561005788281E-2</v>
      </c>
      <c r="G156" s="35">
        <f t="shared" si="45"/>
        <v>4.7515778018818594E-2</v>
      </c>
      <c r="H156" s="35">
        <f t="shared" si="45"/>
        <v>4.2848447789341985E-2</v>
      </c>
      <c r="I156" s="35">
        <f t="shared" si="45"/>
        <v>3.8476297229343287E-2</v>
      </c>
      <c r="J156" s="35">
        <f t="shared" si="45"/>
        <v>3.6042799770268627E-2</v>
      </c>
      <c r="K156" s="35">
        <f t="shared" si="45"/>
        <v>3.823765738958014E-2</v>
      </c>
      <c r="L156" s="35">
        <f t="shared" si="45"/>
        <v>4.18454672776509E-2</v>
      </c>
      <c r="M156" s="35">
        <f t="shared" si="45"/>
        <v>4.7495517971466047E-2</v>
      </c>
      <c r="N156" s="35">
        <f t="shared" si="45"/>
        <v>5.3244450649169342E-2</v>
      </c>
      <c r="O156" s="35">
        <f t="shared" si="45"/>
        <v>5.664505017682419E-2</v>
      </c>
      <c r="P156" s="35">
        <f t="shared" si="45"/>
        <v>5.6811798533942894E-2</v>
      </c>
      <c r="Q156" s="35">
        <f t="shared" si="45"/>
        <v>5.6712440633528892E-2</v>
      </c>
      <c r="R156" s="35">
        <f t="shared" si="46"/>
        <v>5.676887884505076E-2</v>
      </c>
      <c r="S156" s="35">
        <f t="shared" si="46"/>
        <v>5.6379954773191132E-2</v>
      </c>
      <c r="T156" s="35">
        <f t="shared" si="46"/>
        <v>5.5915385992751254E-2</v>
      </c>
      <c r="U156" s="35">
        <f t="shared" si="46"/>
        <v>5.5803193320474079E-2</v>
      </c>
      <c r="V156" s="35">
        <f t="shared" si="46"/>
        <v>5.5939749677137038E-2</v>
      </c>
      <c r="W156" s="35">
        <f t="shared" si="46"/>
        <v>5.4771732640326393E-2</v>
      </c>
      <c r="X156" s="35">
        <f t="shared" si="46"/>
        <v>5.4239088496813026E-2</v>
      </c>
      <c r="Y156" s="35">
        <f t="shared" si="46"/>
        <v>5.4332912647011095E-2</v>
      </c>
      <c r="Z156" s="35">
        <f t="shared" si="46"/>
        <v>5.3762680616873781E-2</v>
      </c>
      <c r="AA156" s="35">
        <f t="shared" si="46"/>
        <v>5.3129238725695756E-2</v>
      </c>
      <c r="AB156" s="35">
        <f t="shared" si="46"/>
        <v>5.3699542873520453E-2</v>
      </c>
      <c r="AC156" s="35">
        <f t="shared" si="46"/>
        <v>5.4614262039625022E-2</v>
      </c>
      <c r="AD156" s="35">
        <f t="shared" si="46"/>
        <v>5.5562264327339586E-2</v>
      </c>
      <c r="AE156" s="35">
        <f t="shared" si="46"/>
        <v>5.5843574694380491E-2</v>
      </c>
      <c r="AF156" s="35">
        <f t="shared" ref="AF156:AG156" si="52">AF108/AF$112</f>
        <v>5.4670381024581223E-2</v>
      </c>
      <c r="AG156" s="35">
        <f t="shared" si="52"/>
        <v>5.3342868514809197E-2</v>
      </c>
      <c r="AH156" s="92"/>
      <c r="AI156" s="92"/>
      <c r="AJ156" s="92"/>
      <c r="AK156" s="92"/>
      <c r="AL156" s="92"/>
      <c r="AM156" s="92"/>
      <c r="AN156" s="92"/>
      <c r="AO156" s="92"/>
    </row>
    <row r="157" spans="1:41" ht="22" thickTop="1" thickBot="1">
      <c r="A157" s="20" t="s">
        <v>33</v>
      </c>
      <c r="B157" s="35">
        <f t="shared" si="45"/>
        <v>2.8838724526832032E-2</v>
      </c>
      <c r="C157" s="35">
        <f t="shared" si="45"/>
        <v>2.981404325953671E-2</v>
      </c>
      <c r="D157" s="35">
        <f t="shared" si="45"/>
        <v>3.1524037723923044E-2</v>
      </c>
      <c r="E157" s="35">
        <f t="shared" si="45"/>
        <v>3.2882659205738941E-2</v>
      </c>
      <c r="F157" s="35">
        <f t="shared" si="45"/>
        <v>3.5273495653844307E-2</v>
      </c>
      <c r="G157" s="35">
        <f t="shared" si="45"/>
        <v>3.6836195830213483E-2</v>
      </c>
      <c r="H157" s="35">
        <f t="shared" si="45"/>
        <v>3.891934513545213E-2</v>
      </c>
      <c r="I157" s="35">
        <f t="shared" si="45"/>
        <v>3.9930943048433511E-2</v>
      </c>
      <c r="J157" s="35">
        <f t="shared" si="45"/>
        <v>4.1365003644911781E-2</v>
      </c>
      <c r="K157" s="35">
        <f t="shared" si="45"/>
        <v>4.1208409816594425E-2</v>
      </c>
      <c r="L157" s="35">
        <f t="shared" si="45"/>
        <v>3.9756203573375851E-2</v>
      </c>
      <c r="M157" s="35">
        <f t="shared" si="45"/>
        <v>3.5830356968051036E-2</v>
      </c>
      <c r="N157" s="35">
        <f t="shared" si="45"/>
        <v>3.222672064777328E-2</v>
      </c>
      <c r="O157" s="35">
        <f t="shared" si="45"/>
        <v>3.0331827517689387E-2</v>
      </c>
      <c r="P157" s="35">
        <f t="shared" si="45"/>
        <v>3.2640070744485598E-2</v>
      </c>
      <c r="Q157" s="35">
        <f t="shared" si="45"/>
        <v>3.6041019796564766E-2</v>
      </c>
      <c r="R157" s="35">
        <f t="shared" si="46"/>
        <v>4.08164534654697E-2</v>
      </c>
      <c r="S157" s="35">
        <f t="shared" si="46"/>
        <v>4.552772414400965E-2</v>
      </c>
      <c r="T157" s="35">
        <f t="shared" si="46"/>
        <v>4.8294801633609601E-2</v>
      </c>
      <c r="U157" s="35">
        <f t="shared" si="46"/>
        <v>4.8542542088553992E-2</v>
      </c>
      <c r="V157" s="35">
        <f t="shared" si="46"/>
        <v>4.8321766227261122E-2</v>
      </c>
      <c r="W157" s="35">
        <f t="shared" si="46"/>
        <v>4.8595198959396513E-2</v>
      </c>
      <c r="X157" s="35">
        <f t="shared" si="46"/>
        <v>4.8206366656778805E-2</v>
      </c>
      <c r="Y157" s="35">
        <f t="shared" si="46"/>
        <v>4.7839545497829282E-2</v>
      </c>
      <c r="Z157" s="35">
        <f t="shared" si="46"/>
        <v>4.8015090342620949E-2</v>
      </c>
      <c r="AA157" s="35">
        <f t="shared" si="46"/>
        <v>4.8279189514111198E-2</v>
      </c>
      <c r="AB157" s="35">
        <f t="shared" si="46"/>
        <v>4.708784006752377E-2</v>
      </c>
      <c r="AC157" s="35">
        <f t="shared" si="46"/>
        <v>4.6747319211977854E-2</v>
      </c>
      <c r="AD157" s="35">
        <f t="shared" si="46"/>
        <v>4.7151412218101735E-2</v>
      </c>
      <c r="AE157" s="35">
        <f t="shared" si="46"/>
        <v>4.7063134342877525E-2</v>
      </c>
      <c r="AF157" s="35">
        <f t="shared" ref="AF157:AG157" si="53">AF109/AF$112</f>
        <v>4.6521424194905132E-2</v>
      </c>
      <c r="AG157" s="35">
        <f t="shared" si="53"/>
        <v>4.7604285654190032E-2</v>
      </c>
      <c r="AH157" s="92"/>
      <c r="AI157" s="92"/>
      <c r="AJ157" s="92"/>
      <c r="AK157" s="92"/>
      <c r="AL157" s="92"/>
      <c r="AM157" s="92"/>
      <c r="AN157" s="92"/>
      <c r="AO157" s="92"/>
    </row>
    <row r="158" spans="1:41" ht="22" thickTop="1" thickBot="1">
      <c r="A158" s="20" t="s">
        <v>34</v>
      </c>
      <c r="B158" s="35">
        <f t="shared" si="45"/>
        <v>1.610594713266408E-2</v>
      </c>
      <c r="C158" s="35">
        <f t="shared" si="45"/>
        <v>1.6958394716573864E-2</v>
      </c>
      <c r="D158" s="35">
        <f t="shared" si="45"/>
        <v>1.7362365586076171E-2</v>
      </c>
      <c r="E158" s="35">
        <f t="shared" si="45"/>
        <v>1.811855500797821E-2</v>
      </c>
      <c r="F158" s="35">
        <f t="shared" si="45"/>
        <v>1.8929153566051113E-2</v>
      </c>
      <c r="G158" s="35">
        <f t="shared" si="45"/>
        <v>1.9898334724767697E-2</v>
      </c>
      <c r="H158" s="35">
        <f t="shared" si="45"/>
        <v>2.0848011927658245E-2</v>
      </c>
      <c r="I158" s="35">
        <f t="shared" si="45"/>
        <v>2.2329447002239704E-2</v>
      </c>
      <c r="J158" s="35">
        <f t="shared" si="45"/>
        <v>2.3560822224612327E-2</v>
      </c>
      <c r="K158" s="35">
        <f t="shared" si="45"/>
        <v>2.5719410084431911E-2</v>
      </c>
      <c r="L158" s="35">
        <f t="shared" si="45"/>
        <v>2.7072238129867511E-2</v>
      </c>
      <c r="M158" s="35">
        <f t="shared" si="45"/>
        <v>2.9022008787852514E-2</v>
      </c>
      <c r="N158" s="35">
        <f t="shared" si="45"/>
        <v>2.9894597235795059E-2</v>
      </c>
      <c r="O158" s="35">
        <f t="shared" si="45"/>
        <v>3.1057796009820778E-2</v>
      </c>
      <c r="P158" s="35">
        <f t="shared" si="45"/>
        <v>3.1127295580694318E-2</v>
      </c>
      <c r="Q158" s="35">
        <f t="shared" si="45"/>
        <v>2.9988429993837187E-2</v>
      </c>
      <c r="R158" s="35">
        <f t="shared" si="46"/>
        <v>2.6991202427107307E-2</v>
      </c>
      <c r="S158" s="35">
        <f t="shared" si="46"/>
        <v>2.4184774375514723E-2</v>
      </c>
      <c r="T158" s="35">
        <f t="shared" si="46"/>
        <v>2.2942706350235417E-2</v>
      </c>
      <c r="U158" s="35">
        <f t="shared" si="46"/>
        <v>2.5079641762336961E-2</v>
      </c>
      <c r="V158" s="35">
        <f t="shared" si="46"/>
        <v>2.801081324312665E-2</v>
      </c>
      <c r="W158" s="35">
        <f t="shared" si="46"/>
        <v>3.1844570785221134E-2</v>
      </c>
      <c r="X158" s="35">
        <f t="shared" si="46"/>
        <v>3.5031410290628805E-2</v>
      </c>
      <c r="Y158" s="35">
        <f t="shared" si="46"/>
        <v>3.7120762010013318E-2</v>
      </c>
      <c r="Z158" s="35">
        <f t="shared" si="46"/>
        <v>3.7649150868074896E-2</v>
      </c>
      <c r="AA158" s="35">
        <f t="shared" si="46"/>
        <v>3.7697203545892378E-2</v>
      </c>
      <c r="AB158" s="35">
        <f t="shared" si="46"/>
        <v>3.776585185000151E-2</v>
      </c>
      <c r="AC158" s="35">
        <f t="shared" si="46"/>
        <v>3.7733466466879556E-2</v>
      </c>
      <c r="AD158" s="35">
        <f t="shared" si="46"/>
        <v>3.7775795443921595E-2</v>
      </c>
      <c r="AE158" s="35">
        <f t="shared" si="46"/>
        <v>3.81821719251597E-2</v>
      </c>
      <c r="AF158" s="35">
        <f t="shared" ref="AF158:AG158" si="54">AF110/AF$112</f>
        <v>3.8412060066671513E-2</v>
      </c>
      <c r="AG158" s="35">
        <f t="shared" si="54"/>
        <v>3.7736020010937413E-2</v>
      </c>
      <c r="AH158" s="92"/>
      <c r="AI158" s="92"/>
      <c r="AJ158" s="92"/>
      <c r="AK158" s="92"/>
      <c r="AL158" s="92"/>
      <c r="AM158" s="92"/>
      <c r="AN158" s="92"/>
      <c r="AO158" s="92"/>
    </row>
    <row r="159" spans="1:41" ht="22" thickTop="1" thickBot="1">
      <c r="A159" s="20" t="s">
        <v>35</v>
      </c>
      <c r="B159" s="35">
        <f t="shared" ref="B159:AE159" si="55">B111/B$112</f>
        <v>8.8157079371824158E-3</v>
      </c>
      <c r="C159" s="35">
        <f t="shared" si="55"/>
        <v>9.2529267694109549E-3</v>
      </c>
      <c r="D159" s="35">
        <f t="shared" si="55"/>
        <v>9.5441044527606062E-3</v>
      </c>
      <c r="E159" s="35">
        <f t="shared" si="55"/>
        <v>1.0071122268284017E-2</v>
      </c>
      <c r="F159" s="35">
        <f t="shared" si="55"/>
        <v>1.0563121661285174E-2</v>
      </c>
      <c r="G159" s="35">
        <f t="shared" si="55"/>
        <v>1.1142531102615873E-2</v>
      </c>
      <c r="H159" s="35">
        <f t="shared" si="55"/>
        <v>1.2050376583084194E-2</v>
      </c>
      <c r="I159" s="35">
        <f t="shared" si="55"/>
        <v>1.2665839128564357E-2</v>
      </c>
      <c r="J159" s="35">
        <f t="shared" si="55"/>
        <v>1.3580723372636518E-2</v>
      </c>
      <c r="K159" s="35">
        <f t="shared" si="55"/>
        <v>1.4539649062779143E-2</v>
      </c>
      <c r="L159" s="35">
        <f t="shared" si="55"/>
        <v>1.5482948878481844E-2</v>
      </c>
      <c r="M159" s="35">
        <f t="shared" si="55"/>
        <v>1.6416390939170272E-2</v>
      </c>
      <c r="N159" s="35">
        <f t="shared" si="55"/>
        <v>1.7673460840429988E-2</v>
      </c>
      <c r="O159" s="35">
        <f t="shared" si="55"/>
        <v>1.8909319428923366E-2</v>
      </c>
      <c r="P159" s="35">
        <f t="shared" si="55"/>
        <v>2.0803439338828267E-2</v>
      </c>
      <c r="Q159" s="35">
        <f t="shared" si="55"/>
        <v>2.2276941164889572E-2</v>
      </c>
      <c r="R159" s="35">
        <f t="shared" si="55"/>
        <v>2.3940732140512375E-2</v>
      </c>
      <c r="S159" s="35">
        <f t="shared" si="55"/>
        <v>2.5086143023585698E-2</v>
      </c>
      <c r="T159" s="35">
        <f t="shared" si="55"/>
        <v>2.6522487515701847E-2</v>
      </c>
      <c r="U159" s="35">
        <f t="shared" si="55"/>
        <v>2.7498948127667247E-2</v>
      </c>
      <c r="V159" s="35">
        <f t="shared" si="55"/>
        <v>2.7436987538900084E-2</v>
      </c>
      <c r="W159" s="35">
        <f t="shared" si="55"/>
        <v>2.6064958470137987E-2</v>
      </c>
      <c r="X159" s="35">
        <f t="shared" si="55"/>
        <v>2.443968595790744E-2</v>
      </c>
      <c r="Y159" s="35">
        <f t="shared" si="55"/>
        <v>2.4565220015370027E-2</v>
      </c>
      <c r="Z159" s="35">
        <f t="shared" si="55"/>
        <v>2.6590859217055077E-2</v>
      </c>
      <c r="AA159" s="35">
        <f t="shared" si="55"/>
        <v>2.8619144868138872E-2</v>
      </c>
      <c r="AB159" s="35">
        <f t="shared" si="55"/>
        <v>3.0199665799392865E-2</v>
      </c>
      <c r="AC159" s="35">
        <f t="shared" si="55"/>
        <v>3.1595350393347141E-2</v>
      </c>
      <c r="AD159" s="35">
        <f t="shared" si="55"/>
        <v>3.3192189431477039E-2</v>
      </c>
      <c r="AE159" s="35">
        <f t="shared" si="55"/>
        <v>3.4987515807905573E-2</v>
      </c>
      <c r="AF159" s="35">
        <f t="shared" ref="AF159:AG159" si="56">AF111/AF$112</f>
        <v>3.6529135035776227E-2</v>
      </c>
      <c r="AG159" s="35">
        <f t="shared" si="56"/>
        <v>3.7758671460144777E-2</v>
      </c>
      <c r="AH159" s="92"/>
      <c r="AI159" s="92"/>
      <c r="AJ159" s="92"/>
      <c r="AK159" s="92"/>
      <c r="AL159" s="92"/>
      <c r="AM159" s="92"/>
      <c r="AN159" s="92"/>
      <c r="AO159" s="92"/>
    </row>
    <row r="160" spans="1:41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1</v>
      </c>
      <c r="D160" s="32">
        <f t="shared" si="57"/>
        <v>1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0.99999999999999989</v>
      </c>
      <c r="I160" s="32">
        <f t="shared" si="57"/>
        <v>1</v>
      </c>
      <c r="J160" s="32">
        <f t="shared" si="57"/>
        <v>0.99999999999999989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1.0000000000000002</v>
      </c>
      <c r="O160" s="32">
        <f t="shared" si="57"/>
        <v>1</v>
      </c>
      <c r="P160" s="32">
        <f t="shared" si="57"/>
        <v>0.99999999999999989</v>
      </c>
      <c r="Q160" s="32">
        <f t="shared" si="57"/>
        <v>1.0000000000000002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</v>
      </c>
      <c r="Y160" s="32">
        <f t="shared" si="57"/>
        <v>1.0000000000000002</v>
      </c>
      <c r="Z160" s="32">
        <f t="shared" si="57"/>
        <v>0.99999999999999989</v>
      </c>
      <c r="AA160" s="32">
        <f t="shared" si="57"/>
        <v>1</v>
      </c>
      <c r="AB160" s="32">
        <f t="shared" si="57"/>
        <v>0.99999999999999989</v>
      </c>
      <c r="AC160" s="32">
        <f t="shared" si="57"/>
        <v>1</v>
      </c>
      <c r="AD160" s="32">
        <f t="shared" si="57"/>
        <v>0.99999999999999989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  <c r="AH160" s="92"/>
      <c r="AI160" s="92"/>
      <c r="AJ160" s="92"/>
      <c r="AK160" s="92"/>
      <c r="AL160" s="92"/>
      <c r="AM160" s="92"/>
      <c r="AN160" s="92"/>
      <c r="AO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00FF"/>
  </sheetPr>
  <dimension ref="A1:BA412"/>
  <sheetViews>
    <sheetView topLeftCell="R178" zoomScale="150" zoomScaleNormal="150" zoomScalePageLayoutView="150" workbookViewId="0">
      <selection activeCell="AA197" sqref="AA197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53" t="s">
        <v>13</v>
      </c>
      <c r="M1" s="53">
        <v>1992</v>
      </c>
      <c r="N1" s="53">
        <v>1993</v>
      </c>
      <c r="O1" s="53">
        <v>1994</v>
      </c>
      <c r="P1" s="53">
        <v>1995</v>
      </c>
      <c r="Q1" s="53">
        <v>1996</v>
      </c>
      <c r="R1" s="53">
        <v>1997</v>
      </c>
      <c r="S1" s="53">
        <v>1998</v>
      </c>
      <c r="T1" s="53">
        <v>1999</v>
      </c>
      <c r="U1" s="53">
        <v>2000</v>
      </c>
      <c r="V1" s="53">
        <v>2001</v>
      </c>
      <c r="W1" s="51" t="s">
        <v>39</v>
      </c>
      <c r="X1" s="51">
        <v>2002</v>
      </c>
      <c r="Y1" s="51">
        <v>2003</v>
      </c>
      <c r="Z1" s="51">
        <v>2004</v>
      </c>
      <c r="AA1" s="51">
        <v>2005</v>
      </c>
      <c r="AB1" s="51">
        <v>2006</v>
      </c>
      <c r="AC1" s="51">
        <v>2007</v>
      </c>
      <c r="AD1" s="51">
        <v>2008</v>
      </c>
      <c r="AE1" s="51">
        <v>2009</v>
      </c>
      <c r="AF1" s="51">
        <v>2010</v>
      </c>
      <c r="AG1" s="51">
        <v>2011</v>
      </c>
      <c r="AH1" s="51">
        <v>2012</v>
      </c>
      <c r="AI1" s="51">
        <v>2013</v>
      </c>
      <c r="AJ1" s="51">
        <v>2014</v>
      </c>
      <c r="AP1" s="125" t="s">
        <v>41</v>
      </c>
      <c r="AQ1" s="125" t="s">
        <v>42</v>
      </c>
      <c r="AR1" s="125" t="s">
        <v>43</v>
      </c>
      <c r="AS1" s="64" t="s">
        <v>37</v>
      </c>
      <c r="AT1" s="125" t="s">
        <v>41</v>
      </c>
      <c r="AU1" s="125" t="s">
        <v>42</v>
      </c>
      <c r="AV1" s="125" t="s">
        <v>43</v>
      </c>
      <c r="AW1" s="64" t="s">
        <v>37</v>
      </c>
      <c r="AX1" s="125" t="s">
        <v>41</v>
      </c>
      <c r="AY1" s="125" t="s">
        <v>42</v>
      </c>
      <c r="AZ1" s="125" t="s">
        <v>43</v>
      </c>
      <c r="BA1" s="64" t="s">
        <v>37</v>
      </c>
    </row>
    <row r="2" spans="1:53" ht="14" customHeight="1">
      <c r="A2" s="47">
        <v>0</v>
      </c>
      <c r="B2" s="48">
        <v>55583</v>
      </c>
      <c r="C2" s="48">
        <v>57595</v>
      </c>
      <c r="D2" s="48">
        <v>56030</v>
      </c>
      <c r="E2" s="48">
        <v>55135</v>
      </c>
      <c r="F2" s="48">
        <v>52591</v>
      </c>
      <c r="G2" s="48">
        <v>51209</v>
      </c>
      <c r="H2" s="48">
        <v>51866</v>
      </c>
      <c r="I2" s="48">
        <v>52539</v>
      </c>
      <c r="J2" s="48">
        <v>50554</v>
      </c>
      <c r="K2" s="48">
        <v>50792</v>
      </c>
      <c r="L2" s="131" t="s">
        <v>9</v>
      </c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51" t="s">
        <v>16</v>
      </c>
      <c r="X2" s="125" t="s">
        <v>8</v>
      </c>
      <c r="Y2" s="125"/>
      <c r="Z2" s="125"/>
      <c r="AA2" s="125"/>
      <c r="AB2" s="125"/>
      <c r="AC2" s="125"/>
      <c r="AD2" s="125"/>
      <c r="AE2" s="125"/>
      <c r="AF2" s="125"/>
      <c r="AG2" s="125"/>
      <c r="AP2" s="125"/>
      <c r="AQ2" s="125"/>
      <c r="AR2" s="125"/>
      <c r="AS2" s="64" t="s">
        <v>44</v>
      </c>
      <c r="AT2" s="125"/>
      <c r="AU2" s="125"/>
      <c r="AV2" s="125"/>
      <c r="AW2" s="64" t="s">
        <v>44</v>
      </c>
      <c r="AX2" s="125"/>
      <c r="AY2" s="125"/>
      <c r="AZ2" s="125"/>
      <c r="BA2" s="64" t="s">
        <v>44</v>
      </c>
    </row>
    <row r="3" spans="1:53">
      <c r="A3" s="47">
        <v>1</v>
      </c>
      <c r="B3" s="48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53">
        <v>0</v>
      </c>
      <c r="M3" s="53">
        <v>23355</v>
      </c>
      <c r="N3" s="53">
        <v>26110</v>
      </c>
      <c r="O3" s="53">
        <v>24682</v>
      </c>
      <c r="P3" s="53">
        <v>24014</v>
      </c>
      <c r="Q3" s="53">
        <v>23054</v>
      </c>
      <c r="R3" s="53">
        <v>22814</v>
      </c>
      <c r="S3" s="53">
        <v>22559</v>
      </c>
      <c r="T3" s="53">
        <v>21804</v>
      </c>
      <c r="U3" s="53">
        <v>21690</v>
      </c>
      <c r="V3" s="53">
        <v>21424</v>
      </c>
      <c r="W3" s="51">
        <v>0</v>
      </c>
      <c r="X3" s="54">
        <v>40551</v>
      </c>
      <c r="Y3" s="54">
        <v>39872</v>
      </c>
      <c r="Z3" s="54">
        <v>39529</v>
      </c>
      <c r="AA3" s="54">
        <v>40217</v>
      </c>
      <c r="AB3" s="54">
        <v>38428</v>
      </c>
      <c r="AC3" s="54">
        <v>37520</v>
      </c>
      <c r="AD3" s="54">
        <v>37845</v>
      </c>
      <c r="AE3" s="54">
        <v>37741</v>
      </c>
      <c r="AF3" s="54">
        <v>37502</v>
      </c>
      <c r="AG3" s="54">
        <v>36517</v>
      </c>
      <c r="AH3">
        <f>AS4</f>
        <v>35490</v>
      </c>
      <c r="AI3">
        <f>AW4</f>
        <v>34365</v>
      </c>
      <c r="AJ3">
        <f>BA4</f>
        <v>33388</v>
      </c>
      <c r="AP3" s="125"/>
      <c r="AQ3" s="125"/>
      <c r="AR3" s="125"/>
      <c r="AS3" s="64" t="s">
        <v>38</v>
      </c>
      <c r="AT3" s="125"/>
      <c r="AU3" s="125"/>
      <c r="AV3" s="125"/>
      <c r="AW3" s="64" t="s">
        <v>38</v>
      </c>
      <c r="AX3" s="125"/>
      <c r="AY3" s="125"/>
      <c r="AZ3" s="125"/>
      <c r="BA3" s="64" t="s">
        <v>38</v>
      </c>
    </row>
    <row r="4" spans="1:53">
      <c r="A4" s="47">
        <v>2</v>
      </c>
      <c r="B4" s="48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53">
        <v>1</v>
      </c>
      <c r="M4" s="53">
        <v>23559</v>
      </c>
      <c r="N4" s="53">
        <v>23393</v>
      </c>
      <c r="O4" s="53">
        <v>25935</v>
      </c>
      <c r="P4" s="53">
        <v>24515</v>
      </c>
      <c r="Q4" s="53">
        <v>23679</v>
      </c>
      <c r="R4" s="53">
        <v>22704</v>
      </c>
      <c r="S4" s="53">
        <v>22500</v>
      </c>
      <c r="T4" s="53">
        <v>22057</v>
      </c>
      <c r="U4" s="53">
        <v>21554</v>
      </c>
      <c r="V4" s="53">
        <v>21537</v>
      </c>
      <c r="W4" s="51">
        <v>1</v>
      </c>
      <c r="X4" s="54">
        <v>41253</v>
      </c>
      <c r="Y4" s="54">
        <v>40541</v>
      </c>
      <c r="Z4" s="54">
        <v>39831</v>
      </c>
      <c r="AA4" s="54">
        <v>39518</v>
      </c>
      <c r="AB4" s="54">
        <v>40040</v>
      </c>
      <c r="AC4" s="54">
        <v>38327</v>
      </c>
      <c r="AD4" s="54">
        <v>37546</v>
      </c>
      <c r="AE4" s="54">
        <v>37670</v>
      </c>
      <c r="AF4" s="54">
        <v>37428</v>
      </c>
      <c r="AG4" s="54">
        <v>36820</v>
      </c>
      <c r="AH4">
        <f t="shared" ref="AH4:AH67" si="0">AS5</f>
        <v>36345</v>
      </c>
      <c r="AI4">
        <f t="shared" ref="AI4:AI67" si="1">AW5</f>
        <v>35722</v>
      </c>
      <c r="AJ4">
        <f t="shared" ref="AJ4:AJ67" si="2">BA5</f>
        <v>34644</v>
      </c>
      <c r="AP4" s="51">
        <v>0</v>
      </c>
      <c r="AQ4" s="51">
        <v>18214</v>
      </c>
      <c r="AR4" s="51">
        <v>17276</v>
      </c>
      <c r="AS4" s="51">
        <v>35490</v>
      </c>
      <c r="AT4" s="51">
        <v>0</v>
      </c>
      <c r="AU4" s="51">
        <v>17735</v>
      </c>
      <c r="AV4" s="51">
        <v>16630</v>
      </c>
      <c r="AW4" s="51">
        <v>34365</v>
      </c>
      <c r="AX4" s="51">
        <v>0</v>
      </c>
      <c r="AY4" s="51">
        <v>17090</v>
      </c>
      <c r="AZ4" s="51">
        <v>16298</v>
      </c>
      <c r="BA4" s="51">
        <v>33388</v>
      </c>
    </row>
    <row r="5" spans="1:53">
      <c r="A5" s="47">
        <v>3</v>
      </c>
      <c r="B5" s="48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53">
        <v>2</v>
      </c>
      <c r="M5" s="53">
        <v>24217</v>
      </c>
      <c r="N5" s="53">
        <v>23918</v>
      </c>
      <c r="O5" s="53">
        <v>23553</v>
      </c>
      <c r="P5" s="53">
        <v>25830</v>
      </c>
      <c r="Q5" s="53">
        <v>24383</v>
      </c>
      <c r="R5" s="53">
        <v>23409</v>
      </c>
      <c r="S5" s="53">
        <v>22500</v>
      </c>
      <c r="T5" s="53">
        <v>22234</v>
      </c>
      <c r="U5" s="53">
        <v>21780</v>
      </c>
      <c r="V5" s="53">
        <v>21371</v>
      </c>
      <c r="W5" s="51">
        <v>2</v>
      </c>
      <c r="X5" s="54">
        <v>41703</v>
      </c>
      <c r="Y5" s="54">
        <v>41353</v>
      </c>
      <c r="Z5" s="54">
        <v>40651</v>
      </c>
      <c r="AA5" s="54">
        <v>39849</v>
      </c>
      <c r="AB5" s="54">
        <v>39554</v>
      </c>
      <c r="AC5" s="54">
        <v>39988</v>
      </c>
      <c r="AD5" s="54">
        <v>38449</v>
      </c>
      <c r="AE5" s="54">
        <v>37607</v>
      </c>
      <c r="AF5" s="54">
        <v>37629</v>
      </c>
      <c r="AG5" s="54">
        <v>37352</v>
      </c>
      <c r="AH5">
        <f t="shared" si="0"/>
        <v>36695</v>
      </c>
      <c r="AI5">
        <f t="shared" si="1"/>
        <v>36609</v>
      </c>
      <c r="AJ5">
        <f t="shared" si="2"/>
        <v>36053</v>
      </c>
      <c r="AP5" s="51">
        <v>1</v>
      </c>
      <c r="AQ5" s="51">
        <v>18596</v>
      </c>
      <c r="AR5" s="51">
        <v>17749</v>
      </c>
      <c r="AS5" s="51">
        <v>36345</v>
      </c>
      <c r="AT5" s="51">
        <v>1</v>
      </c>
      <c r="AU5" s="51">
        <v>18350</v>
      </c>
      <c r="AV5" s="51">
        <v>17372</v>
      </c>
      <c r="AW5" s="51">
        <v>35722</v>
      </c>
      <c r="AX5" s="51">
        <v>1</v>
      </c>
      <c r="AY5" s="51">
        <v>17906</v>
      </c>
      <c r="AZ5" s="51">
        <v>16738</v>
      </c>
      <c r="BA5" s="51">
        <v>34644</v>
      </c>
    </row>
    <row r="6" spans="1:53">
      <c r="A6" s="47">
        <v>4</v>
      </c>
      <c r="B6" s="48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53">
        <v>3</v>
      </c>
      <c r="M6" s="53">
        <v>24916</v>
      </c>
      <c r="N6" s="53">
        <v>24247</v>
      </c>
      <c r="O6" s="53">
        <v>23992</v>
      </c>
      <c r="P6" s="53">
        <v>23682</v>
      </c>
      <c r="Q6" s="53">
        <v>25663</v>
      </c>
      <c r="R6" s="53">
        <v>24169</v>
      </c>
      <c r="S6" s="53">
        <v>23178</v>
      </c>
      <c r="T6" s="53">
        <v>22317</v>
      </c>
      <c r="U6" s="53">
        <v>22013</v>
      </c>
      <c r="V6" s="53">
        <v>21425</v>
      </c>
      <c r="W6" s="51">
        <v>3</v>
      </c>
      <c r="X6" s="54">
        <v>41272</v>
      </c>
      <c r="Y6" s="54">
        <v>41691</v>
      </c>
      <c r="Z6" s="54">
        <v>41399</v>
      </c>
      <c r="AA6" s="54">
        <v>40767</v>
      </c>
      <c r="AB6" s="54">
        <v>39883</v>
      </c>
      <c r="AC6" s="54">
        <v>39636</v>
      </c>
      <c r="AD6" s="54">
        <v>40033</v>
      </c>
      <c r="AE6" s="54">
        <v>38442</v>
      </c>
      <c r="AF6" s="54">
        <v>37715</v>
      </c>
      <c r="AG6" s="54">
        <v>37624</v>
      </c>
      <c r="AH6">
        <f t="shared" si="0"/>
        <v>37104</v>
      </c>
      <c r="AI6">
        <f t="shared" si="1"/>
        <v>36792</v>
      </c>
      <c r="AJ6">
        <f t="shared" si="2"/>
        <v>36986</v>
      </c>
      <c r="AP6" s="51">
        <v>2</v>
      </c>
      <c r="AQ6" s="51">
        <v>18836</v>
      </c>
      <c r="AR6" s="51">
        <v>17859</v>
      </c>
      <c r="AS6" s="51">
        <v>36695</v>
      </c>
      <c r="AT6" s="51">
        <v>2</v>
      </c>
      <c r="AU6" s="51">
        <v>18726</v>
      </c>
      <c r="AV6" s="51">
        <v>17883</v>
      </c>
      <c r="AW6" s="51">
        <v>36609</v>
      </c>
      <c r="AX6" s="51">
        <v>2</v>
      </c>
      <c r="AY6" s="51">
        <v>18539</v>
      </c>
      <c r="AZ6" s="51">
        <v>17514</v>
      </c>
      <c r="BA6" s="51">
        <v>36053</v>
      </c>
    </row>
    <row r="7" spans="1:53">
      <c r="A7" s="47">
        <v>5</v>
      </c>
      <c r="B7" s="48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53">
        <v>4</v>
      </c>
      <c r="M7" s="53">
        <v>24742</v>
      </c>
      <c r="N7" s="53">
        <v>24934</v>
      </c>
      <c r="O7" s="53">
        <v>24327</v>
      </c>
      <c r="P7" s="53">
        <v>24053</v>
      </c>
      <c r="Q7" s="53">
        <v>23765</v>
      </c>
      <c r="R7" s="53">
        <v>25473</v>
      </c>
      <c r="S7" s="53">
        <v>23999</v>
      </c>
      <c r="T7" s="53">
        <v>22931</v>
      </c>
      <c r="U7" s="53">
        <v>22146</v>
      </c>
      <c r="V7" s="53">
        <v>21815</v>
      </c>
      <c r="W7" s="51">
        <v>4</v>
      </c>
      <c r="X7" s="54">
        <v>41261</v>
      </c>
      <c r="Y7" s="54">
        <v>41317</v>
      </c>
      <c r="Z7" s="54">
        <v>41732</v>
      </c>
      <c r="AA7" s="54">
        <v>41578</v>
      </c>
      <c r="AB7" s="54">
        <v>40908</v>
      </c>
      <c r="AC7" s="54">
        <v>39946</v>
      </c>
      <c r="AD7" s="54">
        <v>39848</v>
      </c>
      <c r="AE7" s="54">
        <v>40009</v>
      </c>
      <c r="AF7" s="54">
        <v>38509</v>
      </c>
      <c r="AG7" s="54">
        <v>37819</v>
      </c>
      <c r="AH7">
        <f t="shared" si="0"/>
        <v>37773</v>
      </c>
      <c r="AI7">
        <f t="shared" si="1"/>
        <v>37261</v>
      </c>
      <c r="AJ7">
        <f t="shared" si="2"/>
        <v>37309</v>
      </c>
      <c r="AP7" s="51">
        <v>3</v>
      </c>
      <c r="AQ7" s="51">
        <v>19099</v>
      </c>
      <c r="AR7" s="51">
        <v>18005</v>
      </c>
      <c r="AS7" s="51">
        <v>37104</v>
      </c>
      <c r="AT7" s="51">
        <v>3</v>
      </c>
      <c r="AU7" s="51">
        <v>18794</v>
      </c>
      <c r="AV7" s="51">
        <v>17998</v>
      </c>
      <c r="AW7" s="51">
        <v>36792</v>
      </c>
      <c r="AX7" s="51">
        <v>3</v>
      </c>
      <c r="AY7" s="51">
        <v>18976</v>
      </c>
      <c r="AZ7" s="51">
        <v>18010</v>
      </c>
      <c r="BA7" s="51">
        <v>36986</v>
      </c>
    </row>
    <row r="8" spans="1:53">
      <c r="A8" s="47">
        <v>6</v>
      </c>
      <c r="B8" s="48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53">
        <v>5</v>
      </c>
      <c r="M8" s="53">
        <v>24811</v>
      </c>
      <c r="N8" s="53">
        <v>24747</v>
      </c>
      <c r="O8" s="53">
        <v>25014</v>
      </c>
      <c r="P8" s="53">
        <v>24388</v>
      </c>
      <c r="Q8" s="53">
        <v>24266</v>
      </c>
      <c r="R8" s="53">
        <v>23956</v>
      </c>
      <c r="S8" s="53">
        <v>25289</v>
      </c>
      <c r="T8" s="53">
        <v>23815</v>
      </c>
      <c r="U8" s="53">
        <v>22728</v>
      </c>
      <c r="V8" s="53">
        <v>21977</v>
      </c>
      <c r="W8" s="51">
        <v>5</v>
      </c>
      <c r="X8" s="54">
        <v>42218</v>
      </c>
      <c r="Y8" s="54">
        <v>41301</v>
      </c>
      <c r="Z8" s="54">
        <v>41362</v>
      </c>
      <c r="AA8" s="54">
        <v>41820</v>
      </c>
      <c r="AB8" s="54">
        <v>41650</v>
      </c>
      <c r="AC8" s="54">
        <v>40984</v>
      </c>
      <c r="AD8" s="54">
        <v>40134</v>
      </c>
      <c r="AE8" s="54">
        <v>39948</v>
      </c>
      <c r="AF8" s="54">
        <v>40026</v>
      </c>
      <c r="AG8" s="54">
        <v>38621</v>
      </c>
      <c r="AH8">
        <f t="shared" si="0"/>
        <v>37855</v>
      </c>
      <c r="AI8">
        <f t="shared" si="1"/>
        <v>37872</v>
      </c>
      <c r="AJ8">
        <f t="shared" si="2"/>
        <v>37648</v>
      </c>
      <c r="AP8" s="51">
        <v>4</v>
      </c>
      <c r="AQ8" s="51">
        <v>19466</v>
      </c>
      <c r="AR8" s="51">
        <v>18307</v>
      </c>
      <c r="AS8" s="51">
        <v>37773</v>
      </c>
      <c r="AT8" s="51">
        <v>4</v>
      </c>
      <c r="AU8" s="51">
        <v>19193</v>
      </c>
      <c r="AV8" s="51">
        <v>18068</v>
      </c>
      <c r="AW8" s="51">
        <v>37261</v>
      </c>
      <c r="AX8" s="51">
        <v>4</v>
      </c>
      <c r="AY8" s="51">
        <v>19159</v>
      </c>
      <c r="AZ8" s="51">
        <v>18150</v>
      </c>
      <c r="BA8" s="51">
        <v>37309</v>
      </c>
    </row>
    <row r="9" spans="1:53">
      <c r="A9" s="47">
        <v>7</v>
      </c>
      <c r="B9" s="48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53">
        <v>6</v>
      </c>
      <c r="M9" s="53">
        <v>25123</v>
      </c>
      <c r="N9" s="53">
        <v>24829</v>
      </c>
      <c r="O9" s="53">
        <v>24787</v>
      </c>
      <c r="P9" s="53">
        <v>25041</v>
      </c>
      <c r="Q9" s="53">
        <v>24403</v>
      </c>
      <c r="R9" s="53">
        <v>24361</v>
      </c>
      <c r="S9" s="53">
        <v>24157</v>
      </c>
      <c r="T9" s="53">
        <v>25125</v>
      </c>
      <c r="U9" s="53">
        <v>23650</v>
      </c>
      <c r="V9" s="53">
        <v>22521</v>
      </c>
      <c r="W9" s="51">
        <v>6</v>
      </c>
      <c r="X9" s="54">
        <v>42515</v>
      </c>
      <c r="Y9" s="54">
        <v>42271</v>
      </c>
      <c r="Z9" s="54">
        <v>41424</v>
      </c>
      <c r="AA9" s="54">
        <v>41498</v>
      </c>
      <c r="AB9" s="54">
        <v>41865</v>
      </c>
      <c r="AC9" s="54">
        <v>41757</v>
      </c>
      <c r="AD9" s="54">
        <v>41151</v>
      </c>
      <c r="AE9" s="54">
        <v>40221</v>
      </c>
      <c r="AF9" s="54">
        <v>40070</v>
      </c>
      <c r="AG9" s="54">
        <v>40081</v>
      </c>
      <c r="AH9">
        <f t="shared" si="0"/>
        <v>38636</v>
      </c>
      <c r="AI9">
        <f t="shared" si="1"/>
        <v>38025</v>
      </c>
      <c r="AJ9">
        <f t="shared" si="2"/>
        <v>38370</v>
      </c>
      <c r="AP9" s="51">
        <v>5</v>
      </c>
      <c r="AQ9" s="51">
        <v>19335</v>
      </c>
      <c r="AR9" s="51">
        <v>18520</v>
      </c>
      <c r="AS9" s="51">
        <v>37855</v>
      </c>
      <c r="AT9" s="51">
        <v>5</v>
      </c>
      <c r="AU9" s="51">
        <v>19510</v>
      </c>
      <c r="AV9" s="51">
        <v>18362</v>
      </c>
      <c r="AW9" s="51">
        <v>37872</v>
      </c>
      <c r="AX9" s="51">
        <v>5</v>
      </c>
      <c r="AY9" s="51">
        <v>19381</v>
      </c>
      <c r="AZ9" s="51">
        <v>18267</v>
      </c>
      <c r="BA9" s="51">
        <v>37648</v>
      </c>
    </row>
    <row r="10" spans="1:53">
      <c r="A10" s="47">
        <v>8</v>
      </c>
      <c r="B10" s="48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53">
        <v>7</v>
      </c>
      <c r="M10" s="53">
        <v>26164</v>
      </c>
      <c r="N10" s="53">
        <v>25144</v>
      </c>
      <c r="O10" s="53">
        <v>24879</v>
      </c>
      <c r="P10" s="53">
        <v>24799</v>
      </c>
      <c r="Q10" s="53">
        <v>25061</v>
      </c>
      <c r="R10" s="53">
        <v>24464</v>
      </c>
      <c r="S10" s="53">
        <v>24473</v>
      </c>
      <c r="T10" s="53">
        <v>24384</v>
      </c>
      <c r="U10" s="53">
        <v>24904</v>
      </c>
      <c r="V10" s="53">
        <v>23500</v>
      </c>
      <c r="W10" s="51">
        <v>7</v>
      </c>
      <c r="X10" s="54">
        <v>43510</v>
      </c>
      <c r="Y10" s="54">
        <v>42571</v>
      </c>
      <c r="Z10" s="54">
        <v>42411</v>
      </c>
      <c r="AA10" s="54">
        <v>41661</v>
      </c>
      <c r="AB10" s="54">
        <v>41590</v>
      </c>
      <c r="AC10" s="54">
        <v>41898</v>
      </c>
      <c r="AD10" s="54">
        <v>41924</v>
      </c>
      <c r="AE10" s="54">
        <v>41305</v>
      </c>
      <c r="AF10" s="54">
        <v>40358</v>
      </c>
      <c r="AG10" s="54">
        <v>40232</v>
      </c>
      <c r="AH10">
        <f t="shared" si="0"/>
        <v>40188</v>
      </c>
      <c r="AI10">
        <f t="shared" si="1"/>
        <v>38691</v>
      </c>
      <c r="AJ10">
        <f t="shared" si="2"/>
        <v>38559</v>
      </c>
      <c r="AP10" s="51">
        <v>6</v>
      </c>
      <c r="AQ10" s="51">
        <v>19935</v>
      </c>
      <c r="AR10" s="51">
        <v>18701</v>
      </c>
      <c r="AS10" s="51">
        <v>38636</v>
      </c>
      <c r="AT10" s="51">
        <v>6</v>
      </c>
      <c r="AU10" s="51">
        <v>19403</v>
      </c>
      <c r="AV10" s="51">
        <v>18622</v>
      </c>
      <c r="AW10" s="51">
        <v>38025</v>
      </c>
      <c r="AX10" s="51">
        <v>6</v>
      </c>
      <c r="AY10" s="51">
        <v>19811</v>
      </c>
      <c r="AZ10" s="51">
        <v>18559</v>
      </c>
      <c r="BA10" s="51">
        <v>38370</v>
      </c>
    </row>
    <row r="11" spans="1:53">
      <c r="A11" s="47">
        <v>9</v>
      </c>
      <c r="B11" s="48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53">
        <v>8</v>
      </c>
      <c r="M11" s="53">
        <v>27222</v>
      </c>
      <c r="N11" s="53">
        <v>26160</v>
      </c>
      <c r="O11" s="53">
        <v>25171</v>
      </c>
      <c r="P11" s="53">
        <v>24910</v>
      </c>
      <c r="Q11" s="53">
        <v>24791</v>
      </c>
      <c r="R11" s="53">
        <v>25106</v>
      </c>
      <c r="S11" s="53">
        <v>24545</v>
      </c>
      <c r="T11" s="53">
        <v>24609</v>
      </c>
      <c r="U11" s="53">
        <v>24563</v>
      </c>
      <c r="V11" s="53">
        <v>24748</v>
      </c>
      <c r="W11" s="51">
        <v>8</v>
      </c>
      <c r="X11" s="54">
        <v>45187</v>
      </c>
      <c r="Y11" s="54">
        <v>43518</v>
      </c>
      <c r="Z11" s="54">
        <v>42629</v>
      </c>
      <c r="AA11" s="54">
        <v>42579</v>
      </c>
      <c r="AB11" s="54">
        <v>41775</v>
      </c>
      <c r="AC11" s="54">
        <v>41693</v>
      </c>
      <c r="AD11" s="54">
        <v>41965</v>
      </c>
      <c r="AE11" s="54">
        <v>42077</v>
      </c>
      <c r="AF11" s="54">
        <v>41474</v>
      </c>
      <c r="AG11" s="54">
        <v>40501</v>
      </c>
      <c r="AH11">
        <f t="shared" si="0"/>
        <v>40300</v>
      </c>
      <c r="AI11">
        <f t="shared" si="1"/>
        <v>40328</v>
      </c>
      <c r="AJ11">
        <f t="shared" si="2"/>
        <v>39209</v>
      </c>
      <c r="AP11" s="51">
        <v>7</v>
      </c>
      <c r="AQ11" s="51">
        <v>20436</v>
      </c>
      <c r="AR11" s="51">
        <v>19752</v>
      </c>
      <c r="AS11" s="51">
        <v>40188</v>
      </c>
      <c r="AT11" s="51">
        <v>7</v>
      </c>
      <c r="AU11" s="51">
        <v>19957</v>
      </c>
      <c r="AV11" s="51">
        <v>18734</v>
      </c>
      <c r="AW11" s="51">
        <v>38691</v>
      </c>
      <c r="AX11" s="51">
        <v>7</v>
      </c>
      <c r="AY11" s="51">
        <v>19745</v>
      </c>
      <c r="AZ11" s="51">
        <v>18814</v>
      </c>
      <c r="BA11" s="51">
        <v>38559</v>
      </c>
    </row>
    <row r="12" spans="1:53">
      <c r="A12" s="47">
        <v>10</v>
      </c>
      <c r="B12" s="48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53">
        <v>9</v>
      </c>
      <c r="M12" s="53">
        <v>28149</v>
      </c>
      <c r="N12" s="53">
        <v>27223</v>
      </c>
      <c r="O12" s="53">
        <v>26198</v>
      </c>
      <c r="P12" s="53">
        <v>25195</v>
      </c>
      <c r="Q12" s="53">
        <v>24923</v>
      </c>
      <c r="R12" s="53">
        <v>24774</v>
      </c>
      <c r="S12" s="53">
        <v>25147</v>
      </c>
      <c r="T12" s="53">
        <v>24581</v>
      </c>
      <c r="U12" s="53">
        <v>24704</v>
      </c>
      <c r="V12" s="53">
        <v>24790</v>
      </c>
      <c r="W12" s="51">
        <v>9</v>
      </c>
      <c r="X12" s="54">
        <v>47800</v>
      </c>
      <c r="Y12" s="54">
        <v>45228</v>
      </c>
      <c r="Z12" s="54">
        <v>43657</v>
      </c>
      <c r="AA12" s="54">
        <v>42731</v>
      </c>
      <c r="AB12" s="54">
        <v>42629</v>
      </c>
      <c r="AC12" s="54">
        <v>41857</v>
      </c>
      <c r="AD12" s="54">
        <v>41830</v>
      </c>
      <c r="AE12" s="54">
        <v>42015</v>
      </c>
      <c r="AF12" s="54">
        <v>42285</v>
      </c>
      <c r="AG12" s="54">
        <v>41670</v>
      </c>
      <c r="AH12">
        <f t="shared" si="0"/>
        <v>40492</v>
      </c>
      <c r="AI12">
        <f t="shared" si="1"/>
        <v>40401</v>
      </c>
      <c r="AJ12">
        <f t="shared" si="2"/>
        <v>40847</v>
      </c>
      <c r="AP12" s="51">
        <v>8</v>
      </c>
      <c r="AQ12" s="51">
        <v>20599</v>
      </c>
      <c r="AR12" s="51">
        <v>19701</v>
      </c>
      <c r="AS12" s="51">
        <v>40300</v>
      </c>
      <c r="AT12" s="51">
        <v>8</v>
      </c>
      <c r="AU12" s="51">
        <v>20546</v>
      </c>
      <c r="AV12" s="51">
        <v>19782</v>
      </c>
      <c r="AW12" s="51">
        <v>40328</v>
      </c>
      <c r="AX12" s="51">
        <v>8</v>
      </c>
      <c r="AY12" s="51">
        <v>20272</v>
      </c>
      <c r="AZ12" s="51">
        <v>18937</v>
      </c>
      <c r="BA12" s="51">
        <v>39209</v>
      </c>
    </row>
    <row r="13" spans="1:53">
      <c r="A13" s="47">
        <v>11</v>
      </c>
      <c r="B13" s="48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53">
        <v>10</v>
      </c>
      <c r="M13" s="53">
        <v>28982</v>
      </c>
      <c r="N13" s="53">
        <v>28145</v>
      </c>
      <c r="O13" s="53">
        <v>27244</v>
      </c>
      <c r="P13" s="53">
        <v>26228</v>
      </c>
      <c r="Q13" s="53">
        <v>25190</v>
      </c>
      <c r="R13" s="53">
        <v>24999</v>
      </c>
      <c r="S13" s="53">
        <v>24789</v>
      </c>
      <c r="T13" s="53">
        <v>25207</v>
      </c>
      <c r="U13" s="53">
        <v>24619</v>
      </c>
      <c r="V13" s="53">
        <v>24909</v>
      </c>
      <c r="W13" s="51">
        <v>10</v>
      </c>
      <c r="X13" s="54">
        <v>48183</v>
      </c>
      <c r="Y13" s="54">
        <v>47851</v>
      </c>
      <c r="Z13" s="54">
        <v>45297</v>
      </c>
      <c r="AA13" s="54">
        <v>43795</v>
      </c>
      <c r="AB13" s="54">
        <v>42860</v>
      </c>
      <c r="AC13" s="54">
        <v>42676</v>
      </c>
      <c r="AD13" s="54">
        <v>42017</v>
      </c>
      <c r="AE13" s="54">
        <v>41942</v>
      </c>
      <c r="AF13" s="54">
        <v>42106</v>
      </c>
      <c r="AG13" s="54">
        <v>42487</v>
      </c>
      <c r="AH13">
        <f t="shared" si="0"/>
        <v>41686</v>
      </c>
      <c r="AI13">
        <f t="shared" si="1"/>
        <v>40617</v>
      </c>
      <c r="AJ13">
        <f t="shared" si="2"/>
        <v>40923</v>
      </c>
      <c r="AP13" s="51">
        <v>9</v>
      </c>
      <c r="AQ13" s="51">
        <v>20618</v>
      </c>
      <c r="AR13" s="51">
        <v>19874</v>
      </c>
      <c r="AS13" s="51">
        <v>40492</v>
      </c>
      <c r="AT13" s="51">
        <v>9</v>
      </c>
      <c r="AU13" s="51">
        <v>20661</v>
      </c>
      <c r="AV13" s="51">
        <v>19740</v>
      </c>
      <c r="AW13" s="51">
        <v>40401</v>
      </c>
      <c r="AX13" s="51">
        <v>9</v>
      </c>
      <c r="AY13" s="51">
        <v>20764</v>
      </c>
      <c r="AZ13" s="51">
        <v>20083</v>
      </c>
      <c r="BA13" s="51">
        <v>40847</v>
      </c>
    </row>
    <row r="14" spans="1:53">
      <c r="A14" s="47">
        <v>12</v>
      </c>
      <c r="B14" s="48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53">
        <v>11</v>
      </c>
      <c r="M14" s="53">
        <v>29873</v>
      </c>
      <c r="N14" s="53">
        <v>28928</v>
      </c>
      <c r="O14" s="53">
        <v>28169</v>
      </c>
      <c r="P14" s="53">
        <v>27264</v>
      </c>
      <c r="Q14" s="53">
        <v>26228</v>
      </c>
      <c r="R14" s="53">
        <v>25249</v>
      </c>
      <c r="S14" s="53">
        <v>25074</v>
      </c>
      <c r="T14" s="53">
        <v>24800</v>
      </c>
      <c r="U14" s="53">
        <v>25238</v>
      </c>
      <c r="V14" s="53">
        <v>24665</v>
      </c>
      <c r="W14" s="51">
        <v>11</v>
      </c>
      <c r="X14" s="54">
        <v>48527</v>
      </c>
      <c r="Y14" s="54">
        <v>48143</v>
      </c>
      <c r="Z14" s="54">
        <v>47906</v>
      </c>
      <c r="AA14" s="54">
        <v>45432</v>
      </c>
      <c r="AB14" s="54">
        <v>43880</v>
      </c>
      <c r="AC14" s="54">
        <v>42920</v>
      </c>
      <c r="AD14" s="54">
        <v>42794</v>
      </c>
      <c r="AE14" s="54">
        <v>42156</v>
      </c>
      <c r="AF14" s="54">
        <v>42058</v>
      </c>
      <c r="AG14" s="54">
        <v>42227</v>
      </c>
      <c r="AH14">
        <f t="shared" si="0"/>
        <v>42450</v>
      </c>
      <c r="AI14">
        <f t="shared" si="1"/>
        <v>41762</v>
      </c>
      <c r="AJ14">
        <f t="shared" si="2"/>
        <v>41260</v>
      </c>
      <c r="AP14" s="51">
        <v>10</v>
      </c>
      <c r="AQ14" s="51">
        <v>21470</v>
      </c>
      <c r="AR14" s="51">
        <v>20216</v>
      </c>
      <c r="AS14" s="51">
        <v>41686</v>
      </c>
      <c r="AT14" s="51">
        <v>10</v>
      </c>
      <c r="AU14" s="51">
        <v>20727</v>
      </c>
      <c r="AV14" s="51">
        <v>19890</v>
      </c>
      <c r="AW14" s="51">
        <v>40617</v>
      </c>
      <c r="AX14" s="51">
        <v>10</v>
      </c>
      <c r="AY14" s="51">
        <v>20983</v>
      </c>
      <c r="AZ14" s="51">
        <v>19940</v>
      </c>
      <c r="BA14" s="51">
        <v>40923</v>
      </c>
    </row>
    <row r="15" spans="1:53">
      <c r="A15" s="47">
        <v>13</v>
      </c>
      <c r="B15" s="48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53">
        <v>12</v>
      </c>
      <c r="M15" s="53">
        <v>31396</v>
      </c>
      <c r="N15" s="53">
        <v>29834</v>
      </c>
      <c r="O15" s="53">
        <v>28963</v>
      </c>
      <c r="P15" s="53">
        <v>28183</v>
      </c>
      <c r="Q15" s="53">
        <v>27275</v>
      </c>
      <c r="R15" s="53">
        <v>26266</v>
      </c>
      <c r="S15" s="53">
        <v>25271</v>
      </c>
      <c r="T15" s="53">
        <v>25126</v>
      </c>
      <c r="U15" s="53">
        <v>24812</v>
      </c>
      <c r="V15" s="53">
        <v>25308</v>
      </c>
      <c r="W15" s="51">
        <v>12</v>
      </c>
      <c r="X15" s="54">
        <v>48249</v>
      </c>
      <c r="Y15" s="54">
        <v>48504</v>
      </c>
      <c r="Z15" s="54">
        <v>48107</v>
      </c>
      <c r="AA15" s="54">
        <v>48037</v>
      </c>
      <c r="AB15" s="54">
        <v>45502</v>
      </c>
      <c r="AC15" s="54">
        <v>43939</v>
      </c>
      <c r="AD15" s="54">
        <v>42987</v>
      </c>
      <c r="AE15" s="54">
        <v>42914</v>
      </c>
      <c r="AF15" s="54">
        <v>42326</v>
      </c>
      <c r="AG15" s="54">
        <v>42249</v>
      </c>
      <c r="AH15">
        <f t="shared" si="0"/>
        <v>42085</v>
      </c>
      <c r="AI15">
        <f t="shared" si="1"/>
        <v>42610</v>
      </c>
      <c r="AJ15">
        <f t="shared" si="2"/>
        <v>42435</v>
      </c>
      <c r="AP15" s="51">
        <v>11</v>
      </c>
      <c r="AQ15" s="51">
        <v>21691</v>
      </c>
      <c r="AR15" s="51">
        <v>20759</v>
      </c>
      <c r="AS15" s="51">
        <v>42450</v>
      </c>
      <c r="AT15" s="51">
        <v>11</v>
      </c>
      <c r="AU15" s="51">
        <v>21471</v>
      </c>
      <c r="AV15" s="51">
        <v>20291</v>
      </c>
      <c r="AW15" s="51">
        <v>41762</v>
      </c>
      <c r="AX15" s="51">
        <v>11</v>
      </c>
      <c r="AY15" s="51">
        <v>21055</v>
      </c>
      <c r="AZ15" s="51">
        <v>20205</v>
      </c>
      <c r="BA15" s="51">
        <v>41260</v>
      </c>
    </row>
    <row r="16" spans="1:53">
      <c r="A16" s="47">
        <v>14</v>
      </c>
      <c r="B16" s="48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53">
        <v>13</v>
      </c>
      <c r="M16" s="53">
        <v>33024</v>
      </c>
      <c r="N16" s="53">
        <v>31341</v>
      </c>
      <c r="O16" s="53">
        <v>29816</v>
      </c>
      <c r="P16" s="53">
        <v>28972</v>
      </c>
      <c r="Q16" s="53">
        <v>28206</v>
      </c>
      <c r="R16" s="53">
        <v>27298</v>
      </c>
      <c r="S16" s="53">
        <v>26300</v>
      </c>
      <c r="T16" s="53">
        <v>25289</v>
      </c>
      <c r="U16" s="53">
        <v>25152</v>
      </c>
      <c r="V16" s="53">
        <v>24821</v>
      </c>
      <c r="W16" s="51">
        <v>13</v>
      </c>
      <c r="X16" s="54">
        <v>49283</v>
      </c>
      <c r="Y16" s="54">
        <v>48179</v>
      </c>
      <c r="Z16" s="54">
        <v>48501</v>
      </c>
      <c r="AA16" s="54">
        <v>48152</v>
      </c>
      <c r="AB16" s="54">
        <v>48084</v>
      </c>
      <c r="AC16" s="54">
        <v>45589</v>
      </c>
      <c r="AD16" s="54">
        <v>44088</v>
      </c>
      <c r="AE16" s="54">
        <v>43087</v>
      </c>
      <c r="AF16" s="54">
        <v>43028</v>
      </c>
      <c r="AG16" s="54">
        <v>42520</v>
      </c>
      <c r="AH16">
        <f t="shared" si="0"/>
        <v>42107</v>
      </c>
      <c r="AI16">
        <f t="shared" si="1"/>
        <v>42162</v>
      </c>
      <c r="AJ16">
        <f t="shared" si="2"/>
        <v>43104</v>
      </c>
      <c r="AP16" s="51">
        <v>12</v>
      </c>
      <c r="AQ16" s="51">
        <v>21762</v>
      </c>
      <c r="AR16" s="51">
        <v>20323</v>
      </c>
      <c r="AS16" s="51">
        <v>42085</v>
      </c>
      <c r="AT16" s="51">
        <v>12</v>
      </c>
      <c r="AU16" s="51">
        <v>21783</v>
      </c>
      <c r="AV16" s="51">
        <v>20827</v>
      </c>
      <c r="AW16" s="51">
        <v>42610</v>
      </c>
      <c r="AX16" s="51">
        <v>12</v>
      </c>
      <c r="AY16" s="51">
        <v>21836</v>
      </c>
      <c r="AZ16" s="51">
        <v>20599</v>
      </c>
      <c r="BA16" s="51">
        <v>42435</v>
      </c>
    </row>
    <row r="17" spans="1:53">
      <c r="A17" s="47">
        <v>15</v>
      </c>
      <c r="B17" s="48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53">
        <v>14</v>
      </c>
      <c r="M17" s="53">
        <v>33954</v>
      </c>
      <c r="N17" s="53">
        <v>32958</v>
      </c>
      <c r="O17" s="53">
        <v>31322</v>
      </c>
      <c r="P17" s="53">
        <v>29806</v>
      </c>
      <c r="Q17" s="53">
        <v>28948</v>
      </c>
      <c r="R17" s="53">
        <v>28226</v>
      </c>
      <c r="S17" s="53">
        <v>27298</v>
      </c>
      <c r="T17" s="53">
        <v>26335</v>
      </c>
      <c r="U17" s="53">
        <v>25329</v>
      </c>
      <c r="V17" s="53">
        <v>25230</v>
      </c>
      <c r="W17" s="51">
        <v>14</v>
      </c>
      <c r="X17" s="54">
        <v>48238</v>
      </c>
      <c r="Y17" s="54">
        <v>49260</v>
      </c>
      <c r="Z17" s="54">
        <v>48145</v>
      </c>
      <c r="AA17" s="54">
        <v>48537</v>
      </c>
      <c r="AB17" s="54">
        <v>48161</v>
      </c>
      <c r="AC17" s="54">
        <v>48105</v>
      </c>
      <c r="AD17" s="54">
        <v>45709</v>
      </c>
      <c r="AE17" s="54">
        <v>44221</v>
      </c>
      <c r="AF17" s="54">
        <v>43245</v>
      </c>
      <c r="AG17" s="54">
        <v>43126</v>
      </c>
      <c r="AH17">
        <f t="shared" si="0"/>
        <v>42518</v>
      </c>
      <c r="AI17">
        <f t="shared" si="1"/>
        <v>42182</v>
      </c>
      <c r="AJ17">
        <f t="shared" si="2"/>
        <v>42784</v>
      </c>
      <c r="AP17" s="51">
        <v>13</v>
      </c>
      <c r="AQ17" s="51">
        <v>21518</v>
      </c>
      <c r="AR17" s="51">
        <v>20589</v>
      </c>
      <c r="AS17" s="51">
        <v>42107</v>
      </c>
      <c r="AT17" s="51">
        <v>13</v>
      </c>
      <c r="AU17" s="51">
        <v>21812</v>
      </c>
      <c r="AV17" s="51">
        <v>20350</v>
      </c>
      <c r="AW17" s="51">
        <v>42162</v>
      </c>
      <c r="AX17" s="51">
        <v>13</v>
      </c>
      <c r="AY17" s="51">
        <v>22120</v>
      </c>
      <c r="AZ17" s="51">
        <v>20984</v>
      </c>
      <c r="BA17" s="51">
        <v>43104</v>
      </c>
    </row>
    <row r="18" spans="1:53">
      <c r="A18" s="47">
        <v>16</v>
      </c>
      <c r="B18" s="48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53">
        <v>15</v>
      </c>
      <c r="M18" s="53">
        <v>35555</v>
      </c>
      <c r="N18" s="53">
        <v>33876</v>
      </c>
      <c r="O18" s="53">
        <v>32917</v>
      </c>
      <c r="P18" s="53">
        <v>31275</v>
      </c>
      <c r="Q18" s="53">
        <v>29792</v>
      </c>
      <c r="R18" s="53">
        <v>28940</v>
      </c>
      <c r="S18" s="53">
        <v>28238</v>
      </c>
      <c r="T18" s="53">
        <v>27288</v>
      </c>
      <c r="U18" s="53">
        <v>26359</v>
      </c>
      <c r="V18" s="53">
        <v>25361</v>
      </c>
      <c r="W18" s="51">
        <v>15</v>
      </c>
      <c r="X18" s="54">
        <v>49224</v>
      </c>
      <c r="Y18" s="54">
        <v>48281</v>
      </c>
      <c r="Z18" s="54">
        <v>49286</v>
      </c>
      <c r="AA18" s="54">
        <v>48156</v>
      </c>
      <c r="AB18" s="54">
        <v>48530</v>
      </c>
      <c r="AC18" s="54">
        <v>48136</v>
      </c>
      <c r="AD18" s="54">
        <v>48220</v>
      </c>
      <c r="AE18" s="54">
        <v>45862</v>
      </c>
      <c r="AF18" s="54">
        <v>44326</v>
      </c>
      <c r="AG18" s="54">
        <v>43370</v>
      </c>
      <c r="AH18">
        <f t="shared" si="0"/>
        <v>43082</v>
      </c>
      <c r="AI18">
        <f t="shared" si="1"/>
        <v>42635</v>
      </c>
      <c r="AJ18">
        <f t="shared" si="2"/>
        <v>42865</v>
      </c>
      <c r="AP18" s="51">
        <v>14</v>
      </c>
      <c r="AQ18" s="51">
        <v>21789</v>
      </c>
      <c r="AR18" s="51">
        <v>20729</v>
      </c>
      <c r="AS18" s="51">
        <v>42518</v>
      </c>
      <c r="AT18" s="51">
        <v>14</v>
      </c>
      <c r="AU18" s="51">
        <v>21542</v>
      </c>
      <c r="AV18" s="51">
        <v>20640</v>
      </c>
      <c r="AW18" s="51">
        <v>42182</v>
      </c>
      <c r="AX18" s="51">
        <v>14</v>
      </c>
      <c r="AY18" s="51">
        <v>22157</v>
      </c>
      <c r="AZ18" s="51">
        <v>20627</v>
      </c>
      <c r="BA18" s="51">
        <v>42784</v>
      </c>
    </row>
    <row r="19" spans="1:53">
      <c r="A19" s="47">
        <v>17</v>
      </c>
      <c r="B19" s="48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53">
        <v>16</v>
      </c>
      <c r="M19" s="53">
        <v>36602</v>
      </c>
      <c r="N19" s="53">
        <v>35432</v>
      </c>
      <c r="O19" s="53">
        <v>33809</v>
      </c>
      <c r="P19" s="53">
        <v>32835</v>
      </c>
      <c r="Q19" s="53">
        <v>31213</v>
      </c>
      <c r="R19" s="53">
        <v>29795</v>
      </c>
      <c r="S19" s="53">
        <v>28968</v>
      </c>
      <c r="T19" s="53">
        <v>28176</v>
      </c>
      <c r="U19" s="53">
        <v>27277</v>
      </c>
      <c r="V19" s="53">
        <v>26381</v>
      </c>
      <c r="W19" s="51">
        <v>16</v>
      </c>
      <c r="X19" s="54">
        <v>49883</v>
      </c>
      <c r="Y19" s="54">
        <v>49122</v>
      </c>
      <c r="Z19" s="54">
        <v>48345</v>
      </c>
      <c r="AA19" s="54">
        <v>49397</v>
      </c>
      <c r="AB19" s="54">
        <v>48172</v>
      </c>
      <c r="AC19" s="54">
        <v>48466</v>
      </c>
      <c r="AD19" s="54">
        <v>48230</v>
      </c>
      <c r="AE19" s="54">
        <v>48351</v>
      </c>
      <c r="AF19" s="54">
        <v>46003</v>
      </c>
      <c r="AG19" s="54">
        <v>44483</v>
      </c>
      <c r="AH19">
        <f t="shared" si="0"/>
        <v>43403</v>
      </c>
      <c r="AI19">
        <f t="shared" si="1"/>
        <v>43209</v>
      </c>
      <c r="AJ19">
        <f t="shared" si="2"/>
        <v>43255</v>
      </c>
      <c r="AP19" s="51">
        <v>15</v>
      </c>
      <c r="AQ19" s="51">
        <v>22115</v>
      </c>
      <c r="AR19" s="51">
        <v>20967</v>
      </c>
      <c r="AS19" s="51">
        <v>43082</v>
      </c>
      <c r="AT19" s="51">
        <v>15</v>
      </c>
      <c r="AU19" s="51">
        <v>21885</v>
      </c>
      <c r="AV19" s="51">
        <v>20750</v>
      </c>
      <c r="AW19" s="51">
        <v>42635</v>
      </c>
      <c r="AX19" s="51">
        <v>15</v>
      </c>
      <c r="AY19" s="51">
        <v>21926</v>
      </c>
      <c r="AZ19" s="51">
        <v>20939</v>
      </c>
      <c r="BA19" s="51">
        <v>42865</v>
      </c>
    </row>
    <row r="20" spans="1:53">
      <c r="A20" s="47">
        <v>18</v>
      </c>
      <c r="B20" s="48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53">
        <v>17</v>
      </c>
      <c r="M20" s="53">
        <v>37290</v>
      </c>
      <c r="N20" s="53">
        <v>36488</v>
      </c>
      <c r="O20" s="53">
        <v>35325</v>
      </c>
      <c r="P20" s="53">
        <v>33733</v>
      </c>
      <c r="Q20" s="53">
        <v>32735</v>
      </c>
      <c r="R20" s="53">
        <v>31154</v>
      </c>
      <c r="S20" s="53">
        <v>29785</v>
      </c>
      <c r="T20" s="53">
        <v>28941</v>
      </c>
      <c r="U20" s="53">
        <v>28166</v>
      </c>
      <c r="V20" s="53">
        <v>27283</v>
      </c>
      <c r="W20" s="51">
        <v>17</v>
      </c>
      <c r="X20" s="54">
        <v>51771</v>
      </c>
      <c r="Y20" s="54">
        <v>49813</v>
      </c>
      <c r="Z20" s="54">
        <v>49085</v>
      </c>
      <c r="AA20" s="54">
        <v>48473</v>
      </c>
      <c r="AB20" s="54">
        <v>49432</v>
      </c>
      <c r="AC20" s="54">
        <v>48167</v>
      </c>
      <c r="AD20" s="54">
        <v>48528</v>
      </c>
      <c r="AE20" s="54">
        <v>48251</v>
      </c>
      <c r="AF20" s="54">
        <v>48479</v>
      </c>
      <c r="AG20" s="54">
        <v>46154</v>
      </c>
      <c r="AH20">
        <f t="shared" si="0"/>
        <v>44507</v>
      </c>
      <c r="AI20">
        <f t="shared" si="1"/>
        <v>43463</v>
      </c>
      <c r="AJ20">
        <f t="shared" si="2"/>
        <v>43796</v>
      </c>
      <c r="AP20" s="51">
        <v>16</v>
      </c>
      <c r="AQ20" s="51">
        <v>22321</v>
      </c>
      <c r="AR20" s="51">
        <v>21082</v>
      </c>
      <c r="AS20" s="51">
        <v>43403</v>
      </c>
      <c r="AT20" s="51">
        <v>16</v>
      </c>
      <c r="AU20" s="51">
        <v>22170</v>
      </c>
      <c r="AV20" s="51">
        <v>21039</v>
      </c>
      <c r="AW20" s="51">
        <v>43209</v>
      </c>
      <c r="AX20" s="51">
        <v>16</v>
      </c>
      <c r="AY20" s="51">
        <v>22215</v>
      </c>
      <c r="AZ20" s="51">
        <v>21040</v>
      </c>
      <c r="BA20" s="51">
        <v>43255</v>
      </c>
    </row>
    <row r="21" spans="1:53">
      <c r="A21" s="47">
        <v>19</v>
      </c>
      <c r="B21" s="48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53">
        <v>18</v>
      </c>
      <c r="M21" s="53">
        <v>36386</v>
      </c>
      <c r="N21" s="53">
        <v>37119</v>
      </c>
      <c r="O21" s="53">
        <v>36366</v>
      </c>
      <c r="P21" s="53">
        <v>35198</v>
      </c>
      <c r="Q21" s="53">
        <v>33619</v>
      </c>
      <c r="R21" s="53">
        <v>32576</v>
      </c>
      <c r="S21" s="53">
        <v>31060</v>
      </c>
      <c r="T21" s="53">
        <v>29746</v>
      </c>
      <c r="U21" s="53">
        <v>28904</v>
      </c>
      <c r="V21" s="53">
        <v>28157</v>
      </c>
      <c r="W21" s="51">
        <v>18</v>
      </c>
      <c r="X21" s="54">
        <v>53045</v>
      </c>
      <c r="Y21" s="54">
        <v>51728</v>
      </c>
      <c r="Z21" s="54">
        <v>49761</v>
      </c>
      <c r="AA21" s="54">
        <v>49079</v>
      </c>
      <c r="AB21" s="54">
        <v>48612</v>
      </c>
      <c r="AC21" s="54">
        <v>49512</v>
      </c>
      <c r="AD21" s="54">
        <v>48313</v>
      </c>
      <c r="AE21" s="54">
        <v>48614</v>
      </c>
      <c r="AF21" s="54">
        <v>48389</v>
      </c>
      <c r="AG21" s="54">
        <v>48721</v>
      </c>
      <c r="AH21">
        <f t="shared" si="0"/>
        <v>46232</v>
      </c>
      <c r="AI21">
        <f t="shared" si="1"/>
        <v>44746</v>
      </c>
      <c r="AJ21">
        <f t="shared" si="2"/>
        <v>44108</v>
      </c>
      <c r="AP21" s="51">
        <v>17</v>
      </c>
      <c r="AQ21" s="51">
        <v>22918</v>
      </c>
      <c r="AR21" s="51">
        <v>21589</v>
      </c>
      <c r="AS21" s="51">
        <v>44507</v>
      </c>
      <c r="AT21" s="51">
        <v>17</v>
      </c>
      <c r="AU21" s="51">
        <v>22326</v>
      </c>
      <c r="AV21" s="51">
        <v>21137</v>
      </c>
      <c r="AW21" s="51">
        <v>43463</v>
      </c>
      <c r="AX21" s="51">
        <v>17</v>
      </c>
      <c r="AY21" s="51">
        <v>22459</v>
      </c>
      <c r="AZ21" s="51">
        <v>21337</v>
      </c>
      <c r="BA21" s="51">
        <v>43796</v>
      </c>
    </row>
    <row r="22" spans="1:53">
      <c r="A22" s="47">
        <v>20</v>
      </c>
      <c r="B22" s="48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53">
        <v>19</v>
      </c>
      <c r="M22" s="53">
        <v>36110</v>
      </c>
      <c r="N22" s="53">
        <v>36060</v>
      </c>
      <c r="O22" s="53">
        <v>36911</v>
      </c>
      <c r="P22" s="53">
        <v>36177</v>
      </c>
      <c r="Q22" s="53">
        <v>35000</v>
      </c>
      <c r="R22" s="53">
        <v>33391</v>
      </c>
      <c r="S22" s="53">
        <v>32373</v>
      </c>
      <c r="T22" s="53">
        <v>30944</v>
      </c>
      <c r="U22" s="53">
        <v>29663</v>
      </c>
      <c r="V22" s="53">
        <v>28830</v>
      </c>
      <c r="W22" s="51">
        <v>19</v>
      </c>
      <c r="X22" s="54">
        <v>55072</v>
      </c>
      <c r="Y22" s="54">
        <v>52837</v>
      </c>
      <c r="Z22" s="54">
        <v>51676</v>
      </c>
      <c r="AA22" s="54">
        <v>49627</v>
      </c>
      <c r="AB22" s="54">
        <v>48951</v>
      </c>
      <c r="AC22" s="54">
        <v>48581</v>
      </c>
      <c r="AD22" s="54">
        <v>49638</v>
      </c>
      <c r="AE22" s="54">
        <v>48397</v>
      </c>
      <c r="AF22" s="54">
        <v>48716</v>
      </c>
      <c r="AG22" s="54">
        <v>48546</v>
      </c>
      <c r="AH22">
        <f t="shared" si="0"/>
        <v>48679</v>
      </c>
      <c r="AI22">
        <f t="shared" si="1"/>
        <v>46419</v>
      </c>
      <c r="AJ22">
        <f t="shared" si="2"/>
        <v>45348</v>
      </c>
      <c r="AP22" s="51">
        <v>18</v>
      </c>
      <c r="AQ22" s="51">
        <v>23842</v>
      </c>
      <c r="AR22" s="51">
        <v>22390</v>
      </c>
      <c r="AS22" s="51">
        <v>46232</v>
      </c>
      <c r="AT22" s="51">
        <v>18</v>
      </c>
      <c r="AU22" s="51">
        <v>23041</v>
      </c>
      <c r="AV22" s="51">
        <v>21705</v>
      </c>
      <c r="AW22" s="51">
        <v>44746</v>
      </c>
      <c r="AX22" s="51">
        <v>18</v>
      </c>
      <c r="AY22" s="51">
        <v>22747</v>
      </c>
      <c r="AZ22" s="51">
        <v>21361</v>
      </c>
      <c r="BA22" s="51">
        <v>44108</v>
      </c>
    </row>
    <row r="23" spans="1:53">
      <c r="A23" s="47">
        <v>21</v>
      </c>
      <c r="B23" s="48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53">
        <v>20</v>
      </c>
      <c r="M23" s="53">
        <v>36674</v>
      </c>
      <c r="N23" s="53">
        <v>35615</v>
      </c>
      <c r="O23" s="53">
        <v>35713</v>
      </c>
      <c r="P23" s="53">
        <v>36583</v>
      </c>
      <c r="Q23" s="53">
        <v>35866</v>
      </c>
      <c r="R23" s="53">
        <v>34643</v>
      </c>
      <c r="S23" s="53">
        <v>33106</v>
      </c>
      <c r="T23" s="53">
        <v>32070</v>
      </c>
      <c r="U23" s="53">
        <v>30711</v>
      </c>
      <c r="V23" s="53">
        <v>29491</v>
      </c>
      <c r="W23" s="51">
        <v>20</v>
      </c>
      <c r="X23" s="54">
        <v>56332</v>
      </c>
      <c r="Y23" s="54">
        <v>54698</v>
      </c>
      <c r="Z23" s="54">
        <v>52642</v>
      </c>
      <c r="AA23" s="54">
        <v>51481</v>
      </c>
      <c r="AB23" s="54">
        <v>49363</v>
      </c>
      <c r="AC23" s="54">
        <v>48711</v>
      </c>
      <c r="AD23" s="54">
        <v>48667</v>
      </c>
      <c r="AE23" s="54">
        <v>49623</v>
      </c>
      <c r="AF23" s="54">
        <v>48442</v>
      </c>
      <c r="AG23" s="54">
        <v>48766</v>
      </c>
      <c r="AH23">
        <f t="shared" si="0"/>
        <v>48564</v>
      </c>
      <c r="AI23">
        <f t="shared" si="1"/>
        <v>48857</v>
      </c>
      <c r="AJ23">
        <f t="shared" si="2"/>
        <v>46996</v>
      </c>
      <c r="AP23" s="51">
        <v>19</v>
      </c>
      <c r="AQ23" s="51">
        <v>25089</v>
      </c>
      <c r="AR23" s="51">
        <v>23590</v>
      </c>
      <c r="AS23" s="51">
        <v>48679</v>
      </c>
      <c r="AT23" s="51">
        <v>19</v>
      </c>
      <c r="AU23" s="51">
        <v>23913</v>
      </c>
      <c r="AV23" s="51">
        <v>22506</v>
      </c>
      <c r="AW23" s="51">
        <v>46419</v>
      </c>
      <c r="AX23" s="51">
        <v>19</v>
      </c>
      <c r="AY23" s="51">
        <v>23402</v>
      </c>
      <c r="AZ23" s="51">
        <v>21946</v>
      </c>
      <c r="BA23" s="51">
        <v>45348</v>
      </c>
    </row>
    <row r="24" spans="1:53">
      <c r="A24" s="47">
        <v>22</v>
      </c>
      <c r="B24" s="48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53">
        <v>21</v>
      </c>
      <c r="M24" s="53">
        <v>35623</v>
      </c>
      <c r="N24" s="53">
        <v>35979</v>
      </c>
      <c r="O24" s="53">
        <v>35132</v>
      </c>
      <c r="P24" s="53">
        <v>35241</v>
      </c>
      <c r="Q24" s="53">
        <v>36050</v>
      </c>
      <c r="R24" s="53">
        <v>35378</v>
      </c>
      <c r="S24" s="53">
        <v>34135</v>
      </c>
      <c r="T24" s="53">
        <v>32679</v>
      </c>
      <c r="U24" s="53">
        <v>31670</v>
      </c>
      <c r="V24" s="53">
        <v>30415</v>
      </c>
      <c r="W24" s="51">
        <v>21</v>
      </c>
      <c r="X24" s="54">
        <v>57430</v>
      </c>
      <c r="Y24" s="54">
        <v>55785</v>
      </c>
      <c r="Z24" s="54">
        <v>54503</v>
      </c>
      <c r="AA24" s="54">
        <v>52358</v>
      </c>
      <c r="AB24" s="54">
        <v>51255</v>
      </c>
      <c r="AC24" s="54">
        <v>49001</v>
      </c>
      <c r="AD24" s="54">
        <v>48681</v>
      </c>
      <c r="AE24" s="54">
        <v>48644</v>
      </c>
      <c r="AF24" s="54">
        <v>49716</v>
      </c>
      <c r="AG24" s="54">
        <v>48557</v>
      </c>
      <c r="AH24">
        <f t="shared" si="0"/>
        <v>48801</v>
      </c>
      <c r="AI24">
        <f t="shared" si="1"/>
        <v>48783</v>
      </c>
      <c r="AJ24">
        <f t="shared" si="2"/>
        <v>49493</v>
      </c>
      <c r="AP24" s="51">
        <v>20</v>
      </c>
      <c r="AQ24" s="51">
        <v>25080</v>
      </c>
      <c r="AR24" s="51">
        <v>23484</v>
      </c>
      <c r="AS24" s="51">
        <v>48564</v>
      </c>
      <c r="AT24" s="51">
        <v>20</v>
      </c>
      <c r="AU24" s="51">
        <v>25155</v>
      </c>
      <c r="AV24" s="51">
        <v>23702</v>
      </c>
      <c r="AW24" s="51">
        <v>48857</v>
      </c>
      <c r="AX24" s="51">
        <v>20</v>
      </c>
      <c r="AY24" s="51">
        <v>24191</v>
      </c>
      <c r="AZ24" s="51">
        <v>22805</v>
      </c>
      <c r="BA24" s="51">
        <v>46996</v>
      </c>
    </row>
    <row r="25" spans="1:53">
      <c r="A25" s="47">
        <v>23</v>
      </c>
      <c r="B25" s="48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53">
        <v>22</v>
      </c>
      <c r="M25" s="53">
        <v>35408</v>
      </c>
      <c r="N25" s="53">
        <v>34904</v>
      </c>
      <c r="O25" s="53">
        <v>35397</v>
      </c>
      <c r="P25" s="53">
        <v>34547</v>
      </c>
      <c r="Q25" s="53">
        <v>34606</v>
      </c>
      <c r="R25" s="53">
        <v>35481</v>
      </c>
      <c r="S25" s="53">
        <v>34778</v>
      </c>
      <c r="T25" s="53">
        <v>33483</v>
      </c>
      <c r="U25" s="53">
        <v>32147</v>
      </c>
      <c r="V25" s="53">
        <v>31214</v>
      </c>
      <c r="W25" s="51">
        <v>22</v>
      </c>
      <c r="X25" s="54">
        <v>59070</v>
      </c>
      <c r="Y25" s="54">
        <v>56798</v>
      </c>
      <c r="Z25" s="54">
        <v>55419</v>
      </c>
      <c r="AA25" s="54">
        <v>54086</v>
      </c>
      <c r="AB25" s="54">
        <v>52015</v>
      </c>
      <c r="AC25" s="54">
        <v>50863</v>
      </c>
      <c r="AD25" s="54">
        <v>48997</v>
      </c>
      <c r="AE25" s="54">
        <v>48543</v>
      </c>
      <c r="AF25" s="54">
        <v>48716</v>
      </c>
      <c r="AG25" s="54">
        <v>49794</v>
      </c>
      <c r="AH25">
        <f t="shared" si="0"/>
        <v>48793</v>
      </c>
      <c r="AI25">
        <f t="shared" si="1"/>
        <v>48936</v>
      </c>
      <c r="AJ25">
        <f t="shared" si="2"/>
        <v>49180</v>
      </c>
      <c r="AP25" s="51">
        <v>21</v>
      </c>
      <c r="AQ25" s="51">
        <v>25071</v>
      </c>
      <c r="AR25" s="51">
        <v>23730</v>
      </c>
      <c r="AS25" s="51">
        <v>48801</v>
      </c>
      <c r="AT25" s="51">
        <v>21</v>
      </c>
      <c r="AU25" s="51">
        <v>25186</v>
      </c>
      <c r="AV25" s="51">
        <v>23597</v>
      </c>
      <c r="AW25" s="51">
        <v>48783</v>
      </c>
      <c r="AX25" s="51">
        <v>21</v>
      </c>
      <c r="AY25" s="51">
        <v>25389</v>
      </c>
      <c r="AZ25" s="51">
        <v>24104</v>
      </c>
      <c r="BA25" s="51">
        <v>49493</v>
      </c>
    </row>
    <row r="26" spans="1:53">
      <c r="A26" s="47">
        <v>24</v>
      </c>
      <c r="B26" s="48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53">
        <v>23</v>
      </c>
      <c r="M26" s="53">
        <v>34776</v>
      </c>
      <c r="N26" s="53">
        <v>34737</v>
      </c>
      <c r="O26" s="53">
        <v>34338</v>
      </c>
      <c r="P26" s="53">
        <v>34884</v>
      </c>
      <c r="Q26" s="53">
        <v>33943</v>
      </c>
      <c r="R26" s="53">
        <v>33963</v>
      </c>
      <c r="S26" s="53">
        <v>34798</v>
      </c>
      <c r="T26" s="53">
        <v>34157</v>
      </c>
      <c r="U26" s="53">
        <v>32824</v>
      </c>
      <c r="V26" s="53">
        <v>31576</v>
      </c>
      <c r="W26" s="51">
        <v>23</v>
      </c>
      <c r="X26" s="54">
        <v>60549</v>
      </c>
      <c r="Y26" s="54">
        <v>58400</v>
      </c>
      <c r="Z26" s="54">
        <v>56469</v>
      </c>
      <c r="AA26" s="54">
        <v>54962</v>
      </c>
      <c r="AB26" s="54">
        <v>53597</v>
      </c>
      <c r="AC26" s="54">
        <v>51560</v>
      </c>
      <c r="AD26" s="54">
        <v>50804</v>
      </c>
      <c r="AE26" s="54">
        <v>48724</v>
      </c>
      <c r="AF26" s="54">
        <v>48445</v>
      </c>
      <c r="AG26" s="54">
        <v>48815</v>
      </c>
      <c r="AH26">
        <f t="shared" si="0"/>
        <v>49722</v>
      </c>
      <c r="AI26">
        <f t="shared" si="1"/>
        <v>48913</v>
      </c>
      <c r="AJ26">
        <f t="shared" si="2"/>
        <v>49462</v>
      </c>
      <c r="AP26" s="51">
        <v>22</v>
      </c>
      <c r="AQ26" s="51">
        <v>24794</v>
      </c>
      <c r="AR26" s="51">
        <v>23999</v>
      </c>
      <c r="AS26" s="51">
        <v>48793</v>
      </c>
      <c r="AT26" s="51">
        <v>22</v>
      </c>
      <c r="AU26" s="51">
        <v>25140</v>
      </c>
      <c r="AV26" s="51">
        <v>23796</v>
      </c>
      <c r="AW26" s="51">
        <v>48936</v>
      </c>
      <c r="AX26" s="51">
        <v>22</v>
      </c>
      <c r="AY26" s="51">
        <v>25408</v>
      </c>
      <c r="AZ26" s="51">
        <v>23772</v>
      </c>
      <c r="BA26" s="51">
        <v>49180</v>
      </c>
    </row>
    <row r="27" spans="1:53">
      <c r="A27" s="47">
        <v>25</v>
      </c>
      <c r="B27" s="48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53">
        <v>24</v>
      </c>
      <c r="M27" s="53">
        <v>34550</v>
      </c>
      <c r="N27" s="53">
        <v>34189</v>
      </c>
      <c r="O27" s="53">
        <v>34202</v>
      </c>
      <c r="P27" s="53">
        <v>33837</v>
      </c>
      <c r="Q27" s="53">
        <v>34318</v>
      </c>
      <c r="R27" s="53">
        <v>33258</v>
      </c>
      <c r="S27" s="53">
        <v>33276</v>
      </c>
      <c r="T27" s="53">
        <v>34055</v>
      </c>
      <c r="U27" s="53">
        <v>33465</v>
      </c>
      <c r="V27" s="53">
        <v>32200</v>
      </c>
      <c r="W27" s="51">
        <v>24</v>
      </c>
      <c r="X27" s="54">
        <v>61737</v>
      </c>
      <c r="Y27" s="54">
        <v>59931</v>
      </c>
      <c r="Z27" s="54">
        <v>58015</v>
      </c>
      <c r="AA27" s="54">
        <v>56026</v>
      </c>
      <c r="AB27" s="54">
        <v>54361</v>
      </c>
      <c r="AC27" s="54">
        <v>52997</v>
      </c>
      <c r="AD27" s="54">
        <v>51381</v>
      </c>
      <c r="AE27" s="54">
        <v>50505</v>
      </c>
      <c r="AF27" s="54">
        <v>48520</v>
      </c>
      <c r="AG27" s="54">
        <v>48395</v>
      </c>
      <c r="AH27">
        <f t="shared" si="0"/>
        <v>49156</v>
      </c>
      <c r="AI27">
        <f t="shared" si="1"/>
        <v>49749</v>
      </c>
      <c r="AJ27">
        <f t="shared" si="2"/>
        <v>49139</v>
      </c>
      <c r="AP27" s="51">
        <v>23</v>
      </c>
      <c r="AQ27" s="51">
        <v>25418</v>
      </c>
      <c r="AR27" s="51">
        <v>24304</v>
      </c>
      <c r="AS27" s="51">
        <v>49722</v>
      </c>
      <c r="AT27" s="51">
        <v>23</v>
      </c>
      <c r="AU27" s="51">
        <v>24772</v>
      </c>
      <c r="AV27" s="51">
        <v>24141</v>
      </c>
      <c r="AW27" s="51">
        <v>48913</v>
      </c>
      <c r="AX27" s="51">
        <v>23</v>
      </c>
      <c r="AY27" s="51">
        <v>25388</v>
      </c>
      <c r="AZ27" s="51">
        <v>24074</v>
      </c>
      <c r="BA27" s="51">
        <v>49462</v>
      </c>
    </row>
    <row r="28" spans="1:53">
      <c r="A28" s="47">
        <v>26</v>
      </c>
      <c r="B28" s="48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53">
        <v>25</v>
      </c>
      <c r="M28" s="53">
        <v>34167</v>
      </c>
      <c r="N28" s="53">
        <v>34011</v>
      </c>
      <c r="O28" s="53">
        <v>33658</v>
      </c>
      <c r="P28" s="53">
        <v>33757</v>
      </c>
      <c r="Q28" s="53">
        <v>33362</v>
      </c>
      <c r="R28" s="53">
        <v>33673</v>
      </c>
      <c r="S28" s="53">
        <v>32607</v>
      </c>
      <c r="T28" s="53">
        <v>32628</v>
      </c>
      <c r="U28" s="53">
        <v>33355</v>
      </c>
      <c r="V28" s="53">
        <v>32838</v>
      </c>
      <c r="W28" s="51">
        <v>25</v>
      </c>
      <c r="X28" s="54">
        <v>63154</v>
      </c>
      <c r="Y28" s="54">
        <v>60997</v>
      </c>
      <c r="Z28" s="54">
        <v>59427</v>
      </c>
      <c r="AA28" s="54">
        <v>57366</v>
      </c>
      <c r="AB28" s="54">
        <v>55269</v>
      </c>
      <c r="AC28" s="54">
        <v>53544</v>
      </c>
      <c r="AD28" s="54">
        <v>52669</v>
      </c>
      <c r="AE28" s="54">
        <v>50879</v>
      </c>
      <c r="AF28" s="54">
        <v>50171</v>
      </c>
      <c r="AG28" s="54">
        <v>48321</v>
      </c>
      <c r="AH28">
        <f t="shared" si="0"/>
        <v>48659</v>
      </c>
      <c r="AI28">
        <f t="shared" si="1"/>
        <v>48927</v>
      </c>
      <c r="AJ28">
        <f t="shared" si="2"/>
        <v>50067</v>
      </c>
      <c r="AP28" s="51">
        <v>24</v>
      </c>
      <c r="AQ28" s="51">
        <v>24971</v>
      </c>
      <c r="AR28" s="51">
        <v>24185</v>
      </c>
      <c r="AS28" s="51">
        <v>49156</v>
      </c>
      <c r="AT28" s="51">
        <v>24</v>
      </c>
      <c r="AU28" s="51">
        <v>25439</v>
      </c>
      <c r="AV28" s="51">
        <v>24310</v>
      </c>
      <c r="AW28" s="51">
        <v>49749</v>
      </c>
      <c r="AX28" s="51">
        <v>24</v>
      </c>
      <c r="AY28" s="51">
        <v>24930</v>
      </c>
      <c r="AZ28" s="51">
        <v>24209</v>
      </c>
      <c r="BA28" s="51">
        <v>49139</v>
      </c>
    </row>
    <row r="29" spans="1:53">
      <c r="A29" s="47">
        <v>27</v>
      </c>
      <c r="B29" s="48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53">
        <v>26</v>
      </c>
      <c r="M29" s="53">
        <v>33493</v>
      </c>
      <c r="N29" s="53">
        <v>33689</v>
      </c>
      <c r="O29" s="53">
        <v>33590</v>
      </c>
      <c r="P29" s="53">
        <v>33183</v>
      </c>
      <c r="Q29" s="53">
        <v>33309</v>
      </c>
      <c r="R29" s="53">
        <v>32728</v>
      </c>
      <c r="S29" s="53">
        <v>33119</v>
      </c>
      <c r="T29" s="53">
        <v>31991</v>
      </c>
      <c r="U29" s="53">
        <v>31998</v>
      </c>
      <c r="V29" s="53">
        <v>32724</v>
      </c>
      <c r="W29" s="51">
        <v>26</v>
      </c>
      <c r="X29" s="54">
        <v>64512</v>
      </c>
      <c r="Y29" s="54">
        <v>62421</v>
      </c>
      <c r="Z29" s="54">
        <v>60513</v>
      </c>
      <c r="AA29" s="54">
        <v>58878</v>
      </c>
      <c r="AB29" s="54">
        <v>56729</v>
      </c>
      <c r="AC29" s="54">
        <v>54401</v>
      </c>
      <c r="AD29" s="54">
        <v>53100</v>
      </c>
      <c r="AE29" s="54">
        <v>51983</v>
      </c>
      <c r="AF29" s="54">
        <v>50451</v>
      </c>
      <c r="AG29" s="54">
        <v>49917</v>
      </c>
      <c r="AH29">
        <f t="shared" si="0"/>
        <v>48439</v>
      </c>
      <c r="AI29">
        <f t="shared" si="1"/>
        <v>48564</v>
      </c>
      <c r="AJ29">
        <f t="shared" si="2"/>
        <v>49084</v>
      </c>
      <c r="AP29" s="51">
        <v>25</v>
      </c>
      <c r="AQ29" s="51">
        <v>24886</v>
      </c>
      <c r="AR29" s="51">
        <v>23773</v>
      </c>
      <c r="AS29" s="51">
        <v>48659</v>
      </c>
      <c r="AT29" s="51">
        <v>25</v>
      </c>
      <c r="AU29" s="51">
        <v>24785</v>
      </c>
      <c r="AV29" s="51">
        <v>24142</v>
      </c>
      <c r="AW29" s="51">
        <v>48927</v>
      </c>
      <c r="AX29" s="51">
        <v>25</v>
      </c>
      <c r="AY29" s="51">
        <v>25533</v>
      </c>
      <c r="AZ29" s="51">
        <v>24534</v>
      </c>
      <c r="BA29" s="51">
        <v>50067</v>
      </c>
    </row>
    <row r="30" spans="1:53">
      <c r="A30" s="47">
        <v>28</v>
      </c>
      <c r="B30" s="48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53">
        <v>27</v>
      </c>
      <c r="M30" s="53">
        <v>33692</v>
      </c>
      <c r="N30" s="53">
        <v>33112</v>
      </c>
      <c r="O30" s="53">
        <v>33449</v>
      </c>
      <c r="P30" s="53">
        <v>33258</v>
      </c>
      <c r="Q30" s="53">
        <v>32711</v>
      </c>
      <c r="R30" s="53">
        <v>32723</v>
      </c>
      <c r="S30" s="53">
        <v>32115</v>
      </c>
      <c r="T30" s="53">
        <v>32494</v>
      </c>
      <c r="U30" s="53">
        <v>31424</v>
      </c>
      <c r="V30" s="53">
        <v>31382</v>
      </c>
      <c r="W30" s="51">
        <v>27</v>
      </c>
      <c r="X30" s="54">
        <v>65096</v>
      </c>
      <c r="Y30" s="54">
        <v>63714</v>
      </c>
      <c r="Z30" s="54">
        <v>62025</v>
      </c>
      <c r="AA30" s="54">
        <v>59924</v>
      </c>
      <c r="AB30" s="54">
        <v>58231</v>
      </c>
      <c r="AC30" s="54">
        <v>55885</v>
      </c>
      <c r="AD30" s="54">
        <v>53879</v>
      </c>
      <c r="AE30" s="54">
        <v>52332</v>
      </c>
      <c r="AF30" s="54">
        <v>51362</v>
      </c>
      <c r="AG30" s="54">
        <v>50070</v>
      </c>
      <c r="AH30">
        <f t="shared" si="0"/>
        <v>50038</v>
      </c>
      <c r="AI30">
        <f t="shared" si="1"/>
        <v>47954</v>
      </c>
      <c r="AJ30">
        <f t="shared" si="2"/>
        <v>48202</v>
      </c>
      <c r="AP30" s="51">
        <v>26</v>
      </c>
      <c r="AQ30" s="51">
        <v>24414</v>
      </c>
      <c r="AR30" s="51">
        <v>24025</v>
      </c>
      <c r="AS30" s="51">
        <v>48439</v>
      </c>
      <c r="AT30" s="51">
        <v>26</v>
      </c>
      <c r="AU30" s="51">
        <v>24812</v>
      </c>
      <c r="AV30" s="51">
        <v>23752</v>
      </c>
      <c r="AW30" s="51">
        <v>48564</v>
      </c>
      <c r="AX30" s="51">
        <v>26</v>
      </c>
      <c r="AY30" s="51">
        <v>24861</v>
      </c>
      <c r="AZ30" s="51">
        <v>24223</v>
      </c>
      <c r="BA30" s="51">
        <v>49084</v>
      </c>
    </row>
    <row r="31" spans="1:53">
      <c r="A31" s="47">
        <v>29</v>
      </c>
      <c r="B31" s="48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53">
        <v>28</v>
      </c>
      <c r="M31" s="53">
        <v>31070</v>
      </c>
      <c r="N31" s="53">
        <v>33362</v>
      </c>
      <c r="O31" s="53">
        <v>32897</v>
      </c>
      <c r="P31" s="53">
        <v>33193</v>
      </c>
      <c r="Q31" s="53">
        <v>32886</v>
      </c>
      <c r="R31" s="53">
        <v>32232</v>
      </c>
      <c r="S31" s="53">
        <v>32200</v>
      </c>
      <c r="T31" s="53">
        <v>31525</v>
      </c>
      <c r="U31" s="53">
        <v>31976</v>
      </c>
      <c r="V31" s="53">
        <v>30821</v>
      </c>
      <c r="W31" s="51">
        <v>28</v>
      </c>
      <c r="X31" s="54">
        <v>62545</v>
      </c>
      <c r="Y31" s="54">
        <v>64435</v>
      </c>
      <c r="Z31" s="54">
        <v>63310</v>
      </c>
      <c r="AA31" s="54">
        <v>61581</v>
      </c>
      <c r="AB31" s="54">
        <v>59354</v>
      </c>
      <c r="AC31" s="54">
        <v>57539</v>
      </c>
      <c r="AD31" s="54">
        <v>55503</v>
      </c>
      <c r="AE31" s="54">
        <v>53183</v>
      </c>
      <c r="AF31" s="54">
        <v>51716</v>
      </c>
      <c r="AG31" s="54">
        <v>50860</v>
      </c>
      <c r="AH31">
        <f t="shared" si="0"/>
        <v>50071</v>
      </c>
      <c r="AI31">
        <f t="shared" si="1"/>
        <v>49645</v>
      </c>
      <c r="AJ31">
        <f t="shared" si="2"/>
        <v>47970</v>
      </c>
      <c r="AP31" s="51">
        <v>27</v>
      </c>
      <c r="AQ31" s="51">
        <v>25054</v>
      </c>
      <c r="AR31" s="51">
        <v>24984</v>
      </c>
      <c r="AS31" s="51">
        <v>50038</v>
      </c>
      <c r="AT31" s="51">
        <v>27</v>
      </c>
      <c r="AU31" s="51">
        <v>24127</v>
      </c>
      <c r="AV31" s="51">
        <v>23827</v>
      </c>
      <c r="AW31" s="51">
        <v>47954</v>
      </c>
      <c r="AX31" s="51">
        <v>27</v>
      </c>
      <c r="AY31" s="51">
        <v>24516</v>
      </c>
      <c r="AZ31" s="51">
        <v>23686</v>
      </c>
      <c r="BA31" s="51">
        <v>48202</v>
      </c>
    </row>
    <row r="32" spans="1:53">
      <c r="A32" s="47">
        <v>30</v>
      </c>
      <c r="B32" s="48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53">
        <v>29</v>
      </c>
      <c r="M32" s="53">
        <v>30166</v>
      </c>
      <c r="N32" s="53">
        <v>30827</v>
      </c>
      <c r="O32" s="53">
        <v>33095</v>
      </c>
      <c r="P32" s="53">
        <v>32684</v>
      </c>
      <c r="Q32" s="53">
        <v>32902</v>
      </c>
      <c r="R32" s="53">
        <v>32443</v>
      </c>
      <c r="S32" s="53">
        <v>31812</v>
      </c>
      <c r="T32" s="53">
        <v>31718</v>
      </c>
      <c r="U32" s="53">
        <v>30985</v>
      </c>
      <c r="V32" s="53">
        <v>31413</v>
      </c>
      <c r="W32" s="51">
        <v>29</v>
      </c>
      <c r="X32" s="54">
        <v>61221</v>
      </c>
      <c r="Y32" s="54">
        <v>61907</v>
      </c>
      <c r="Z32" s="54">
        <v>64057</v>
      </c>
      <c r="AA32" s="54">
        <v>62826</v>
      </c>
      <c r="AB32" s="54">
        <v>61009</v>
      </c>
      <c r="AC32" s="54">
        <v>58678</v>
      </c>
      <c r="AD32" s="54">
        <v>57265</v>
      </c>
      <c r="AE32" s="54">
        <v>54963</v>
      </c>
      <c r="AF32" s="54">
        <v>52613</v>
      </c>
      <c r="AG32" s="54">
        <v>51091</v>
      </c>
      <c r="AH32">
        <f t="shared" si="0"/>
        <v>51066</v>
      </c>
      <c r="AI32">
        <f t="shared" si="1"/>
        <v>49618</v>
      </c>
      <c r="AJ32">
        <f t="shared" si="2"/>
        <v>49343</v>
      </c>
      <c r="AP32" s="51">
        <v>28</v>
      </c>
      <c r="AQ32" s="51">
        <v>25283</v>
      </c>
      <c r="AR32" s="51">
        <v>24788</v>
      </c>
      <c r="AS32" s="51">
        <v>50071</v>
      </c>
      <c r="AT32" s="51">
        <v>28</v>
      </c>
      <c r="AU32" s="51">
        <v>24942</v>
      </c>
      <c r="AV32" s="51">
        <v>24703</v>
      </c>
      <c r="AW32" s="51">
        <v>49645</v>
      </c>
      <c r="AX32" s="51">
        <v>28</v>
      </c>
      <c r="AY32" s="51">
        <v>24079</v>
      </c>
      <c r="AZ32" s="51">
        <v>23891</v>
      </c>
      <c r="BA32" s="51">
        <v>47970</v>
      </c>
    </row>
    <row r="33" spans="1:53">
      <c r="A33" s="47">
        <v>31</v>
      </c>
      <c r="B33" s="48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53">
        <v>30</v>
      </c>
      <c r="M33" s="53">
        <v>29747</v>
      </c>
      <c r="N33" s="53">
        <v>29940</v>
      </c>
      <c r="O33" s="53">
        <v>30721</v>
      </c>
      <c r="P33" s="53">
        <v>32914</v>
      </c>
      <c r="Q33" s="53">
        <v>32406</v>
      </c>
      <c r="R33" s="53">
        <v>32533</v>
      </c>
      <c r="S33" s="53">
        <v>32082</v>
      </c>
      <c r="T33" s="53">
        <v>31424</v>
      </c>
      <c r="U33" s="53">
        <v>31294</v>
      </c>
      <c r="V33" s="53">
        <v>30510</v>
      </c>
      <c r="W33" s="51">
        <v>30</v>
      </c>
      <c r="X33" s="54">
        <v>62174</v>
      </c>
      <c r="Y33" s="54">
        <v>60618</v>
      </c>
      <c r="Z33" s="54">
        <v>61650</v>
      </c>
      <c r="AA33" s="54">
        <v>63579</v>
      </c>
      <c r="AB33" s="54">
        <v>62132</v>
      </c>
      <c r="AC33" s="54">
        <v>60338</v>
      </c>
      <c r="AD33" s="54">
        <v>58554</v>
      </c>
      <c r="AE33" s="54">
        <v>56779</v>
      </c>
      <c r="AF33" s="54">
        <v>54563</v>
      </c>
      <c r="AG33" s="54">
        <v>52023</v>
      </c>
      <c r="AH33">
        <f t="shared" si="0"/>
        <v>51143</v>
      </c>
      <c r="AI33">
        <f t="shared" si="1"/>
        <v>50549</v>
      </c>
      <c r="AJ33">
        <f t="shared" si="2"/>
        <v>49576</v>
      </c>
      <c r="AP33" s="51">
        <v>29</v>
      </c>
      <c r="AQ33" s="51">
        <v>25343</v>
      </c>
      <c r="AR33" s="51">
        <v>25723</v>
      </c>
      <c r="AS33" s="51">
        <v>51066</v>
      </c>
      <c r="AT33" s="51">
        <v>29</v>
      </c>
      <c r="AU33" s="51">
        <v>25017</v>
      </c>
      <c r="AV33" s="51">
        <v>24601</v>
      </c>
      <c r="AW33" s="51">
        <v>49618</v>
      </c>
      <c r="AX33" s="51">
        <v>29</v>
      </c>
      <c r="AY33" s="51">
        <v>24652</v>
      </c>
      <c r="AZ33" s="51">
        <v>24691</v>
      </c>
      <c r="BA33" s="51">
        <v>49343</v>
      </c>
    </row>
    <row r="34" spans="1:53">
      <c r="A34" s="47">
        <v>32</v>
      </c>
      <c r="B34" s="48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53">
        <v>31</v>
      </c>
      <c r="M34" s="53">
        <v>28762</v>
      </c>
      <c r="N34" s="53">
        <v>29610</v>
      </c>
      <c r="O34" s="53">
        <v>29842</v>
      </c>
      <c r="P34" s="53">
        <v>30590</v>
      </c>
      <c r="Q34" s="53">
        <v>32680</v>
      </c>
      <c r="R34" s="53">
        <v>32100</v>
      </c>
      <c r="S34" s="53">
        <v>32278</v>
      </c>
      <c r="T34" s="53">
        <v>31676</v>
      </c>
      <c r="U34" s="53">
        <v>30997</v>
      </c>
      <c r="V34" s="53">
        <v>30772</v>
      </c>
      <c r="W34" s="51">
        <v>31</v>
      </c>
      <c r="X34" s="54">
        <v>60977</v>
      </c>
      <c r="Y34" s="54">
        <v>61619</v>
      </c>
      <c r="Z34" s="54">
        <v>60336</v>
      </c>
      <c r="AA34" s="54">
        <v>61209</v>
      </c>
      <c r="AB34" s="54">
        <v>63068</v>
      </c>
      <c r="AC34" s="54">
        <v>61442</v>
      </c>
      <c r="AD34" s="54">
        <v>60190</v>
      </c>
      <c r="AE34" s="54">
        <v>58138</v>
      </c>
      <c r="AF34" s="54">
        <v>56342</v>
      </c>
      <c r="AG34" s="54">
        <v>54138</v>
      </c>
      <c r="AH34">
        <f t="shared" si="0"/>
        <v>52253</v>
      </c>
      <c r="AI34">
        <f t="shared" si="1"/>
        <v>50753</v>
      </c>
      <c r="AJ34">
        <f t="shared" si="2"/>
        <v>50656</v>
      </c>
      <c r="AP34" s="51">
        <v>30</v>
      </c>
      <c r="AQ34" s="51">
        <v>25495</v>
      </c>
      <c r="AR34" s="51">
        <v>25648</v>
      </c>
      <c r="AS34" s="51">
        <v>51143</v>
      </c>
      <c r="AT34" s="51">
        <v>30</v>
      </c>
      <c r="AU34" s="51">
        <v>25027</v>
      </c>
      <c r="AV34" s="51">
        <v>25522</v>
      </c>
      <c r="AW34" s="51">
        <v>50549</v>
      </c>
      <c r="AX34" s="51">
        <v>30</v>
      </c>
      <c r="AY34" s="51">
        <v>24993</v>
      </c>
      <c r="AZ34" s="51">
        <v>24583</v>
      </c>
      <c r="BA34" s="51">
        <v>49576</v>
      </c>
    </row>
    <row r="35" spans="1:53">
      <c r="A35" s="47">
        <v>33</v>
      </c>
      <c r="B35" s="48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53">
        <v>32</v>
      </c>
      <c r="M35" s="53">
        <v>28058</v>
      </c>
      <c r="N35" s="53">
        <v>28590</v>
      </c>
      <c r="O35" s="53">
        <v>29553</v>
      </c>
      <c r="P35" s="53">
        <v>29740</v>
      </c>
      <c r="Q35" s="53">
        <v>30353</v>
      </c>
      <c r="R35" s="53">
        <v>32395</v>
      </c>
      <c r="S35" s="53">
        <v>31858</v>
      </c>
      <c r="T35" s="53">
        <v>31916</v>
      </c>
      <c r="U35" s="53">
        <v>31261</v>
      </c>
      <c r="V35" s="53">
        <v>30590</v>
      </c>
      <c r="W35" s="51">
        <v>32</v>
      </c>
      <c r="X35" s="54">
        <v>61775</v>
      </c>
      <c r="Y35" s="54">
        <v>60407</v>
      </c>
      <c r="Z35" s="54">
        <v>61171</v>
      </c>
      <c r="AA35" s="54">
        <v>59892</v>
      </c>
      <c r="AB35" s="54">
        <v>60565</v>
      </c>
      <c r="AC35" s="54">
        <v>62533</v>
      </c>
      <c r="AD35" s="54">
        <v>61307</v>
      </c>
      <c r="AE35" s="54">
        <v>59754</v>
      </c>
      <c r="AF35" s="54">
        <v>57936</v>
      </c>
      <c r="AG35" s="54">
        <v>55969</v>
      </c>
      <c r="AH35">
        <f t="shared" si="0"/>
        <v>54170</v>
      </c>
      <c r="AI35">
        <f t="shared" si="1"/>
        <v>52052</v>
      </c>
      <c r="AJ35">
        <f t="shared" si="2"/>
        <v>50930</v>
      </c>
      <c r="AP35" s="51">
        <v>31</v>
      </c>
      <c r="AQ35" s="51">
        <v>26003</v>
      </c>
      <c r="AR35" s="51">
        <v>26250</v>
      </c>
      <c r="AS35" s="51">
        <v>52253</v>
      </c>
      <c r="AT35" s="51">
        <v>31</v>
      </c>
      <c r="AU35" s="51">
        <v>25155</v>
      </c>
      <c r="AV35" s="51">
        <v>25598</v>
      </c>
      <c r="AW35" s="51">
        <v>50753</v>
      </c>
      <c r="AX35" s="51">
        <v>31</v>
      </c>
      <c r="AY35" s="51">
        <v>25002</v>
      </c>
      <c r="AZ35" s="51">
        <v>25654</v>
      </c>
      <c r="BA35" s="51">
        <v>50656</v>
      </c>
    </row>
    <row r="36" spans="1:53">
      <c r="A36" s="47">
        <v>34</v>
      </c>
      <c r="B36" s="48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53">
        <v>33</v>
      </c>
      <c r="M36" s="53">
        <v>26312</v>
      </c>
      <c r="N36" s="53">
        <v>27951</v>
      </c>
      <c r="O36" s="53">
        <v>28523</v>
      </c>
      <c r="P36" s="53">
        <v>29398</v>
      </c>
      <c r="Q36" s="53">
        <v>29580</v>
      </c>
      <c r="R36" s="53">
        <v>30143</v>
      </c>
      <c r="S36" s="53">
        <v>32193</v>
      </c>
      <c r="T36" s="53">
        <v>31540</v>
      </c>
      <c r="U36" s="53">
        <v>31641</v>
      </c>
      <c r="V36" s="53">
        <v>30910</v>
      </c>
      <c r="W36" s="51">
        <v>33</v>
      </c>
      <c r="X36" s="54">
        <v>61606</v>
      </c>
      <c r="Y36" s="54">
        <v>61385</v>
      </c>
      <c r="Z36" s="54">
        <v>60117</v>
      </c>
      <c r="AA36" s="54">
        <v>60892</v>
      </c>
      <c r="AB36" s="54">
        <v>59323</v>
      </c>
      <c r="AC36" s="54">
        <v>60225</v>
      </c>
      <c r="AD36" s="54">
        <v>62469</v>
      </c>
      <c r="AE36" s="54">
        <v>60878</v>
      </c>
      <c r="AF36" s="54">
        <v>59621</v>
      </c>
      <c r="AG36" s="54">
        <v>57588</v>
      </c>
      <c r="AH36">
        <f t="shared" si="0"/>
        <v>56086</v>
      </c>
      <c r="AI36">
        <f t="shared" si="1"/>
        <v>53920</v>
      </c>
      <c r="AJ36">
        <f t="shared" si="2"/>
        <v>52367</v>
      </c>
      <c r="AP36" s="51">
        <v>32</v>
      </c>
      <c r="AQ36" s="51">
        <v>27020</v>
      </c>
      <c r="AR36" s="51">
        <v>27150</v>
      </c>
      <c r="AS36" s="51">
        <v>54170</v>
      </c>
      <c r="AT36" s="51">
        <v>32</v>
      </c>
      <c r="AU36" s="51">
        <v>25892</v>
      </c>
      <c r="AV36" s="51">
        <v>26160</v>
      </c>
      <c r="AW36" s="51">
        <v>52052</v>
      </c>
      <c r="AX36" s="51">
        <v>32</v>
      </c>
      <c r="AY36" s="51">
        <v>25219</v>
      </c>
      <c r="AZ36" s="51">
        <v>25711</v>
      </c>
      <c r="BA36" s="51">
        <v>50930</v>
      </c>
    </row>
    <row r="37" spans="1:53">
      <c r="A37" s="47">
        <v>35</v>
      </c>
      <c r="B37" s="48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53">
        <v>34</v>
      </c>
      <c r="M37" s="53">
        <v>26972</v>
      </c>
      <c r="N37" s="53">
        <v>26209</v>
      </c>
      <c r="O37" s="53">
        <v>27891</v>
      </c>
      <c r="P37" s="53">
        <v>28432</v>
      </c>
      <c r="Q37" s="53">
        <v>29273</v>
      </c>
      <c r="R37" s="53">
        <v>29344</v>
      </c>
      <c r="S37" s="53">
        <v>29877</v>
      </c>
      <c r="T37" s="53">
        <v>31937</v>
      </c>
      <c r="U37" s="53">
        <v>31283</v>
      </c>
      <c r="V37" s="53">
        <v>31372</v>
      </c>
      <c r="W37" s="51">
        <v>34</v>
      </c>
      <c r="X37" s="54">
        <v>61859</v>
      </c>
      <c r="Y37" s="54">
        <v>61356</v>
      </c>
      <c r="Z37" s="54">
        <v>61343</v>
      </c>
      <c r="AA37" s="54">
        <v>60005</v>
      </c>
      <c r="AB37" s="54">
        <v>60527</v>
      </c>
      <c r="AC37" s="54">
        <v>59079</v>
      </c>
      <c r="AD37" s="54">
        <v>60281</v>
      </c>
      <c r="AE37" s="54">
        <v>62248</v>
      </c>
      <c r="AF37" s="54">
        <v>60924</v>
      </c>
      <c r="AG37" s="54">
        <v>59540</v>
      </c>
      <c r="AH37">
        <f t="shared" si="0"/>
        <v>57914</v>
      </c>
      <c r="AI37">
        <f t="shared" si="1"/>
        <v>55798</v>
      </c>
      <c r="AJ37">
        <f t="shared" si="2"/>
        <v>54378</v>
      </c>
      <c r="AP37" s="51">
        <v>33</v>
      </c>
      <c r="AQ37" s="51">
        <v>28086</v>
      </c>
      <c r="AR37" s="51">
        <v>28000</v>
      </c>
      <c r="AS37" s="51">
        <v>56086</v>
      </c>
      <c r="AT37" s="51">
        <v>33</v>
      </c>
      <c r="AU37" s="51">
        <v>26855</v>
      </c>
      <c r="AV37" s="51">
        <v>27065</v>
      </c>
      <c r="AW37" s="51">
        <v>53920</v>
      </c>
      <c r="AX37" s="51">
        <v>33</v>
      </c>
      <c r="AY37" s="51">
        <v>26078</v>
      </c>
      <c r="AZ37" s="51">
        <v>26289</v>
      </c>
      <c r="BA37" s="51">
        <v>52367</v>
      </c>
    </row>
    <row r="38" spans="1:53">
      <c r="A38" s="47">
        <v>36</v>
      </c>
      <c r="B38" s="48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53">
        <v>35</v>
      </c>
      <c r="M38" s="53">
        <v>26263</v>
      </c>
      <c r="N38" s="53">
        <v>26841</v>
      </c>
      <c r="O38" s="53">
        <v>26139</v>
      </c>
      <c r="P38" s="53">
        <v>27819</v>
      </c>
      <c r="Q38" s="53">
        <v>28316</v>
      </c>
      <c r="R38" s="53">
        <v>29102</v>
      </c>
      <c r="S38" s="53">
        <v>29189</v>
      </c>
      <c r="T38" s="53">
        <v>29655</v>
      </c>
      <c r="U38" s="53">
        <v>31741</v>
      </c>
      <c r="V38" s="53">
        <v>31035</v>
      </c>
      <c r="W38" s="51">
        <v>35</v>
      </c>
      <c r="X38" s="54">
        <v>63349</v>
      </c>
      <c r="Y38" s="54">
        <v>61623</v>
      </c>
      <c r="Z38" s="54">
        <v>61343</v>
      </c>
      <c r="AA38" s="54">
        <v>61282</v>
      </c>
      <c r="AB38" s="54">
        <v>59834</v>
      </c>
      <c r="AC38" s="54">
        <v>60342</v>
      </c>
      <c r="AD38" s="54">
        <v>59136</v>
      </c>
      <c r="AE38" s="54">
        <v>60089</v>
      </c>
      <c r="AF38" s="54">
        <v>62269</v>
      </c>
      <c r="AG38" s="54">
        <v>60809</v>
      </c>
      <c r="AH38">
        <f t="shared" si="0"/>
        <v>59750</v>
      </c>
      <c r="AI38">
        <f t="shared" si="1"/>
        <v>57790</v>
      </c>
      <c r="AJ38">
        <f t="shared" si="2"/>
        <v>56386</v>
      </c>
      <c r="AP38" s="51">
        <v>34</v>
      </c>
      <c r="AQ38" s="51">
        <v>28917</v>
      </c>
      <c r="AR38" s="51">
        <v>28997</v>
      </c>
      <c r="AS38" s="51">
        <v>57914</v>
      </c>
      <c r="AT38" s="51">
        <v>34</v>
      </c>
      <c r="AU38" s="51">
        <v>27979</v>
      </c>
      <c r="AV38" s="51">
        <v>27819</v>
      </c>
      <c r="AW38" s="51">
        <v>55798</v>
      </c>
      <c r="AX38" s="51">
        <v>34</v>
      </c>
      <c r="AY38" s="51">
        <v>27050</v>
      </c>
      <c r="AZ38" s="51">
        <v>27328</v>
      </c>
      <c r="BA38" s="51">
        <v>54378</v>
      </c>
    </row>
    <row r="39" spans="1:53">
      <c r="A39" s="47">
        <v>37</v>
      </c>
      <c r="B39" s="48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53">
        <v>36</v>
      </c>
      <c r="M39" s="53">
        <v>26144</v>
      </c>
      <c r="N39" s="53">
        <v>26160</v>
      </c>
      <c r="O39" s="53">
        <v>26791</v>
      </c>
      <c r="P39" s="53">
        <v>26092</v>
      </c>
      <c r="Q39" s="53">
        <v>27684</v>
      </c>
      <c r="R39" s="53">
        <v>28164</v>
      </c>
      <c r="S39" s="53">
        <v>28979</v>
      </c>
      <c r="T39" s="53">
        <v>29022</v>
      </c>
      <c r="U39" s="53">
        <v>29449</v>
      </c>
      <c r="V39" s="53">
        <v>31467</v>
      </c>
      <c r="W39" s="51">
        <v>36</v>
      </c>
      <c r="X39" s="54">
        <v>63454</v>
      </c>
      <c r="Y39" s="54">
        <v>63265</v>
      </c>
      <c r="Z39" s="54">
        <v>61677</v>
      </c>
      <c r="AA39" s="54">
        <v>61448</v>
      </c>
      <c r="AB39" s="54">
        <v>61316</v>
      </c>
      <c r="AC39" s="54">
        <v>59740</v>
      </c>
      <c r="AD39" s="54">
        <v>60434</v>
      </c>
      <c r="AE39" s="54">
        <v>59093</v>
      </c>
      <c r="AF39" s="54">
        <v>60141</v>
      </c>
      <c r="AG39" s="54">
        <v>62392</v>
      </c>
      <c r="AH39">
        <f t="shared" si="0"/>
        <v>61187</v>
      </c>
      <c r="AI39">
        <f t="shared" si="1"/>
        <v>59666</v>
      </c>
      <c r="AJ39">
        <f t="shared" si="2"/>
        <v>58279</v>
      </c>
      <c r="AP39" s="51">
        <v>35</v>
      </c>
      <c r="AQ39" s="51">
        <v>29679</v>
      </c>
      <c r="AR39" s="51">
        <v>30071</v>
      </c>
      <c r="AS39" s="51">
        <v>59750</v>
      </c>
      <c r="AT39" s="51">
        <v>35</v>
      </c>
      <c r="AU39" s="51">
        <v>28793</v>
      </c>
      <c r="AV39" s="51">
        <v>28997</v>
      </c>
      <c r="AW39" s="51">
        <v>57790</v>
      </c>
      <c r="AX39" s="51">
        <v>35</v>
      </c>
      <c r="AY39" s="51">
        <v>28275</v>
      </c>
      <c r="AZ39" s="51">
        <v>28111</v>
      </c>
      <c r="BA39" s="51">
        <v>56386</v>
      </c>
    </row>
    <row r="40" spans="1:53">
      <c r="A40" s="47">
        <v>38</v>
      </c>
      <c r="B40" s="48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53">
        <v>37</v>
      </c>
      <c r="M40" s="53">
        <v>25762</v>
      </c>
      <c r="N40" s="53">
        <v>26072</v>
      </c>
      <c r="O40" s="53">
        <v>26099</v>
      </c>
      <c r="P40" s="53">
        <v>26711</v>
      </c>
      <c r="Q40" s="53">
        <v>25965</v>
      </c>
      <c r="R40" s="53">
        <v>27535</v>
      </c>
      <c r="S40" s="53">
        <v>28096</v>
      </c>
      <c r="T40" s="53">
        <v>28821</v>
      </c>
      <c r="U40" s="53">
        <v>28835</v>
      </c>
      <c r="V40" s="53">
        <v>29267</v>
      </c>
      <c r="W40" s="51">
        <v>37</v>
      </c>
      <c r="X40" s="54">
        <v>63885</v>
      </c>
      <c r="Y40" s="54">
        <v>63257</v>
      </c>
      <c r="Z40" s="54">
        <v>63301</v>
      </c>
      <c r="AA40" s="54">
        <v>61800</v>
      </c>
      <c r="AB40" s="54">
        <v>61443</v>
      </c>
      <c r="AC40" s="54">
        <v>61298</v>
      </c>
      <c r="AD40" s="54">
        <v>59886</v>
      </c>
      <c r="AE40" s="54">
        <v>60499</v>
      </c>
      <c r="AF40" s="54">
        <v>59136</v>
      </c>
      <c r="AG40" s="54">
        <v>60221</v>
      </c>
      <c r="AH40">
        <f t="shared" si="0"/>
        <v>62417</v>
      </c>
      <c r="AI40">
        <f t="shared" si="1"/>
        <v>61115</v>
      </c>
      <c r="AJ40">
        <f t="shared" si="2"/>
        <v>60414</v>
      </c>
      <c r="AP40" s="51">
        <v>36</v>
      </c>
      <c r="AQ40" s="51">
        <v>30496</v>
      </c>
      <c r="AR40" s="51">
        <v>30691</v>
      </c>
      <c r="AS40" s="51">
        <v>61187</v>
      </c>
      <c r="AT40" s="51">
        <v>36</v>
      </c>
      <c r="AU40" s="51">
        <v>29635</v>
      </c>
      <c r="AV40" s="51">
        <v>30031</v>
      </c>
      <c r="AW40" s="51">
        <v>59666</v>
      </c>
      <c r="AX40" s="51">
        <v>36</v>
      </c>
      <c r="AY40" s="51">
        <v>29047</v>
      </c>
      <c r="AZ40" s="51">
        <v>29232</v>
      </c>
      <c r="BA40" s="51">
        <v>58279</v>
      </c>
    </row>
    <row r="41" spans="1:53">
      <c r="A41" s="47">
        <v>39</v>
      </c>
      <c r="B41" s="48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53">
        <v>38</v>
      </c>
      <c r="M41" s="53">
        <v>25009</v>
      </c>
      <c r="N41" s="53">
        <v>25685</v>
      </c>
      <c r="O41" s="53">
        <v>26024</v>
      </c>
      <c r="P41" s="53">
        <v>26047</v>
      </c>
      <c r="Q41" s="53">
        <v>26620</v>
      </c>
      <c r="R41" s="53">
        <v>25826</v>
      </c>
      <c r="S41" s="53">
        <v>27466</v>
      </c>
      <c r="T41" s="53">
        <v>27952</v>
      </c>
      <c r="U41" s="53">
        <v>28668</v>
      </c>
      <c r="V41" s="53">
        <v>28691</v>
      </c>
      <c r="W41" s="51">
        <v>38</v>
      </c>
      <c r="X41" s="54">
        <v>59811</v>
      </c>
      <c r="Y41" s="54">
        <v>63819</v>
      </c>
      <c r="Z41" s="54">
        <v>63234</v>
      </c>
      <c r="AA41" s="54">
        <v>63350</v>
      </c>
      <c r="AB41" s="54">
        <v>61859</v>
      </c>
      <c r="AC41" s="54">
        <v>61323</v>
      </c>
      <c r="AD41" s="54">
        <v>61386</v>
      </c>
      <c r="AE41" s="54">
        <v>60015</v>
      </c>
      <c r="AF41" s="54">
        <v>60531</v>
      </c>
      <c r="AG41" s="54">
        <v>59232</v>
      </c>
      <c r="AH41">
        <f t="shared" si="0"/>
        <v>60509</v>
      </c>
      <c r="AI41">
        <f t="shared" si="1"/>
        <v>62435</v>
      </c>
      <c r="AJ41">
        <f t="shared" si="2"/>
        <v>61903</v>
      </c>
      <c r="AP41" s="51">
        <v>37</v>
      </c>
      <c r="AQ41" s="51">
        <v>30820</v>
      </c>
      <c r="AR41" s="51">
        <v>31597</v>
      </c>
      <c r="AS41" s="51">
        <v>62417</v>
      </c>
      <c r="AT41" s="51">
        <v>37</v>
      </c>
      <c r="AU41" s="51">
        <v>30517</v>
      </c>
      <c r="AV41" s="51">
        <v>30598</v>
      </c>
      <c r="AW41" s="51">
        <v>61115</v>
      </c>
      <c r="AX41" s="51">
        <v>37</v>
      </c>
      <c r="AY41" s="51">
        <v>29973</v>
      </c>
      <c r="AZ41" s="51">
        <v>30441</v>
      </c>
      <c r="BA41" s="51">
        <v>60414</v>
      </c>
    </row>
    <row r="42" spans="1:53">
      <c r="A42" s="47">
        <v>40</v>
      </c>
      <c r="B42" s="48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53">
        <v>39</v>
      </c>
      <c r="M42" s="53">
        <v>24295</v>
      </c>
      <c r="N42" s="53">
        <v>24915</v>
      </c>
      <c r="O42" s="53">
        <v>25612</v>
      </c>
      <c r="P42" s="53">
        <v>25967</v>
      </c>
      <c r="Q42" s="53">
        <v>25950</v>
      </c>
      <c r="R42" s="53">
        <v>26458</v>
      </c>
      <c r="S42" s="53">
        <v>25742</v>
      </c>
      <c r="T42" s="53">
        <v>27334</v>
      </c>
      <c r="U42" s="53">
        <v>27854</v>
      </c>
      <c r="V42" s="53">
        <v>28499</v>
      </c>
      <c r="W42" s="51">
        <v>39</v>
      </c>
      <c r="X42" s="54">
        <v>58559</v>
      </c>
      <c r="Y42" s="54">
        <v>59661</v>
      </c>
      <c r="Z42" s="54">
        <v>63824</v>
      </c>
      <c r="AA42" s="54">
        <v>63326</v>
      </c>
      <c r="AB42" s="54">
        <v>63295</v>
      </c>
      <c r="AC42" s="54">
        <v>61909</v>
      </c>
      <c r="AD42" s="54">
        <v>61564</v>
      </c>
      <c r="AE42" s="54">
        <v>61480</v>
      </c>
      <c r="AF42" s="54">
        <v>60036</v>
      </c>
      <c r="AG42" s="54">
        <v>60660</v>
      </c>
      <c r="AH42">
        <f t="shared" si="0"/>
        <v>59776</v>
      </c>
      <c r="AI42">
        <f t="shared" si="1"/>
        <v>60528</v>
      </c>
      <c r="AJ42">
        <f t="shared" si="2"/>
        <v>63276</v>
      </c>
      <c r="AP42" s="51">
        <v>38</v>
      </c>
      <c r="AQ42" s="51">
        <v>29763</v>
      </c>
      <c r="AR42" s="51">
        <v>30746</v>
      </c>
      <c r="AS42" s="51">
        <v>60509</v>
      </c>
      <c r="AT42" s="51">
        <v>38</v>
      </c>
      <c r="AU42" s="51">
        <v>30771</v>
      </c>
      <c r="AV42" s="51">
        <v>31664</v>
      </c>
      <c r="AW42" s="51">
        <v>62435</v>
      </c>
      <c r="AX42" s="51">
        <v>38</v>
      </c>
      <c r="AY42" s="51">
        <v>30883</v>
      </c>
      <c r="AZ42" s="51">
        <v>31020</v>
      </c>
      <c r="BA42" s="51">
        <v>61903</v>
      </c>
    </row>
    <row r="43" spans="1:53">
      <c r="A43" s="47">
        <v>41</v>
      </c>
      <c r="B43" s="48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53">
        <v>40</v>
      </c>
      <c r="M43" s="53">
        <v>25101</v>
      </c>
      <c r="N43" s="53">
        <v>24227</v>
      </c>
      <c r="O43" s="53">
        <v>24857</v>
      </c>
      <c r="P43" s="53">
        <v>25514</v>
      </c>
      <c r="Q43" s="53">
        <v>25901</v>
      </c>
      <c r="R43" s="53">
        <v>25843</v>
      </c>
      <c r="S43" s="53">
        <v>26349</v>
      </c>
      <c r="T43" s="53">
        <v>25586</v>
      </c>
      <c r="U43" s="53">
        <v>27209</v>
      </c>
      <c r="V43" s="53">
        <v>27763</v>
      </c>
      <c r="W43" s="51">
        <v>40</v>
      </c>
      <c r="X43" s="54">
        <v>58387</v>
      </c>
      <c r="Y43" s="54">
        <v>58520</v>
      </c>
      <c r="Z43" s="54">
        <v>59721</v>
      </c>
      <c r="AA43" s="54">
        <v>63968</v>
      </c>
      <c r="AB43" s="54">
        <v>63319</v>
      </c>
      <c r="AC43" s="54">
        <v>63250</v>
      </c>
      <c r="AD43" s="54">
        <v>62200</v>
      </c>
      <c r="AE43" s="54">
        <v>61732</v>
      </c>
      <c r="AF43" s="54">
        <v>61648</v>
      </c>
      <c r="AG43" s="54">
        <v>60194</v>
      </c>
      <c r="AH43">
        <f t="shared" si="0"/>
        <v>60904</v>
      </c>
      <c r="AI43">
        <f t="shared" si="1"/>
        <v>59804</v>
      </c>
      <c r="AJ43">
        <f t="shared" si="2"/>
        <v>61258</v>
      </c>
      <c r="AP43" s="51">
        <v>39</v>
      </c>
      <c r="AQ43" s="51">
        <v>29697</v>
      </c>
      <c r="AR43" s="51">
        <v>30079</v>
      </c>
      <c r="AS43" s="51">
        <v>59776</v>
      </c>
      <c r="AT43" s="51">
        <v>39</v>
      </c>
      <c r="AU43" s="51">
        <v>29765</v>
      </c>
      <c r="AV43" s="51">
        <v>30763</v>
      </c>
      <c r="AW43" s="51">
        <v>60528</v>
      </c>
      <c r="AX43" s="51">
        <v>39</v>
      </c>
      <c r="AY43" s="51">
        <v>31165</v>
      </c>
      <c r="AZ43" s="51">
        <v>32111</v>
      </c>
      <c r="BA43" s="51">
        <v>63276</v>
      </c>
    </row>
    <row r="44" spans="1:53">
      <c r="A44" s="47">
        <v>42</v>
      </c>
      <c r="B44" s="48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53">
        <v>41</v>
      </c>
      <c r="M44" s="53">
        <v>26370</v>
      </c>
      <c r="N44" s="53">
        <v>25037</v>
      </c>
      <c r="O44" s="53">
        <v>24187</v>
      </c>
      <c r="P44" s="53">
        <v>24794</v>
      </c>
      <c r="Q44" s="53">
        <v>25447</v>
      </c>
      <c r="R44" s="53">
        <v>25778</v>
      </c>
      <c r="S44" s="53">
        <v>25755</v>
      </c>
      <c r="T44" s="53">
        <v>26237</v>
      </c>
      <c r="U44" s="53">
        <v>25463</v>
      </c>
      <c r="V44" s="53">
        <v>27064</v>
      </c>
      <c r="W44" s="51">
        <v>41</v>
      </c>
      <c r="X44" s="54">
        <v>56796</v>
      </c>
      <c r="Y44" s="54">
        <v>58256</v>
      </c>
      <c r="Z44" s="54">
        <v>58580</v>
      </c>
      <c r="AA44" s="54">
        <v>59739</v>
      </c>
      <c r="AB44" s="54">
        <v>64047</v>
      </c>
      <c r="AC44" s="54">
        <v>63264</v>
      </c>
      <c r="AD44" s="54">
        <v>63449</v>
      </c>
      <c r="AE44" s="54">
        <v>62360</v>
      </c>
      <c r="AF44" s="54">
        <v>61926</v>
      </c>
      <c r="AG44" s="54">
        <v>61945</v>
      </c>
      <c r="AH44">
        <f t="shared" si="0"/>
        <v>60494</v>
      </c>
      <c r="AI44">
        <f t="shared" si="1"/>
        <v>60924</v>
      </c>
      <c r="AJ44">
        <f t="shared" si="2"/>
        <v>60420</v>
      </c>
      <c r="AP44" s="51">
        <v>40</v>
      </c>
      <c r="AQ44" s="51">
        <v>30115</v>
      </c>
      <c r="AR44" s="51">
        <v>30789</v>
      </c>
      <c r="AS44" s="51">
        <v>60904</v>
      </c>
      <c r="AT44" s="51">
        <v>40</v>
      </c>
      <c r="AU44" s="51">
        <v>29707</v>
      </c>
      <c r="AV44" s="51">
        <v>30097</v>
      </c>
      <c r="AW44" s="51">
        <v>59804</v>
      </c>
      <c r="AX44" s="51">
        <v>40</v>
      </c>
      <c r="AY44" s="51">
        <v>30173</v>
      </c>
      <c r="AZ44" s="51">
        <v>31085</v>
      </c>
      <c r="BA44" s="51">
        <v>61258</v>
      </c>
    </row>
    <row r="45" spans="1:53">
      <c r="A45" s="47">
        <v>43</v>
      </c>
      <c r="B45" s="48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53">
        <v>42</v>
      </c>
      <c r="M45" s="53">
        <v>26383</v>
      </c>
      <c r="N45" s="53">
        <v>26283</v>
      </c>
      <c r="O45" s="53">
        <v>25003</v>
      </c>
      <c r="P45" s="53">
        <v>24136</v>
      </c>
      <c r="Q45" s="53">
        <v>24691</v>
      </c>
      <c r="R45" s="53">
        <v>25337</v>
      </c>
      <c r="S45" s="53">
        <v>25655</v>
      </c>
      <c r="T45" s="53">
        <v>25648</v>
      </c>
      <c r="U45" s="53">
        <v>26102</v>
      </c>
      <c r="V45" s="53">
        <v>25355</v>
      </c>
      <c r="W45" s="51">
        <v>42</v>
      </c>
      <c r="X45" s="54">
        <v>55355</v>
      </c>
      <c r="Y45" s="54">
        <v>56599</v>
      </c>
      <c r="Z45" s="54">
        <v>58282</v>
      </c>
      <c r="AA45" s="54">
        <v>58641</v>
      </c>
      <c r="AB45" s="54">
        <v>59727</v>
      </c>
      <c r="AC45" s="54">
        <v>64034</v>
      </c>
      <c r="AD45" s="54">
        <v>63396</v>
      </c>
      <c r="AE45" s="54">
        <v>63576</v>
      </c>
      <c r="AF45" s="54">
        <v>62545</v>
      </c>
      <c r="AG45" s="54">
        <v>62160</v>
      </c>
      <c r="AH45">
        <f t="shared" si="0"/>
        <v>62020</v>
      </c>
      <c r="AI45">
        <f t="shared" si="1"/>
        <v>60547</v>
      </c>
      <c r="AJ45">
        <f t="shared" si="2"/>
        <v>61450</v>
      </c>
      <c r="AP45" s="51">
        <v>41</v>
      </c>
      <c r="AQ45" s="51">
        <v>29916</v>
      </c>
      <c r="AR45" s="51">
        <v>30578</v>
      </c>
      <c r="AS45" s="51">
        <v>60494</v>
      </c>
      <c r="AT45" s="51">
        <v>41</v>
      </c>
      <c r="AU45" s="51">
        <v>30082</v>
      </c>
      <c r="AV45" s="51">
        <v>30842</v>
      </c>
      <c r="AW45" s="51">
        <v>60924</v>
      </c>
      <c r="AX45" s="51">
        <v>41</v>
      </c>
      <c r="AY45" s="51">
        <v>29975</v>
      </c>
      <c r="AZ45" s="51">
        <v>30445</v>
      </c>
      <c r="BA45" s="51">
        <v>60420</v>
      </c>
    </row>
    <row r="46" spans="1:53">
      <c r="A46" s="47">
        <v>44</v>
      </c>
      <c r="B46" s="48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53">
        <v>43</v>
      </c>
      <c r="M46" s="53">
        <v>28225</v>
      </c>
      <c r="N46" s="53">
        <v>26306</v>
      </c>
      <c r="O46" s="53">
        <v>26249</v>
      </c>
      <c r="P46" s="53">
        <v>24955</v>
      </c>
      <c r="Q46" s="53">
        <v>24055</v>
      </c>
      <c r="R46" s="53">
        <v>24562</v>
      </c>
      <c r="S46" s="53">
        <v>25242</v>
      </c>
      <c r="T46" s="53">
        <v>25550</v>
      </c>
      <c r="U46" s="53">
        <v>25490</v>
      </c>
      <c r="V46" s="53">
        <v>25977</v>
      </c>
      <c r="W46" s="51">
        <v>43</v>
      </c>
      <c r="X46" s="54">
        <v>52461</v>
      </c>
      <c r="Y46" s="54">
        <v>55266</v>
      </c>
      <c r="Z46" s="54">
        <v>56597</v>
      </c>
      <c r="AA46" s="54">
        <v>58197</v>
      </c>
      <c r="AB46" s="54">
        <v>58593</v>
      </c>
      <c r="AC46" s="54">
        <v>59694</v>
      </c>
      <c r="AD46" s="54">
        <v>64229</v>
      </c>
      <c r="AE46" s="54">
        <v>63478</v>
      </c>
      <c r="AF46" s="54">
        <v>63642</v>
      </c>
      <c r="AG46" s="54">
        <v>62829</v>
      </c>
      <c r="AH46">
        <f t="shared" si="0"/>
        <v>62111</v>
      </c>
      <c r="AI46">
        <f t="shared" si="1"/>
        <v>62096</v>
      </c>
      <c r="AJ46">
        <f t="shared" si="2"/>
        <v>61170</v>
      </c>
      <c r="AP46" s="51">
        <v>42</v>
      </c>
      <c r="AQ46" s="51">
        <v>30197</v>
      </c>
      <c r="AR46" s="51">
        <v>31823</v>
      </c>
      <c r="AS46" s="51">
        <v>62020</v>
      </c>
      <c r="AT46" s="51">
        <v>42</v>
      </c>
      <c r="AU46" s="51">
        <v>29914</v>
      </c>
      <c r="AV46" s="51">
        <v>30633</v>
      </c>
      <c r="AW46" s="51">
        <v>60547</v>
      </c>
      <c r="AX46" s="51">
        <v>42</v>
      </c>
      <c r="AY46" s="51">
        <v>30336</v>
      </c>
      <c r="AZ46" s="51">
        <v>31114</v>
      </c>
      <c r="BA46" s="51">
        <v>61450</v>
      </c>
    </row>
    <row r="47" spans="1:53">
      <c r="A47" s="47">
        <v>45</v>
      </c>
      <c r="B47" s="48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53">
        <v>44</v>
      </c>
      <c r="M47" s="53">
        <v>26743</v>
      </c>
      <c r="N47" s="53">
        <v>28100</v>
      </c>
      <c r="O47" s="53">
        <v>26214</v>
      </c>
      <c r="P47" s="53">
        <v>26188</v>
      </c>
      <c r="Q47" s="53">
        <v>24870</v>
      </c>
      <c r="R47" s="53">
        <v>23935</v>
      </c>
      <c r="S47" s="53">
        <v>24467</v>
      </c>
      <c r="T47" s="53">
        <v>25125</v>
      </c>
      <c r="U47" s="53">
        <v>25416</v>
      </c>
      <c r="V47" s="53">
        <v>25373</v>
      </c>
      <c r="W47" s="51">
        <v>44</v>
      </c>
      <c r="X47" s="54">
        <v>53197</v>
      </c>
      <c r="Y47" s="54">
        <v>52337</v>
      </c>
      <c r="Z47" s="54">
        <v>55301</v>
      </c>
      <c r="AA47" s="54">
        <v>56629</v>
      </c>
      <c r="AB47" s="54">
        <v>58150</v>
      </c>
      <c r="AC47" s="54">
        <v>58529</v>
      </c>
      <c r="AD47" s="54">
        <v>59874</v>
      </c>
      <c r="AE47" s="54">
        <v>64369</v>
      </c>
      <c r="AF47" s="54">
        <v>63505</v>
      </c>
      <c r="AG47" s="54">
        <v>63791</v>
      </c>
      <c r="AH47">
        <f t="shared" si="0"/>
        <v>63061</v>
      </c>
      <c r="AI47">
        <f t="shared" si="1"/>
        <v>62231</v>
      </c>
      <c r="AJ47">
        <f t="shared" si="2"/>
        <v>62733</v>
      </c>
      <c r="AP47" s="51">
        <v>43</v>
      </c>
      <c r="AQ47" s="51">
        <v>30318</v>
      </c>
      <c r="AR47" s="51">
        <v>31793</v>
      </c>
      <c r="AS47" s="51">
        <v>62111</v>
      </c>
      <c r="AT47" s="51">
        <v>43</v>
      </c>
      <c r="AU47" s="51">
        <v>30243</v>
      </c>
      <c r="AV47" s="51">
        <v>31853</v>
      </c>
      <c r="AW47" s="51">
        <v>62096</v>
      </c>
      <c r="AX47" s="51">
        <v>43</v>
      </c>
      <c r="AY47" s="51">
        <v>30194</v>
      </c>
      <c r="AZ47" s="51">
        <v>30976</v>
      </c>
      <c r="BA47" s="51">
        <v>61170</v>
      </c>
    </row>
    <row r="48" spans="1:53">
      <c r="A48" s="47">
        <v>46</v>
      </c>
      <c r="B48" s="48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53">
        <v>45</v>
      </c>
      <c r="M48" s="53">
        <v>26506</v>
      </c>
      <c r="N48" s="53">
        <v>26614</v>
      </c>
      <c r="O48" s="53">
        <v>28002</v>
      </c>
      <c r="P48" s="53">
        <v>26115</v>
      </c>
      <c r="Q48" s="53">
        <v>26106</v>
      </c>
      <c r="R48" s="53">
        <v>24770</v>
      </c>
      <c r="S48" s="53">
        <v>23847</v>
      </c>
      <c r="T48" s="53">
        <v>24359</v>
      </c>
      <c r="U48" s="53">
        <v>25013</v>
      </c>
      <c r="V48" s="53">
        <v>25298</v>
      </c>
      <c r="W48" s="51">
        <v>45</v>
      </c>
      <c r="X48" s="54">
        <v>52398</v>
      </c>
      <c r="Y48" s="54">
        <v>53162</v>
      </c>
      <c r="Z48" s="54">
        <v>52363</v>
      </c>
      <c r="AA48" s="54">
        <v>55364</v>
      </c>
      <c r="AB48" s="54">
        <v>56611</v>
      </c>
      <c r="AC48" s="54">
        <v>57994</v>
      </c>
      <c r="AD48" s="54">
        <v>58622</v>
      </c>
      <c r="AE48" s="54">
        <v>59944</v>
      </c>
      <c r="AF48" s="54">
        <v>64544</v>
      </c>
      <c r="AG48" s="54">
        <v>63659</v>
      </c>
      <c r="AH48">
        <f t="shared" si="0"/>
        <v>63675</v>
      </c>
      <c r="AI48">
        <f t="shared" si="1"/>
        <v>63204</v>
      </c>
      <c r="AJ48">
        <f t="shared" si="2"/>
        <v>63114</v>
      </c>
      <c r="AP48" s="51">
        <v>44</v>
      </c>
      <c r="AQ48" s="51">
        <v>30811</v>
      </c>
      <c r="AR48" s="51">
        <v>32250</v>
      </c>
      <c r="AS48" s="51">
        <v>63061</v>
      </c>
      <c r="AT48" s="51">
        <v>44</v>
      </c>
      <c r="AU48" s="51">
        <v>30423</v>
      </c>
      <c r="AV48" s="51">
        <v>31808</v>
      </c>
      <c r="AW48" s="51">
        <v>62231</v>
      </c>
      <c r="AX48" s="51">
        <v>44</v>
      </c>
      <c r="AY48" s="51">
        <v>30567</v>
      </c>
      <c r="AZ48" s="51">
        <v>32166</v>
      </c>
      <c r="BA48" s="51">
        <v>62733</v>
      </c>
    </row>
    <row r="49" spans="1:53">
      <c r="A49" s="47">
        <v>47</v>
      </c>
      <c r="B49" s="48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53">
        <v>46</v>
      </c>
      <c r="M49" s="53">
        <v>23125</v>
      </c>
      <c r="N49" s="53">
        <v>26380</v>
      </c>
      <c r="O49" s="53">
        <v>26537</v>
      </c>
      <c r="P49" s="53">
        <v>27917</v>
      </c>
      <c r="Q49" s="53">
        <v>26030</v>
      </c>
      <c r="R49" s="53">
        <v>25973</v>
      </c>
      <c r="S49" s="53">
        <v>24684</v>
      </c>
      <c r="T49" s="53">
        <v>23720</v>
      </c>
      <c r="U49" s="53">
        <v>24219</v>
      </c>
      <c r="V49" s="53">
        <v>24896</v>
      </c>
      <c r="W49" s="51">
        <v>46</v>
      </c>
      <c r="X49" s="54">
        <v>52139</v>
      </c>
      <c r="Y49" s="54">
        <v>52298</v>
      </c>
      <c r="Z49" s="54">
        <v>53217</v>
      </c>
      <c r="AA49" s="54">
        <v>52436</v>
      </c>
      <c r="AB49" s="54">
        <v>55367</v>
      </c>
      <c r="AC49" s="54">
        <v>56552</v>
      </c>
      <c r="AD49" s="54">
        <v>58102</v>
      </c>
      <c r="AE49" s="54">
        <v>58622</v>
      </c>
      <c r="AF49" s="54">
        <v>60041</v>
      </c>
      <c r="AG49" s="54">
        <v>64693</v>
      </c>
      <c r="AH49">
        <f t="shared" si="0"/>
        <v>63257</v>
      </c>
      <c r="AI49">
        <f t="shared" si="1"/>
        <v>63885</v>
      </c>
      <c r="AJ49">
        <f t="shared" si="2"/>
        <v>64253</v>
      </c>
      <c r="AP49" s="51">
        <v>45</v>
      </c>
      <c r="AQ49" s="51">
        <v>31137</v>
      </c>
      <c r="AR49" s="51">
        <v>32538</v>
      </c>
      <c r="AS49" s="51">
        <v>63675</v>
      </c>
      <c r="AT49" s="51">
        <v>45</v>
      </c>
      <c r="AU49" s="51">
        <v>30847</v>
      </c>
      <c r="AV49" s="51">
        <v>32357</v>
      </c>
      <c r="AW49" s="51">
        <v>63204</v>
      </c>
      <c r="AX49" s="51">
        <v>45</v>
      </c>
      <c r="AY49" s="51">
        <v>30815</v>
      </c>
      <c r="AZ49" s="51">
        <v>32299</v>
      </c>
      <c r="BA49" s="51">
        <v>63114</v>
      </c>
    </row>
    <row r="50" spans="1:53">
      <c r="A50" s="47">
        <v>48</v>
      </c>
      <c r="B50" s="48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53">
        <v>47</v>
      </c>
      <c r="M50" s="53">
        <v>20705</v>
      </c>
      <c r="N50" s="53">
        <v>23030</v>
      </c>
      <c r="O50" s="53">
        <v>26301</v>
      </c>
      <c r="P50" s="53">
        <v>26427</v>
      </c>
      <c r="Q50" s="53">
        <v>27779</v>
      </c>
      <c r="R50" s="53">
        <v>25894</v>
      </c>
      <c r="S50" s="53">
        <v>25851</v>
      </c>
      <c r="T50" s="53">
        <v>24566</v>
      </c>
      <c r="U50" s="53">
        <v>23593</v>
      </c>
      <c r="V50" s="53">
        <v>24080</v>
      </c>
      <c r="W50" s="51">
        <v>47</v>
      </c>
      <c r="X50" s="54">
        <v>51061</v>
      </c>
      <c r="Y50" s="54">
        <v>52009</v>
      </c>
      <c r="Z50" s="54">
        <v>52266</v>
      </c>
      <c r="AA50" s="54">
        <v>53284</v>
      </c>
      <c r="AB50" s="54">
        <v>52398</v>
      </c>
      <c r="AC50" s="54">
        <v>55323</v>
      </c>
      <c r="AD50" s="54">
        <v>56612</v>
      </c>
      <c r="AE50" s="54">
        <v>58108</v>
      </c>
      <c r="AF50" s="54">
        <v>58658</v>
      </c>
      <c r="AG50" s="54">
        <v>60159</v>
      </c>
      <c r="AH50">
        <f t="shared" si="0"/>
        <v>64206</v>
      </c>
      <c r="AI50">
        <f t="shared" si="1"/>
        <v>63396</v>
      </c>
      <c r="AJ50">
        <f t="shared" si="2"/>
        <v>64470</v>
      </c>
      <c r="AP50" s="51">
        <v>46</v>
      </c>
      <c r="AQ50" s="51">
        <v>30655</v>
      </c>
      <c r="AR50" s="51">
        <v>32602</v>
      </c>
      <c r="AS50" s="51">
        <v>63257</v>
      </c>
      <c r="AT50" s="51">
        <v>46</v>
      </c>
      <c r="AU50" s="51">
        <v>31183</v>
      </c>
      <c r="AV50" s="51">
        <v>32702</v>
      </c>
      <c r="AW50" s="51">
        <v>63885</v>
      </c>
      <c r="AX50" s="51">
        <v>46</v>
      </c>
      <c r="AY50" s="51">
        <v>31361</v>
      </c>
      <c r="AZ50" s="51">
        <v>32892</v>
      </c>
      <c r="BA50" s="51">
        <v>64253</v>
      </c>
    </row>
    <row r="51" spans="1:53">
      <c r="A51" s="47">
        <v>49</v>
      </c>
      <c r="B51" s="48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53">
        <v>48</v>
      </c>
      <c r="M51" s="53">
        <v>20951</v>
      </c>
      <c r="N51" s="53">
        <v>20605</v>
      </c>
      <c r="O51" s="53">
        <v>22941</v>
      </c>
      <c r="P51" s="53">
        <v>26190</v>
      </c>
      <c r="Q51" s="53">
        <v>26289</v>
      </c>
      <c r="R51" s="53">
        <v>27602</v>
      </c>
      <c r="S51" s="53">
        <v>25778</v>
      </c>
      <c r="T51" s="53">
        <v>25750</v>
      </c>
      <c r="U51" s="53">
        <v>24461</v>
      </c>
      <c r="V51" s="53">
        <v>23491</v>
      </c>
      <c r="W51" s="51">
        <v>48</v>
      </c>
      <c r="X51" s="54">
        <v>49489</v>
      </c>
      <c r="Y51" s="54">
        <v>50898</v>
      </c>
      <c r="Z51" s="54">
        <v>51997</v>
      </c>
      <c r="AA51" s="54">
        <v>52244</v>
      </c>
      <c r="AB51" s="54">
        <v>53289</v>
      </c>
      <c r="AC51" s="54">
        <v>52385</v>
      </c>
      <c r="AD51" s="54">
        <v>55436</v>
      </c>
      <c r="AE51" s="54">
        <v>56640</v>
      </c>
      <c r="AF51" s="54">
        <v>58114</v>
      </c>
      <c r="AG51" s="54">
        <v>58793</v>
      </c>
      <c r="AH51">
        <f t="shared" si="0"/>
        <v>60013</v>
      </c>
      <c r="AI51">
        <f t="shared" si="1"/>
        <v>64256</v>
      </c>
      <c r="AJ51">
        <f t="shared" si="2"/>
        <v>64074</v>
      </c>
      <c r="AP51" s="51">
        <v>47</v>
      </c>
      <c r="AQ51" s="51">
        <v>31245</v>
      </c>
      <c r="AR51" s="51">
        <v>32961</v>
      </c>
      <c r="AS51" s="51">
        <v>64206</v>
      </c>
      <c r="AT51" s="51">
        <v>47</v>
      </c>
      <c r="AU51" s="51">
        <v>30719</v>
      </c>
      <c r="AV51" s="51">
        <v>32677</v>
      </c>
      <c r="AW51" s="51">
        <v>63396</v>
      </c>
      <c r="AX51" s="51">
        <v>47</v>
      </c>
      <c r="AY51" s="51">
        <v>31469</v>
      </c>
      <c r="AZ51" s="51">
        <v>33001</v>
      </c>
      <c r="BA51" s="51">
        <v>64470</v>
      </c>
    </row>
    <row r="52" spans="1:53">
      <c r="A52" s="47">
        <v>50</v>
      </c>
      <c r="B52" s="48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53">
        <v>49</v>
      </c>
      <c r="M52" s="53">
        <v>21713</v>
      </c>
      <c r="N52" s="53">
        <v>20854</v>
      </c>
      <c r="O52" s="53">
        <v>20512</v>
      </c>
      <c r="P52" s="53">
        <v>22856</v>
      </c>
      <c r="Q52" s="53">
        <v>26029</v>
      </c>
      <c r="R52" s="53">
        <v>26109</v>
      </c>
      <c r="S52" s="53">
        <v>27430</v>
      </c>
      <c r="T52" s="53">
        <v>25667</v>
      </c>
      <c r="U52" s="53">
        <v>25607</v>
      </c>
      <c r="V52" s="53">
        <v>24392</v>
      </c>
      <c r="W52" s="51">
        <v>49</v>
      </c>
      <c r="X52" s="54">
        <v>48322</v>
      </c>
      <c r="Y52" s="54">
        <v>49377</v>
      </c>
      <c r="Z52" s="54">
        <v>50813</v>
      </c>
      <c r="AA52" s="54">
        <v>51959</v>
      </c>
      <c r="AB52" s="54">
        <v>52215</v>
      </c>
      <c r="AC52" s="54">
        <v>53252</v>
      </c>
      <c r="AD52" s="54">
        <v>52449</v>
      </c>
      <c r="AE52" s="54">
        <v>55439</v>
      </c>
      <c r="AF52" s="54">
        <v>56666</v>
      </c>
      <c r="AG52" s="54">
        <v>58149</v>
      </c>
      <c r="AH52">
        <f t="shared" si="0"/>
        <v>58609</v>
      </c>
      <c r="AI52">
        <f t="shared" si="1"/>
        <v>59987</v>
      </c>
      <c r="AJ52">
        <f t="shared" si="2"/>
        <v>65149</v>
      </c>
      <c r="AP52" s="51">
        <v>48</v>
      </c>
      <c r="AQ52" s="51">
        <v>29029</v>
      </c>
      <c r="AR52" s="51">
        <v>30984</v>
      </c>
      <c r="AS52" s="51">
        <v>60013</v>
      </c>
      <c r="AT52" s="51">
        <v>48</v>
      </c>
      <c r="AU52" s="51">
        <v>31249</v>
      </c>
      <c r="AV52" s="51">
        <v>33007</v>
      </c>
      <c r="AW52" s="51">
        <v>64256</v>
      </c>
      <c r="AX52" s="51">
        <v>48</v>
      </c>
      <c r="AY52" s="51">
        <v>31020</v>
      </c>
      <c r="AZ52" s="51">
        <v>33054</v>
      </c>
      <c r="BA52" s="51">
        <v>64074</v>
      </c>
    </row>
    <row r="53" spans="1:53">
      <c r="A53" s="47">
        <v>51</v>
      </c>
      <c r="B53" s="48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53">
        <v>50</v>
      </c>
      <c r="M53" s="53">
        <v>20632</v>
      </c>
      <c r="N53" s="53">
        <v>21601</v>
      </c>
      <c r="O53" s="53">
        <v>20775</v>
      </c>
      <c r="P53" s="53">
        <v>20428</v>
      </c>
      <c r="Q53" s="53">
        <v>22756</v>
      </c>
      <c r="R53" s="53">
        <v>25861</v>
      </c>
      <c r="S53" s="53">
        <v>25941</v>
      </c>
      <c r="T53" s="53">
        <v>27259</v>
      </c>
      <c r="U53" s="53">
        <v>25492</v>
      </c>
      <c r="V53" s="53">
        <v>25444</v>
      </c>
      <c r="W53" s="51">
        <v>50</v>
      </c>
      <c r="X53" s="54">
        <v>50085</v>
      </c>
      <c r="Y53" s="54">
        <v>48193</v>
      </c>
      <c r="Z53" s="54">
        <v>49370</v>
      </c>
      <c r="AA53" s="54">
        <v>50755</v>
      </c>
      <c r="AB53" s="54">
        <v>51875</v>
      </c>
      <c r="AC53" s="54">
        <v>52181</v>
      </c>
      <c r="AD53" s="54">
        <v>53337</v>
      </c>
      <c r="AE53" s="54">
        <v>52508</v>
      </c>
      <c r="AF53" s="54">
        <v>55471</v>
      </c>
      <c r="AG53" s="54">
        <v>56693</v>
      </c>
      <c r="AH53">
        <f t="shared" si="0"/>
        <v>57742</v>
      </c>
      <c r="AI53">
        <f t="shared" si="1"/>
        <v>58645</v>
      </c>
      <c r="AJ53">
        <f t="shared" si="2"/>
        <v>60811</v>
      </c>
      <c r="AP53" s="51">
        <v>49</v>
      </c>
      <c r="AQ53" s="51">
        <v>28372</v>
      </c>
      <c r="AR53" s="51">
        <v>30237</v>
      </c>
      <c r="AS53" s="51">
        <v>58609</v>
      </c>
      <c r="AT53" s="51">
        <v>49</v>
      </c>
      <c r="AU53" s="51">
        <v>28975</v>
      </c>
      <c r="AV53" s="51">
        <v>31012</v>
      </c>
      <c r="AW53" s="51">
        <v>59987</v>
      </c>
      <c r="AX53" s="51">
        <v>49</v>
      </c>
      <c r="AY53" s="51">
        <v>31694</v>
      </c>
      <c r="AZ53" s="51">
        <v>33455</v>
      </c>
      <c r="BA53" s="51">
        <v>65149</v>
      </c>
    </row>
    <row r="54" spans="1:53">
      <c r="A54" s="47">
        <v>52</v>
      </c>
      <c r="B54" s="48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53">
        <v>51</v>
      </c>
      <c r="M54" s="53">
        <v>22937</v>
      </c>
      <c r="N54" s="53">
        <v>20498</v>
      </c>
      <c r="O54" s="53">
        <v>21505</v>
      </c>
      <c r="P54" s="53">
        <v>20682</v>
      </c>
      <c r="Q54" s="53">
        <v>20302</v>
      </c>
      <c r="R54" s="53">
        <v>22589</v>
      </c>
      <c r="S54" s="53">
        <v>25710</v>
      </c>
      <c r="T54" s="53">
        <v>25769</v>
      </c>
      <c r="U54" s="53">
        <v>27083</v>
      </c>
      <c r="V54" s="53">
        <v>25361</v>
      </c>
      <c r="W54" s="51">
        <v>51</v>
      </c>
      <c r="X54" s="54">
        <v>51909</v>
      </c>
      <c r="Y54" s="54">
        <v>49926</v>
      </c>
      <c r="Z54" s="54">
        <v>48104</v>
      </c>
      <c r="AA54" s="54">
        <v>49368</v>
      </c>
      <c r="AB54" s="54">
        <v>50698</v>
      </c>
      <c r="AC54" s="54">
        <v>51792</v>
      </c>
      <c r="AD54" s="54">
        <v>52267</v>
      </c>
      <c r="AE54" s="54">
        <v>53384</v>
      </c>
      <c r="AF54" s="54">
        <v>52555</v>
      </c>
      <c r="AG54" s="54">
        <v>55488</v>
      </c>
      <c r="AH54">
        <f t="shared" si="0"/>
        <v>56367</v>
      </c>
      <c r="AI54">
        <f t="shared" si="1"/>
        <v>57754</v>
      </c>
      <c r="AJ54">
        <f t="shared" si="2"/>
        <v>59290</v>
      </c>
      <c r="AP54" s="51">
        <v>50</v>
      </c>
      <c r="AQ54" s="51">
        <v>28024</v>
      </c>
      <c r="AR54" s="51">
        <v>29718</v>
      </c>
      <c r="AS54" s="51">
        <v>57742</v>
      </c>
      <c r="AT54" s="51">
        <v>50</v>
      </c>
      <c r="AU54" s="51">
        <v>28393</v>
      </c>
      <c r="AV54" s="51">
        <v>30252</v>
      </c>
      <c r="AW54" s="51">
        <v>58645</v>
      </c>
      <c r="AX54" s="51">
        <v>50</v>
      </c>
      <c r="AY54" s="51">
        <v>29430</v>
      </c>
      <c r="AZ54" s="51">
        <v>31381</v>
      </c>
      <c r="BA54" s="51">
        <v>60811</v>
      </c>
    </row>
    <row r="55" spans="1:53">
      <c r="A55" s="47">
        <v>53</v>
      </c>
      <c r="B55" s="48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53">
        <v>52</v>
      </c>
      <c r="M55" s="53">
        <v>22537</v>
      </c>
      <c r="N55" s="53">
        <v>22788</v>
      </c>
      <c r="O55" s="53">
        <v>20423</v>
      </c>
      <c r="P55" s="53">
        <v>21401</v>
      </c>
      <c r="Q55" s="53">
        <v>20578</v>
      </c>
      <c r="R55" s="53">
        <v>20151</v>
      </c>
      <c r="S55" s="53">
        <v>22448</v>
      </c>
      <c r="T55" s="53">
        <v>25504</v>
      </c>
      <c r="U55" s="53">
        <v>25573</v>
      </c>
      <c r="V55" s="53">
        <v>26893</v>
      </c>
      <c r="W55" s="51">
        <v>52</v>
      </c>
      <c r="X55" s="54">
        <v>51668</v>
      </c>
      <c r="Y55" s="54">
        <v>51714</v>
      </c>
      <c r="Z55" s="54">
        <v>49845</v>
      </c>
      <c r="AA55" s="54">
        <v>47964</v>
      </c>
      <c r="AB55" s="54">
        <v>49287</v>
      </c>
      <c r="AC55" s="54">
        <v>50602</v>
      </c>
      <c r="AD55" s="54">
        <v>51848</v>
      </c>
      <c r="AE55" s="54">
        <v>52251</v>
      </c>
      <c r="AF55" s="54">
        <v>53419</v>
      </c>
      <c r="AG55" s="54">
        <v>52571</v>
      </c>
      <c r="AH55">
        <f t="shared" si="0"/>
        <v>55087</v>
      </c>
      <c r="AI55">
        <f t="shared" si="1"/>
        <v>56361</v>
      </c>
      <c r="AJ55">
        <f t="shared" si="2"/>
        <v>58529</v>
      </c>
      <c r="AP55" s="51">
        <v>51</v>
      </c>
      <c r="AQ55" s="51">
        <v>27328</v>
      </c>
      <c r="AR55" s="51">
        <v>29039</v>
      </c>
      <c r="AS55" s="51">
        <v>56367</v>
      </c>
      <c r="AT55" s="51">
        <v>51</v>
      </c>
      <c r="AU55" s="51">
        <v>28008</v>
      </c>
      <c r="AV55" s="51">
        <v>29746</v>
      </c>
      <c r="AW55" s="51">
        <v>57754</v>
      </c>
      <c r="AX55" s="51">
        <v>51</v>
      </c>
      <c r="AY55" s="51">
        <v>28549</v>
      </c>
      <c r="AZ55" s="51">
        <v>30741</v>
      </c>
      <c r="BA55" s="51">
        <v>59290</v>
      </c>
    </row>
    <row r="56" spans="1:53">
      <c r="A56" s="47">
        <v>54</v>
      </c>
      <c r="B56" s="48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53">
        <v>53</v>
      </c>
      <c r="M56" s="53">
        <v>21609</v>
      </c>
      <c r="N56" s="53">
        <v>22425</v>
      </c>
      <c r="O56" s="53">
        <v>22683</v>
      </c>
      <c r="P56" s="53">
        <v>20310</v>
      </c>
      <c r="Q56" s="53">
        <v>21262</v>
      </c>
      <c r="R56" s="53">
        <v>20422</v>
      </c>
      <c r="S56" s="53">
        <v>20007</v>
      </c>
      <c r="T56" s="53">
        <v>22289</v>
      </c>
      <c r="U56" s="53">
        <v>25296</v>
      </c>
      <c r="V56" s="53">
        <v>25428</v>
      </c>
      <c r="W56" s="51">
        <v>53</v>
      </c>
      <c r="X56" s="54">
        <v>54847</v>
      </c>
      <c r="Y56" s="54">
        <v>51528</v>
      </c>
      <c r="Z56" s="54">
        <v>51615</v>
      </c>
      <c r="AA56" s="54">
        <v>49702</v>
      </c>
      <c r="AB56" s="54">
        <v>47847</v>
      </c>
      <c r="AC56" s="54">
        <v>49190</v>
      </c>
      <c r="AD56" s="54">
        <v>50585</v>
      </c>
      <c r="AE56" s="54">
        <v>51842</v>
      </c>
      <c r="AF56" s="54">
        <v>52244</v>
      </c>
      <c r="AG56" s="54">
        <v>53504</v>
      </c>
      <c r="AH56">
        <f t="shared" si="0"/>
        <v>52378</v>
      </c>
      <c r="AI56">
        <f t="shared" si="1"/>
        <v>55082</v>
      </c>
      <c r="AJ56">
        <f t="shared" si="2"/>
        <v>56939</v>
      </c>
      <c r="AP56" s="51">
        <v>52</v>
      </c>
      <c r="AQ56" s="51">
        <v>26574</v>
      </c>
      <c r="AR56" s="51">
        <v>28513</v>
      </c>
      <c r="AS56" s="51">
        <v>55087</v>
      </c>
      <c r="AT56" s="51">
        <v>52</v>
      </c>
      <c r="AU56" s="51">
        <v>27286</v>
      </c>
      <c r="AV56" s="51">
        <v>29075</v>
      </c>
      <c r="AW56" s="51">
        <v>56361</v>
      </c>
      <c r="AX56" s="51">
        <v>52</v>
      </c>
      <c r="AY56" s="51">
        <v>28455</v>
      </c>
      <c r="AZ56" s="51">
        <v>30074</v>
      </c>
      <c r="BA56" s="51">
        <v>58529</v>
      </c>
    </row>
    <row r="57" spans="1:53">
      <c r="A57" s="47">
        <v>55</v>
      </c>
      <c r="B57" s="48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53">
        <v>54</v>
      </c>
      <c r="M57" s="53">
        <v>20826</v>
      </c>
      <c r="N57" s="53">
        <v>21485</v>
      </c>
      <c r="O57" s="53">
        <v>22305</v>
      </c>
      <c r="P57" s="53">
        <v>22561</v>
      </c>
      <c r="Q57" s="53">
        <v>20195</v>
      </c>
      <c r="R57" s="53">
        <v>21103</v>
      </c>
      <c r="S57" s="53">
        <v>20315</v>
      </c>
      <c r="T57" s="53">
        <v>19857</v>
      </c>
      <c r="U57" s="53">
        <v>22142</v>
      </c>
      <c r="V57" s="53">
        <v>25098</v>
      </c>
      <c r="W57" s="51">
        <v>54</v>
      </c>
      <c r="X57" s="54">
        <v>51881</v>
      </c>
      <c r="Y57" s="54">
        <v>54713</v>
      </c>
      <c r="Z57" s="54">
        <v>51440</v>
      </c>
      <c r="AA57" s="54">
        <v>51531</v>
      </c>
      <c r="AB57" s="54">
        <v>49561</v>
      </c>
      <c r="AC57" s="54">
        <v>47732</v>
      </c>
      <c r="AD57" s="54">
        <v>49200</v>
      </c>
      <c r="AE57" s="54">
        <v>50530</v>
      </c>
      <c r="AF57" s="54">
        <v>51768</v>
      </c>
      <c r="AG57" s="54">
        <v>52249</v>
      </c>
      <c r="AH57">
        <f t="shared" si="0"/>
        <v>53072</v>
      </c>
      <c r="AI57">
        <f t="shared" si="1"/>
        <v>52384</v>
      </c>
      <c r="AJ57">
        <f t="shared" si="2"/>
        <v>55537</v>
      </c>
      <c r="AP57" s="51">
        <v>53</v>
      </c>
      <c r="AQ57" s="51">
        <v>24928</v>
      </c>
      <c r="AR57" s="51">
        <v>27450</v>
      </c>
      <c r="AS57" s="51">
        <v>52378</v>
      </c>
      <c r="AT57" s="51">
        <v>53</v>
      </c>
      <c r="AU57" s="51">
        <v>26528</v>
      </c>
      <c r="AV57" s="51">
        <v>28554</v>
      </c>
      <c r="AW57" s="51">
        <v>55082</v>
      </c>
      <c r="AX57" s="51">
        <v>53</v>
      </c>
      <c r="AY57" s="51">
        <v>27503</v>
      </c>
      <c r="AZ57" s="51">
        <v>29436</v>
      </c>
      <c r="BA57" s="51">
        <v>56939</v>
      </c>
    </row>
    <row r="58" spans="1:53">
      <c r="A58" s="47">
        <v>56</v>
      </c>
      <c r="B58" s="48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53">
        <v>55</v>
      </c>
      <c r="M58" s="53">
        <v>19932</v>
      </c>
      <c r="N58" s="53">
        <v>20673</v>
      </c>
      <c r="O58" s="53">
        <v>21362</v>
      </c>
      <c r="P58" s="53">
        <v>22155</v>
      </c>
      <c r="Q58" s="53">
        <v>22409</v>
      </c>
      <c r="R58" s="53">
        <v>20046</v>
      </c>
      <c r="S58" s="53">
        <v>20935</v>
      </c>
      <c r="T58" s="53">
        <v>20177</v>
      </c>
      <c r="U58" s="53">
        <v>19715</v>
      </c>
      <c r="V58" s="53">
        <v>22001</v>
      </c>
      <c r="W58" s="51">
        <v>55</v>
      </c>
      <c r="X58" s="54">
        <v>51659</v>
      </c>
      <c r="Y58" s="54">
        <v>51753</v>
      </c>
      <c r="Z58" s="54">
        <v>54613</v>
      </c>
      <c r="AA58" s="54">
        <v>51405</v>
      </c>
      <c r="AB58" s="54">
        <v>51398</v>
      </c>
      <c r="AC58" s="54">
        <v>49434</v>
      </c>
      <c r="AD58" s="54">
        <v>47642</v>
      </c>
      <c r="AE58" s="54">
        <v>49095</v>
      </c>
      <c r="AF58" s="54">
        <v>50463</v>
      </c>
      <c r="AG58" s="54">
        <v>51724</v>
      </c>
      <c r="AH58">
        <f t="shared" si="0"/>
        <v>51844</v>
      </c>
      <c r="AI58">
        <f t="shared" si="1"/>
        <v>53034</v>
      </c>
      <c r="AJ58">
        <f t="shared" si="2"/>
        <v>52919</v>
      </c>
      <c r="AP58" s="51">
        <v>54</v>
      </c>
      <c r="AQ58" s="51">
        <v>25504</v>
      </c>
      <c r="AR58" s="51">
        <v>27568</v>
      </c>
      <c r="AS58" s="51">
        <v>53072</v>
      </c>
      <c r="AT58" s="51">
        <v>54</v>
      </c>
      <c r="AU58" s="51">
        <v>24917</v>
      </c>
      <c r="AV58" s="51">
        <v>27467</v>
      </c>
      <c r="AW58" s="51">
        <v>52384</v>
      </c>
      <c r="AX58" s="51">
        <v>54</v>
      </c>
      <c r="AY58" s="51">
        <v>26720</v>
      </c>
      <c r="AZ58" s="51">
        <v>28817</v>
      </c>
      <c r="BA58" s="51">
        <v>55537</v>
      </c>
    </row>
    <row r="59" spans="1:53">
      <c r="A59" s="47">
        <v>57</v>
      </c>
      <c r="B59" s="48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53">
        <v>56</v>
      </c>
      <c r="M59" s="53">
        <v>20268</v>
      </c>
      <c r="N59" s="53">
        <v>19799</v>
      </c>
      <c r="O59" s="53">
        <v>20551</v>
      </c>
      <c r="P59" s="53">
        <v>21221</v>
      </c>
      <c r="Q59" s="53">
        <v>22005</v>
      </c>
      <c r="R59" s="53">
        <v>22280</v>
      </c>
      <c r="S59" s="53">
        <v>19917</v>
      </c>
      <c r="T59" s="53">
        <v>20781</v>
      </c>
      <c r="U59" s="53">
        <v>20044</v>
      </c>
      <c r="V59" s="53">
        <v>19579</v>
      </c>
      <c r="W59" s="51">
        <v>56</v>
      </c>
      <c r="X59" s="54">
        <v>44666</v>
      </c>
      <c r="Y59" s="54">
        <v>51556</v>
      </c>
      <c r="Z59" s="54">
        <v>51680</v>
      </c>
      <c r="AA59" s="54">
        <v>54519</v>
      </c>
      <c r="AB59" s="54">
        <v>51279</v>
      </c>
      <c r="AC59" s="54">
        <v>51252</v>
      </c>
      <c r="AD59" s="54">
        <v>49307</v>
      </c>
      <c r="AE59" s="54">
        <v>47527</v>
      </c>
      <c r="AF59" s="54">
        <v>49008</v>
      </c>
      <c r="AG59" s="54">
        <v>50426</v>
      </c>
      <c r="AH59">
        <f t="shared" si="0"/>
        <v>51265</v>
      </c>
      <c r="AI59">
        <f t="shared" si="1"/>
        <v>51830</v>
      </c>
      <c r="AJ59">
        <f t="shared" si="2"/>
        <v>53522</v>
      </c>
      <c r="AP59" s="51">
        <v>55</v>
      </c>
      <c r="AQ59" s="51">
        <v>24771</v>
      </c>
      <c r="AR59" s="51">
        <v>27073</v>
      </c>
      <c r="AS59" s="51">
        <v>51844</v>
      </c>
      <c r="AT59" s="51">
        <v>55</v>
      </c>
      <c r="AU59" s="51">
        <v>25492</v>
      </c>
      <c r="AV59" s="51">
        <v>27542</v>
      </c>
      <c r="AW59" s="51">
        <v>53034</v>
      </c>
      <c r="AX59" s="51">
        <v>55</v>
      </c>
      <c r="AY59" s="51">
        <v>25185</v>
      </c>
      <c r="AZ59" s="51">
        <v>27734</v>
      </c>
      <c r="BA59" s="51">
        <v>52919</v>
      </c>
    </row>
    <row r="60" spans="1:53">
      <c r="A60" s="47">
        <v>58</v>
      </c>
      <c r="B60" s="48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53">
        <v>57</v>
      </c>
      <c r="M60" s="53">
        <v>20337</v>
      </c>
      <c r="N60" s="53">
        <v>20091</v>
      </c>
      <c r="O60" s="53">
        <v>19675</v>
      </c>
      <c r="P60" s="53">
        <v>20402</v>
      </c>
      <c r="Q60" s="53">
        <v>21070</v>
      </c>
      <c r="R60" s="53">
        <v>21828</v>
      </c>
      <c r="S60" s="53">
        <v>22120</v>
      </c>
      <c r="T60" s="53">
        <v>19759</v>
      </c>
      <c r="U60" s="53">
        <v>20593</v>
      </c>
      <c r="V60" s="53">
        <v>19907</v>
      </c>
      <c r="W60" s="51">
        <v>57</v>
      </c>
      <c r="X60" s="54">
        <v>40291</v>
      </c>
      <c r="Y60" s="54">
        <v>44485</v>
      </c>
      <c r="Z60" s="54">
        <v>51484</v>
      </c>
      <c r="AA60" s="54">
        <v>51597</v>
      </c>
      <c r="AB60" s="54">
        <v>54411</v>
      </c>
      <c r="AC60" s="54">
        <v>51170</v>
      </c>
      <c r="AD60" s="54">
        <v>51064</v>
      </c>
      <c r="AE60" s="54">
        <v>49137</v>
      </c>
      <c r="AF60" s="54">
        <v>47367</v>
      </c>
      <c r="AG60" s="54">
        <v>48922</v>
      </c>
      <c r="AH60">
        <f t="shared" si="0"/>
        <v>49937</v>
      </c>
      <c r="AI60">
        <f t="shared" si="1"/>
        <v>51095</v>
      </c>
      <c r="AJ60">
        <f t="shared" si="2"/>
        <v>52194</v>
      </c>
      <c r="AP60" s="51">
        <v>56</v>
      </c>
      <c r="AQ60" s="51">
        <v>24592</v>
      </c>
      <c r="AR60" s="51">
        <v>26673</v>
      </c>
      <c r="AS60" s="51">
        <v>51265</v>
      </c>
      <c r="AT60" s="51">
        <v>56</v>
      </c>
      <c r="AU60" s="51">
        <v>24743</v>
      </c>
      <c r="AV60" s="51">
        <v>27087</v>
      </c>
      <c r="AW60" s="51">
        <v>51830</v>
      </c>
      <c r="AX60" s="51">
        <v>56</v>
      </c>
      <c r="AY60" s="51">
        <v>25630</v>
      </c>
      <c r="AZ60" s="51">
        <v>27892</v>
      </c>
      <c r="BA60" s="51">
        <v>53522</v>
      </c>
    </row>
    <row r="61" spans="1:53">
      <c r="A61" s="47">
        <v>59</v>
      </c>
      <c r="B61" s="48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53">
        <v>58</v>
      </c>
      <c r="M61" s="53">
        <v>19923</v>
      </c>
      <c r="N61" s="53">
        <v>20198</v>
      </c>
      <c r="O61" s="53">
        <v>19909</v>
      </c>
      <c r="P61" s="53">
        <v>19529</v>
      </c>
      <c r="Q61" s="53">
        <v>20246</v>
      </c>
      <c r="R61" s="53">
        <v>20881</v>
      </c>
      <c r="S61" s="53">
        <v>21687</v>
      </c>
      <c r="T61" s="53">
        <v>21967</v>
      </c>
      <c r="U61" s="53">
        <v>19628</v>
      </c>
      <c r="V61" s="53">
        <v>20444</v>
      </c>
      <c r="W61" s="51">
        <v>58</v>
      </c>
      <c r="X61" s="54">
        <v>41019</v>
      </c>
      <c r="Y61" s="54">
        <v>40185</v>
      </c>
      <c r="Z61" s="54">
        <v>44319</v>
      </c>
      <c r="AA61" s="54">
        <v>51375</v>
      </c>
      <c r="AB61" s="54">
        <v>51448</v>
      </c>
      <c r="AC61" s="54">
        <v>54291</v>
      </c>
      <c r="AD61" s="54">
        <v>51044</v>
      </c>
      <c r="AE61" s="54">
        <v>50885</v>
      </c>
      <c r="AF61" s="54">
        <v>48929</v>
      </c>
      <c r="AG61" s="54">
        <v>47243</v>
      </c>
      <c r="AH61">
        <f t="shared" si="0"/>
        <v>48321</v>
      </c>
      <c r="AI61">
        <f t="shared" si="1"/>
        <v>49751</v>
      </c>
      <c r="AJ61">
        <f t="shared" si="2"/>
        <v>51729</v>
      </c>
      <c r="AP61" s="51">
        <v>57</v>
      </c>
      <c r="AQ61" s="51">
        <v>24022</v>
      </c>
      <c r="AR61" s="51">
        <v>25915</v>
      </c>
      <c r="AS61" s="51">
        <v>49937</v>
      </c>
      <c r="AT61" s="51">
        <v>57</v>
      </c>
      <c r="AU61" s="51">
        <v>24436</v>
      </c>
      <c r="AV61" s="51">
        <v>26659</v>
      </c>
      <c r="AW61" s="51">
        <v>51095</v>
      </c>
      <c r="AX61" s="51">
        <v>57</v>
      </c>
      <c r="AY61" s="51">
        <v>24888</v>
      </c>
      <c r="AZ61" s="51">
        <v>27306</v>
      </c>
      <c r="BA61" s="51">
        <v>52194</v>
      </c>
    </row>
    <row r="62" spans="1:53">
      <c r="A62" s="47">
        <v>60</v>
      </c>
      <c r="B62" s="48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53">
        <v>59</v>
      </c>
      <c r="M62" s="53">
        <v>19269</v>
      </c>
      <c r="N62" s="53">
        <v>19737</v>
      </c>
      <c r="O62" s="53">
        <v>20033</v>
      </c>
      <c r="P62" s="53">
        <v>19743</v>
      </c>
      <c r="Q62" s="53">
        <v>19337</v>
      </c>
      <c r="R62" s="53">
        <v>20035</v>
      </c>
      <c r="S62" s="53">
        <v>20720</v>
      </c>
      <c r="T62" s="53">
        <v>21545</v>
      </c>
      <c r="U62" s="53">
        <v>21788</v>
      </c>
      <c r="V62" s="53">
        <v>19505</v>
      </c>
      <c r="W62" s="51">
        <v>59</v>
      </c>
      <c r="X62" s="54">
        <v>42082</v>
      </c>
      <c r="Y62" s="54">
        <v>40827</v>
      </c>
      <c r="Z62" s="54">
        <v>40045</v>
      </c>
      <c r="AA62" s="54">
        <v>44128</v>
      </c>
      <c r="AB62" s="54">
        <v>51260</v>
      </c>
      <c r="AC62" s="54">
        <v>51323</v>
      </c>
      <c r="AD62" s="54">
        <v>54165</v>
      </c>
      <c r="AE62" s="54">
        <v>50890</v>
      </c>
      <c r="AF62" s="54">
        <v>50663</v>
      </c>
      <c r="AG62" s="54">
        <v>48775</v>
      </c>
      <c r="AH62">
        <f t="shared" si="0"/>
        <v>46960</v>
      </c>
      <c r="AI62">
        <f t="shared" si="1"/>
        <v>48354</v>
      </c>
      <c r="AJ62">
        <f t="shared" si="2"/>
        <v>50168</v>
      </c>
      <c r="AP62" s="51">
        <v>58</v>
      </c>
      <c r="AQ62" s="51">
        <v>23280</v>
      </c>
      <c r="AR62" s="51">
        <v>25041</v>
      </c>
      <c r="AS62" s="51">
        <v>48321</v>
      </c>
      <c r="AT62" s="51">
        <v>58</v>
      </c>
      <c r="AU62" s="51">
        <v>23893</v>
      </c>
      <c r="AV62" s="51">
        <v>25858</v>
      </c>
      <c r="AW62" s="51">
        <v>49751</v>
      </c>
      <c r="AX62" s="51">
        <v>58</v>
      </c>
      <c r="AY62" s="51">
        <v>24722</v>
      </c>
      <c r="AZ62" s="51">
        <v>27007</v>
      </c>
      <c r="BA62" s="51">
        <v>51729</v>
      </c>
    </row>
    <row r="63" spans="1:53">
      <c r="A63" s="47">
        <v>61</v>
      </c>
      <c r="B63" s="48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53">
        <v>60</v>
      </c>
      <c r="M63" s="53">
        <v>19959</v>
      </c>
      <c r="N63" s="53">
        <v>19059</v>
      </c>
      <c r="O63" s="53">
        <v>19576</v>
      </c>
      <c r="P63" s="53">
        <v>19843</v>
      </c>
      <c r="Q63" s="53">
        <v>19553</v>
      </c>
      <c r="R63" s="53">
        <v>19162</v>
      </c>
      <c r="S63" s="53">
        <v>19845</v>
      </c>
      <c r="T63" s="53">
        <v>20519</v>
      </c>
      <c r="U63" s="53">
        <v>21382</v>
      </c>
      <c r="V63" s="53">
        <v>21623</v>
      </c>
      <c r="W63" s="51">
        <v>60</v>
      </c>
      <c r="X63" s="54">
        <v>40417</v>
      </c>
      <c r="Y63" s="54">
        <v>41900</v>
      </c>
      <c r="Z63" s="54">
        <v>40708</v>
      </c>
      <c r="AA63" s="54">
        <v>39944</v>
      </c>
      <c r="AB63" s="54">
        <v>43933</v>
      </c>
      <c r="AC63" s="54">
        <v>51142</v>
      </c>
      <c r="AD63" s="54">
        <v>51221</v>
      </c>
      <c r="AE63" s="54">
        <v>54059</v>
      </c>
      <c r="AF63" s="54">
        <v>50768</v>
      </c>
      <c r="AG63" s="54">
        <v>50490</v>
      </c>
      <c r="AH63">
        <f t="shared" si="0"/>
        <v>48247</v>
      </c>
      <c r="AI63">
        <f t="shared" si="1"/>
        <v>46693</v>
      </c>
      <c r="AJ63">
        <f t="shared" si="2"/>
        <v>48682</v>
      </c>
      <c r="AP63" s="51">
        <v>59</v>
      </c>
      <c r="AQ63" s="51">
        <v>22492</v>
      </c>
      <c r="AR63" s="51">
        <v>24468</v>
      </c>
      <c r="AS63" s="51">
        <v>46960</v>
      </c>
      <c r="AT63" s="51">
        <v>59</v>
      </c>
      <c r="AU63" s="51">
        <v>23229</v>
      </c>
      <c r="AV63" s="51">
        <v>25125</v>
      </c>
      <c r="AW63" s="51">
        <v>48354</v>
      </c>
      <c r="AX63" s="51">
        <v>59</v>
      </c>
      <c r="AY63" s="51">
        <v>24106</v>
      </c>
      <c r="AZ63" s="51">
        <v>26062</v>
      </c>
      <c r="BA63" s="51">
        <v>50168</v>
      </c>
    </row>
    <row r="64" spans="1:53">
      <c r="A64" s="47">
        <v>62</v>
      </c>
      <c r="B64" s="48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53">
        <v>61</v>
      </c>
      <c r="M64" s="53">
        <v>20764</v>
      </c>
      <c r="N64" s="53">
        <v>19733</v>
      </c>
      <c r="O64" s="53">
        <v>18860</v>
      </c>
      <c r="P64" s="53">
        <v>19390</v>
      </c>
      <c r="Q64" s="53">
        <v>19600</v>
      </c>
      <c r="R64" s="53">
        <v>19377</v>
      </c>
      <c r="S64" s="53">
        <v>18992</v>
      </c>
      <c r="T64" s="53">
        <v>19624</v>
      </c>
      <c r="U64" s="53">
        <v>20314</v>
      </c>
      <c r="V64" s="53">
        <v>21164</v>
      </c>
      <c r="W64" s="51">
        <v>61</v>
      </c>
      <c r="X64" s="54">
        <v>44603</v>
      </c>
      <c r="Y64" s="54">
        <v>40212</v>
      </c>
      <c r="Z64" s="54">
        <v>41666</v>
      </c>
      <c r="AA64" s="54">
        <v>40537</v>
      </c>
      <c r="AB64" s="54">
        <v>39793</v>
      </c>
      <c r="AC64" s="54">
        <v>43720</v>
      </c>
      <c r="AD64" s="54">
        <v>50982</v>
      </c>
      <c r="AE64" s="54">
        <v>51059</v>
      </c>
      <c r="AF64" s="54">
        <v>53891</v>
      </c>
      <c r="AG64" s="54">
        <v>50616</v>
      </c>
      <c r="AH64">
        <f t="shared" si="0"/>
        <v>49914</v>
      </c>
      <c r="AI64">
        <f t="shared" si="1"/>
        <v>48169</v>
      </c>
      <c r="AJ64">
        <f t="shared" si="2"/>
        <v>46917</v>
      </c>
      <c r="AP64" s="51">
        <v>60</v>
      </c>
      <c r="AQ64" s="51">
        <v>23181</v>
      </c>
      <c r="AR64" s="51">
        <v>25066</v>
      </c>
      <c r="AS64" s="51">
        <v>48247</v>
      </c>
      <c r="AT64" s="51">
        <v>60</v>
      </c>
      <c r="AU64" s="51">
        <v>22353</v>
      </c>
      <c r="AV64" s="51">
        <v>24340</v>
      </c>
      <c r="AW64" s="51">
        <v>46693</v>
      </c>
      <c r="AX64" s="51">
        <v>60</v>
      </c>
      <c r="AY64" s="51">
        <v>23402</v>
      </c>
      <c r="AZ64" s="51">
        <v>25280</v>
      </c>
      <c r="BA64" s="51">
        <v>48682</v>
      </c>
    </row>
    <row r="65" spans="1:53">
      <c r="A65" s="47">
        <v>63</v>
      </c>
      <c r="B65" s="48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53">
        <v>62</v>
      </c>
      <c r="M65" s="53">
        <v>18846</v>
      </c>
      <c r="N65" s="53">
        <v>20460</v>
      </c>
      <c r="O65" s="53">
        <v>19511</v>
      </c>
      <c r="P65" s="53">
        <v>18656</v>
      </c>
      <c r="Q65" s="53">
        <v>19166</v>
      </c>
      <c r="R65" s="53">
        <v>19388</v>
      </c>
      <c r="S65" s="53">
        <v>19154</v>
      </c>
      <c r="T65" s="53">
        <v>18785</v>
      </c>
      <c r="U65" s="53">
        <v>19446</v>
      </c>
      <c r="V65" s="53">
        <v>20086</v>
      </c>
      <c r="W65" s="51">
        <v>62</v>
      </c>
      <c r="X65" s="54">
        <v>44085</v>
      </c>
      <c r="Y65" s="54">
        <v>44343</v>
      </c>
      <c r="Z65" s="54">
        <v>39975</v>
      </c>
      <c r="AA65" s="54">
        <v>41482</v>
      </c>
      <c r="AB65" s="54">
        <v>40323</v>
      </c>
      <c r="AC65" s="54">
        <v>39613</v>
      </c>
      <c r="AD65" s="54">
        <v>43453</v>
      </c>
      <c r="AE65" s="54">
        <v>50814</v>
      </c>
      <c r="AF65" s="54">
        <v>50835</v>
      </c>
      <c r="AG65" s="54">
        <v>53697</v>
      </c>
      <c r="AH65">
        <f t="shared" si="0"/>
        <v>50240</v>
      </c>
      <c r="AI65">
        <f t="shared" si="1"/>
        <v>49752</v>
      </c>
      <c r="AJ65">
        <f t="shared" si="2"/>
        <v>48274</v>
      </c>
      <c r="AP65" s="51">
        <v>61</v>
      </c>
      <c r="AQ65" s="51">
        <v>24146</v>
      </c>
      <c r="AR65" s="51">
        <v>25768</v>
      </c>
      <c r="AS65" s="51">
        <v>49914</v>
      </c>
      <c r="AT65" s="51">
        <v>61</v>
      </c>
      <c r="AU65" s="51">
        <v>23078</v>
      </c>
      <c r="AV65" s="51">
        <v>25091</v>
      </c>
      <c r="AW65" s="51">
        <v>48169</v>
      </c>
      <c r="AX65" s="51">
        <v>61</v>
      </c>
      <c r="AY65" s="51">
        <v>22458</v>
      </c>
      <c r="AZ65" s="51">
        <v>24459</v>
      </c>
      <c r="BA65" s="51">
        <v>46917</v>
      </c>
    </row>
    <row r="66" spans="1:53">
      <c r="A66" s="47">
        <v>64</v>
      </c>
      <c r="B66" s="48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53">
        <v>63</v>
      </c>
      <c r="M66" s="53">
        <v>18380</v>
      </c>
      <c r="N66" s="53">
        <v>18566</v>
      </c>
      <c r="O66" s="53">
        <v>20216</v>
      </c>
      <c r="P66" s="53">
        <v>19228</v>
      </c>
      <c r="Q66" s="53">
        <v>18446</v>
      </c>
      <c r="R66" s="53">
        <v>18936</v>
      </c>
      <c r="S66" s="53">
        <v>19138</v>
      </c>
      <c r="T66" s="53">
        <v>18906</v>
      </c>
      <c r="U66" s="53">
        <v>18567</v>
      </c>
      <c r="V66" s="53">
        <v>19196</v>
      </c>
      <c r="W66" s="51">
        <v>63</v>
      </c>
      <c r="X66" s="54">
        <v>42177</v>
      </c>
      <c r="Y66" s="54">
        <v>43844</v>
      </c>
      <c r="Z66" s="54">
        <v>43979</v>
      </c>
      <c r="AA66" s="54">
        <v>39779</v>
      </c>
      <c r="AB66" s="54">
        <v>41251</v>
      </c>
      <c r="AC66" s="54">
        <v>40112</v>
      </c>
      <c r="AD66" s="54">
        <v>39411</v>
      </c>
      <c r="AE66" s="54">
        <v>43165</v>
      </c>
      <c r="AF66" s="54">
        <v>50540</v>
      </c>
      <c r="AG66" s="54">
        <v>50687</v>
      </c>
      <c r="AH66">
        <f t="shared" si="0"/>
        <v>52988</v>
      </c>
      <c r="AI66">
        <f t="shared" si="1"/>
        <v>50116</v>
      </c>
      <c r="AJ66">
        <f t="shared" si="2"/>
        <v>49984</v>
      </c>
      <c r="AP66" s="51">
        <v>62</v>
      </c>
      <c r="AQ66" s="51">
        <v>24215</v>
      </c>
      <c r="AR66" s="51">
        <v>26025</v>
      </c>
      <c r="AS66" s="51">
        <v>50240</v>
      </c>
      <c r="AT66" s="51">
        <v>62</v>
      </c>
      <c r="AU66" s="51">
        <v>24069</v>
      </c>
      <c r="AV66" s="51">
        <v>25683</v>
      </c>
      <c r="AW66" s="51">
        <v>49752</v>
      </c>
      <c r="AX66" s="51">
        <v>62</v>
      </c>
      <c r="AY66" s="51">
        <v>23120</v>
      </c>
      <c r="AZ66" s="51">
        <v>25154</v>
      </c>
      <c r="BA66" s="51">
        <v>48274</v>
      </c>
    </row>
    <row r="67" spans="1:53">
      <c r="A67" s="47">
        <v>65</v>
      </c>
      <c r="B67" s="48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53">
        <v>64</v>
      </c>
      <c r="M67" s="53">
        <v>18556</v>
      </c>
      <c r="N67" s="53">
        <v>18077</v>
      </c>
      <c r="O67" s="53">
        <v>18242</v>
      </c>
      <c r="P67" s="53">
        <v>19881</v>
      </c>
      <c r="Q67" s="53">
        <v>18963</v>
      </c>
      <c r="R67" s="53">
        <v>18200</v>
      </c>
      <c r="S67" s="53">
        <v>18667</v>
      </c>
      <c r="T67" s="53">
        <v>18875</v>
      </c>
      <c r="U67" s="53">
        <v>18672</v>
      </c>
      <c r="V67" s="53">
        <v>18338</v>
      </c>
      <c r="W67" s="51">
        <v>64</v>
      </c>
      <c r="X67" s="54">
        <v>40384</v>
      </c>
      <c r="Y67" s="54">
        <v>41924</v>
      </c>
      <c r="Z67" s="54">
        <v>43584</v>
      </c>
      <c r="AA67" s="54">
        <v>43749</v>
      </c>
      <c r="AB67" s="54">
        <v>39503</v>
      </c>
      <c r="AC67" s="54">
        <v>40936</v>
      </c>
      <c r="AD67" s="54">
        <v>39806</v>
      </c>
      <c r="AE67" s="54">
        <v>39221</v>
      </c>
      <c r="AF67" s="54">
        <v>42873</v>
      </c>
      <c r="AG67" s="54">
        <v>50339</v>
      </c>
      <c r="AH67">
        <f t="shared" si="0"/>
        <v>50033</v>
      </c>
      <c r="AI67">
        <f t="shared" si="1"/>
        <v>52832</v>
      </c>
      <c r="AJ67">
        <f t="shared" si="2"/>
        <v>50192</v>
      </c>
      <c r="AP67" s="51">
        <v>63</v>
      </c>
      <c r="AQ67" s="51">
        <v>25352</v>
      </c>
      <c r="AR67" s="51">
        <v>27636</v>
      </c>
      <c r="AS67" s="51">
        <v>52988</v>
      </c>
      <c r="AT67" s="51">
        <v>63</v>
      </c>
      <c r="AU67" s="51">
        <v>24150</v>
      </c>
      <c r="AV67" s="51">
        <v>25966</v>
      </c>
      <c r="AW67" s="51">
        <v>50116</v>
      </c>
      <c r="AX67" s="51">
        <v>63</v>
      </c>
      <c r="AY67" s="51">
        <v>24178</v>
      </c>
      <c r="AZ67" s="51">
        <v>25806</v>
      </c>
      <c r="BA67" s="51">
        <v>49984</v>
      </c>
    </row>
    <row r="68" spans="1:53">
      <c r="A68" s="47">
        <v>66</v>
      </c>
      <c r="B68" s="48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53">
        <v>65</v>
      </c>
      <c r="M68" s="53">
        <v>17777</v>
      </c>
      <c r="N68" s="53">
        <v>18179</v>
      </c>
      <c r="O68" s="53">
        <v>17778</v>
      </c>
      <c r="P68" s="53">
        <v>17928</v>
      </c>
      <c r="Q68" s="53">
        <v>19560</v>
      </c>
      <c r="R68" s="53">
        <v>18651</v>
      </c>
      <c r="S68" s="53">
        <v>17940</v>
      </c>
      <c r="T68" s="53">
        <v>18386</v>
      </c>
      <c r="U68" s="53">
        <v>18614</v>
      </c>
      <c r="V68" s="53">
        <v>18436</v>
      </c>
      <c r="W68" s="51">
        <v>65</v>
      </c>
      <c r="X68" s="54">
        <v>38796</v>
      </c>
      <c r="Y68" s="54">
        <v>40146</v>
      </c>
      <c r="Z68" s="54">
        <v>41598</v>
      </c>
      <c r="AA68" s="54">
        <v>43363</v>
      </c>
      <c r="AB68" s="54">
        <v>43416</v>
      </c>
      <c r="AC68" s="54">
        <v>39230</v>
      </c>
      <c r="AD68" s="54">
        <v>40672</v>
      </c>
      <c r="AE68" s="54">
        <v>39549</v>
      </c>
      <c r="AF68" s="54">
        <v>38944</v>
      </c>
      <c r="AG68" s="54">
        <v>42577</v>
      </c>
      <c r="AH68">
        <f t="shared" ref="AH68:AH103" si="3">AS69</f>
        <v>49630</v>
      </c>
      <c r="AI68">
        <f t="shared" ref="AI68:AI103" si="4">AW69</f>
        <v>49672</v>
      </c>
      <c r="AJ68">
        <f t="shared" ref="AJ68:AJ103" si="5">BA69</f>
        <v>52956</v>
      </c>
      <c r="AP68" s="51">
        <v>64</v>
      </c>
      <c r="AQ68" s="51">
        <v>24009</v>
      </c>
      <c r="AR68" s="51">
        <v>26024</v>
      </c>
      <c r="AS68" s="51">
        <v>50033</v>
      </c>
      <c r="AT68" s="51">
        <v>64</v>
      </c>
      <c r="AU68" s="51">
        <v>25315</v>
      </c>
      <c r="AV68" s="51">
        <v>27517</v>
      </c>
      <c r="AW68" s="51">
        <v>52832</v>
      </c>
      <c r="AX68" s="51">
        <v>64</v>
      </c>
      <c r="AY68" s="51">
        <v>24165</v>
      </c>
      <c r="AZ68" s="51">
        <v>26027</v>
      </c>
      <c r="BA68" s="51">
        <v>50192</v>
      </c>
    </row>
    <row r="69" spans="1:53">
      <c r="A69" s="47">
        <v>67</v>
      </c>
      <c r="B69" s="48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53">
        <v>66</v>
      </c>
      <c r="M69" s="53">
        <v>16807</v>
      </c>
      <c r="N69" s="53">
        <v>17401</v>
      </c>
      <c r="O69" s="53">
        <v>17842</v>
      </c>
      <c r="P69" s="53">
        <v>17427</v>
      </c>
      <c r="Q69" s="53">
        <v>17593</v>
      </c>
      <c r="R69" s="53">
        <v>19143</v>
      </c>
      <c r="S69" s="53">
        <v>18342</v>
      </c>
      <c r="T69" s="53">
        <v>17634</v>
      </c>
      <c r="U69" s="53">
        <v>18066</v>
      </c>
      <c r="V69" s="53">
        <v>18301</v>
      </c>
      <c r="W69" s="51">
        <v>66</v>
      </c>
      <c r="X69" s="54">
        <v>39257</v>
      </c>
      <c r="Y69" s="54">
        <v>38487</v>
      </c>
      <c r="Z69" s="54">
        <v>39879</v>
      </c>
      <c r="AA69" s="54">
        <v>41369</v>
      </c>
      <c r="AB69" s="54">
        <v>43018</v>
      </c>
      <c r="AC69" s="54">
        <v>43054</v>
      </c>
      <c r="AD69" s="54">
        <v>38897</v>
      </c>
      <c r="AE69" s="54">
        <v>40374</v>
      </c>
      <c r="AF69" s="54">
        <v>39192</v>
      </c>
      <c r="AG69" s="54">
        <v>38700</v>
      </c>
      <c r="AH69">
        <f t="shared" si="3"/>
        <v>41738</v>
      </c>
      <c r="AI69">
        <f t="shared" si="4"/>
        <v>49277</v>
      </c>
      <c r="AJ69">
        <f t="shared" si="5"/>
        <v>49787</v>
      </c>
      <c r="AP69" s="51">
        <v>65</v>
      </c>
      <c r="AQ69" s="51">
        <v>23619</v>
      </c>
      <c r="AR69" s="51">
        <v>26011</v>
      </c>
      <c r="AS69" s="51">
        <v>49630</v>
      </c>
      <c r="AT69" s="51">
        <v>65</v>
      </c>
      <c r="AU69" s="51">
        <v>23782</v>
      </c>
      <c r="AV69" s="51">
        <v>25890</v>
      </c>
      <c r="AW69" s="51">
        <v>49672</v>
      </c>
      <c r="AX69" s="51">
        <v>65</v>
      </c>
      <c r="AY69" s="51">
        <v>25318</v>
      </c>
      <c r="AZ69" s="51">
        <v>27638</v>
      </c>
      <c r="BA69" s="51">
        <v>52956</v>
      </c>
    </row>
    <row r="70" spans="1:53">
      <c r="A70" s="47">
        <v>68</v>
      </c>
      <c r="B70" s="48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53">
        <v>67</v>
      </c>
      <c r="M70" s="53">
        <v>16054</v>
      </c>
      <c r="N70" s="53">
        <v>16447</v>
      </c>
      <c r="O70" s="53">
        <v>17041</v>
      </c>
      <c r="P70" s="53">
        <v>17449</v>
      </c>
      <c r="Q70" s="53">
        <v>17112</v>
      </c>
      <c r="R70" s="53">
        <v>17247</v>
      </c>
      <c r="S70" s="53">
        <v>18768</v>
      </c>
      <c r="T70" s="53">
        <v>17987</v>
      </c>
      <c r="U70" s="53">
        <v>17330</v>
      </c>
      <c r="V70" s="53">
        <v>17726</v>
      </c>
      <c r="W70" s="51">
        <v>67</v>
      </c>
      <c r="X70" s="54">
        <v>38866</v>
      </c>
      <c r="Y70" s="54">
        <v>38909</v>
      </c>
      <c r="Z70" s="54">
        <v>38089</v>
      </c>
      <c r="AA70" s="54">
        <v>39558</v>
      </c>
      <c r="AB70" s="54">
        <v>41025</v>
      </c>
      <c r="AC70" s="54">
        <v>42577</v>
      </c>
      <c r="AD70" s="54">
        <v>42612</v>
      </c>
      <c r="AE70" s="54">
        <v>38554</v>
      </c>
      <c r="AF70" s="54">
        <v>40030</v>
      </c>
      <c r="AG70" s="54">
        <v>38829</v>
      </c>
      <c r="AH70">
        <f t="shared" si="3"/>
        <v>38019</v>
      </c>
      <c r="AI70">
        <f t="shared" si="4"/>
        <v>41259</v>
      </c>
      <c r="AJ70">
        <f t="shared" si="5"/>
        <v>49214</v>
      </c>
      <c r="AP70" s="51">
        <v>66</v>
      </c>
      <c r="AQ70" s="51">
        <v>19948</v>
      </c>
      <c r="AR70" s="51">
        <v>21790</v>
      </c>
      <c r="AS70" s="51">
        <v>41738</v>
      </c>
      <c r="AT70" s="51">
        <v>66</v>
      </c>
      <c r="AU70" s="51">
        <v>23356</v>
      </c>
      <c r="AV70" s="51">
        <v>25921</v>
      </c>
      <c r="AW70" s="51">
        <v>49277</v>
      </c>
      <c r="AX70" s="51">
        <v>66</v>
      </c>
      <c r="AY70" s="51">
        <v>23811</v>
      </c>
      <c r="AZ70" s="51">
        <v>25976</v>
      </c>
      <c r="BA70" s="51">
        <v>49787</v>
      </c>
    </row>
    <row r="71" spans="1:53">
      <c r="A71" s="47">
        <v>69</v>
      </c>
      <c r="B71" s="48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53">
        <v>68</v>
      </c>
      <c r="M71" s="53">
        <v>15911</v>
      </c>
      <c r="N71" s="53">
        <v>15670</v>
      </c>
      <c r="O71" s="53">
        <v>16089</v>
      </c>
      <c r="P71" s="53">
        <v>16628</v>
      </c>
      <c r="Q71" s="53">
        <v>17024</v>
      </c>
      <c r="R71" s="53">
        <v>16752</v>
      </c>
      <c r="S71" s="53">
        <v>16844</v>
      </c>
      <c r="T71" s="53">
        <v>18330</v>
      </c>
      <c r="U71" s="53">
        <v>17626</v>
      </c>
      <c r="V71" s="53">
        <v>17035</v>
      </c>
      <c r="W71" s="51">
        <v>68</v>
      </c>
      <c r="X71" s="54">
        <v>37821</v>
      </c>
      <c r="Y71" s="54">
        <v>38488</v>
      </c>
      <c r="Z71" s="54">
        <v>38484</v>
      </c>
      <c r="AA71" s="54">
        <v>37626</v>
      </c>
      <c r="AB71" s="54">
        <v>39127</v>
      </c>
      <c r="AC71" s="54">
        <v>40582</v>
      </c>
      <c r="AD71" s="54">
        <v>42170</v>
      </c>
      <c r="AE71" s="54">
        <v>42161</v>
      </c>
      <c r="AF71" s="54">
        <v>38163</v>
      </c>
      <c r="AG71" s="54">
        <v>39682</v>
      </c>
      <c r="AH71">
        <f t="shared" si="3"/>
        <v>38219</v>
      </c>
      <c r="AI71">
        <f t="shared" si="4"/>
        <v>37742</v>
      </c>
      <c r="AJ71">
        <f t="shared" si="5"/>
        <v>41249</v>
      </c>
      <c r="AP71" s="51">
        <v>67</v>
      </c>
      <c r="AQ71" s="51">
        <v>17910</v>
      </c>
      <c r="AR71" s="51">
        <v>20109</v>
      </c>
      <c r="AS71" s="51">
        <v>38019</v>
      </c>
      <c r="AT71" s="51">
        <v>67</v>
      </c>
      <c r="AU71" s="51">
        <v>19648</v>
      </c>
      <c r="AV71" s="51">
        <v>21611</v>
      </c>
      <c r="AW71" s="51">
        <v>41259</v>
      </c>
      <c r="AX71" s="51">
        <v>67</v>
      </c>
      <c r="AY71" s="51">
        <v>23308</v>
      </c>
      <c r="AZ71" s="51">
        <v>25906</v>
      </c>
      <c r="BA71" s="51">
        <v>49214</v>
      </c>
    </row>
    <row r="72" spans="1:53">
      <c r="A72" s="47">
        <v>70</v>
      </c>
      <c r="B72" s="48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53">
        <v>69</v>
      </c>
      <c r="M72" s="53">
        <v>15250</v>
      </c>
      <c r="N72" s="53">
        <v>15423</v>
      </c>
      <c r="O72" s="53">
        <v>15209</v>
      </c>
      <c r="P72" s="53">
        <v>15665</v>
      </c>
      <c r="Q72" s="53">
        <v>16173</v>
      </c>
      <c r="R72" s="53">
        <v>16538</v>
      </c>
      <c r="S72" s="53">
        <v>16296</v>
      </c>
      <c r="T72" s="53">
        <v>16447</v>
      </c>
      <c r="U72" s="53">
        <v>17931</v>
      </c>
      <c r="V72" s="53">
        <v>17252</v>
      </c>
      <c r="W72" s="51">
        <v>69</v>
      </c>
      <c r="X72" s="54">
        <v>36746</v>
      </c>
      <c r="Y72" s="54">
        <v>37350</v>
      </c>
      <c r="Z72" s="54">
        <v>38036</v>
      </c>
      <c r="AA72" s="54">
        <v>38028</v>
      </c>
      <c r="AB72" s="54">
        <v>37134</v>
      </c>
      <c r="AC72" s="54">
        <v>38709</v>
      </c>
      <c r="AD72" s="54">
        <v>40082</v>
      </c>
      <c r="AE72" s="54">
        <v>41719</v>
      </c>
      <c r="AF72" s="54">
        <v>41634</v>
      </c>
      <c r="AG72" s="54">
        <v>37764</v>
      </c>
      <c r="AH72">
        <f t="shared" si="3"/>
        <v>38944</v>
      </c>
      <c r="AI72">
        <f t="shared" si="4"/>
        <v>37903</v>
      </c>
      <c r="AJ72">
        <f t="shared" si="5"/>
        <v>37574</v>
      </c>
      <c r="AP72" s="51">
        <v>68</v>
      </c>
      <c r="AQ72" s="51">
        <v>18046</v>
      </c>
      <c r="AR72" s="51">
        <v>20173</v>
      </c>
      <c r="AS72" s="51">
        <v>38219</v>
      </c>
      <c r="AT72" s="51">
        <v>68</v>
      </c>
      <c r="AU72" s="51">
        <v>17668</v>
      </c>
      <c r="AV72" s="51">
        <v>20074</v>
      </c>
      <c r="AW72" s="51">
        <v>37742</v>
      </c>
      <c r="AX72" s="51">
        <v>68</v>
      </c>
      <c r="AY72" s="51">
        <v>19620</v>
      </c>
      <c r="AZ72" s="51">
        <v>21629</v>
      </c>
      <c r="BA72" s="51">
        <v>41249</v>
      </c>
    </row>
    <row r="73" spans="1:53">
      <c r="A73" s="47">
        <v>71</v>
      </c>
      <c r="B73" s="48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53">
        <v>70</v>
      </c>
      <c r="M73" s="53">
        <v>13893</v>
      </c>
      <c r="N73" s="53">
        <v>14795</v>
      </c>
      <c r="O73" s="53">
        <v>14966</v>
      </c>
      <c r="P73" s="53">
        <v>14780</v>
      </c>
      <c r="Q73" s="53">
        <v>15199</v>
      </c>
      <c r="R73" s="53">
        <v>15708</v>
      </c>
      <c r="S73" s="53">
        <v>16022</v>
      </c>
      <c r="T73" s="53">
        <v>15818</v>
      </c>
      <c r="U73" s="53">
        <v>16025</v>
      </c>
      <c r="V73" s="53">
        <v>17525</v>
      </c>
      <c r="W73" s="51">
        <v>70</v>
      </c>
      <c r="X73" s="54">
        <v>37381</v>
      </c>
      <c r="Y73" s="54">
        <v>36197</v>
      </c>
      <c r="Z73" s="54">
        <v>36792</v>
      </c>
      <c r="AA73" s="54">
        <v>37562</v>
      </c>
      <c r="AB73" s="54">
        <v>37474</v>
      </c>
      <c r="AC73" s="54">
        <v>36637</v>
      </c>
      <c r="AD73" s="54">
        <v>38276</v>
      </c>
      <c r="AE73" s="54">
        <v>39616</v>
      </c>
      <c r="AF73" s="54">
        <v>41198</v>
      </c>
      <c r="AG73" s="54">
        <v>41141</v>
      </c>
      <c r="AH73">
        <f t="shared" si="3"/>
        <v>37451</v>
      </c>
      <c r="AI73">
        <f t="shared" si="4"/>
        <v>38345</v>
      </c>
      <c r="AJ73">
        <f t="shared" si="5"/>
        <v>37617</v>
      </c>
      <c r="AP73" s="51">
        <v>69</v>
      </c>
      <c r="AQ73" s="51">
        <v>18362</v>
      </c>
      <c r="AR73" s="51">
        <v>20582</v>
      </c>
      <c r="AS73" s="51">
        <v>38944</v>
      </c>
      <c r="AT73" s="51">
        <v>69</v>
      </c>
      <c r="AU73" s="51">
        <v>17902</v>
      </c>
      <c r="AV73" s="51">
        <v>20001</v>
      </c>
      <c r="AW73" s="51">
        <v>37903</v>
      </c>
      <c r="AX73" s="51">
        <v>69</v>
      </c>
      <c r="AY73" s="51">
        <v>17544</v>
      </c>
      <c r="AZ73" s="51">
        <v>20030</v>
      </c>
      <c r="BA73" s="51">
        <v>37574</v>
      </c>
    </row>
    <row r="74" spans="1:53">
      <c r="A74" s="47">
        <v>72</v>
      </c>
      <c r="B74" s="48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53">
        <v>71</v>
      </c>
      <c r="M74" s="53">
        <v>14729</v>
      </c>
      <c r="N74" s="53">
        <v>13470</v>
      </c>
      <c r="O74" s="53">
        <v>14371</v>
      </c>
      <c r="P74" s="53">
        <v>14467</v>
      </c>
      <c r="Q74" s="53">
        <v>14358</v>
      </c>
      <c r="R74" s="53">
        <v>14714</v>
      </c>
      <c r="S74" s="53">
        <v>15236</v>
      </c>
      <c r="T74" s="53">
        <v>15565</v>
      </c>
      <c r="U74" s="53">
        <v>15309</v>
      </c>
      <c r="V74" s="53">
        <v>15581</v>
      </c>
      <c r="W74" s="51">
        <v>71</v>
      </c>
      <c r="X74" s="54">
        <v>38241</v>
      </c>
      <c r="Y74" s="54">
        <v>36722</v>
      </c>
      <c r="Z74" s="54">
        <v>35561</v>
      </c>
      <c r="AA74" s="54">
        <v>36214</v>
      </c>
      <c r="AB74" s="54">
        <v>36931</v>
      </c>
      <c r="AC74" s="54">
        <v>36883</v>
      </c>
      <c r="AD74" s="54">
        <v>36048</v>
      </c>
      <c r="AE74" s="54">
        <v>37725</v>
      </c>
      <c r="AF74" s="54">
        <v>39129</v>
      </c>
      <c r="AG74" s="54">
        <v>40611</v>
      </c>
      <c r="AH74">
        <f t="shared" si="3"/>
        <v>40021</v>
      </c>
      <c r="AI74">
        <f t="shared" si="4"/>
        <v>36825</v>
      </c>
      <c r="AJ74">
        <f t="shared" si="5"/>
        <v>38103</v>
      </c>
      <c r="AP74" s="51">
        <v>70</v>
      </c>
      <c r="AQ74" s="51">
        <v>17515</v>
      </c>
      <c r="AR74" s="51">
        <v>19936</v>
      </c>
      <c r="AS74" s="51">
        <v>37451</v>
      </c>
      <c r="AT74" s="51">
        <v>70</v>
      </c>
      <c r="AU74" s="51">
        <v>17991</v>
      </c>
      <c r="AV74" s="51">
        <v>20354</v>
      </c>
      <c r="AW74" s="51">
        <v>38345</v>
      </c>
      <c r="AX74" s="51">
        <v>70</v>
      </c>
      <c r="AY74" s="51">
        <v>17660</v>
      </c>
      <c r="AZ74" s="51">
        <v>19957</v>
      </c>
      <c r="BA74" s="51">
        <v>37617</v>
      </c>
    </row>
    <row r="75" spans="1:53">
      <c r="A75" s="47">
        <v>73</v>
      </c>
      <c r="B75" s="48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53">
        <v>72</v>
      </c>
      <c r="M75" s="53">
        <v>8684</v>
      </c>
      <c r="N75" s="53">
        <v>14208</v>
      </c>
      <c r="O75" s="53">
        <v>13019</v>
      </c>
      <c r="P75" s="53">
        <v>13865</v>
      </c>
      <c r="Q75" s="53">
        <v>13958</v>
      </c>
      <c r="R75" s="53">
        <v>13876</v>
      </c>
      <c r="S75" s="53">
        <v>14246</v>
      </c>
      <c r="T75" s="53">
        <v>14679</v>
      </c>
      <c r="U75" s="53">
        <v>15048</v>
      </c>
      <c r="V75" s="53">
        <v>14860</v>
      </c>
      <c r="W75" s="51">
        <v>72</v>
      </c>
      <c r="X75" s="54">
        <v>34089</v>
      </c>
      <c r="Y75" s="54">
        <v>37501</v>
      </c>
      <c r="Z75" s="54">
        <v>35992</v>
      </c>
      <c r="AA75" s="54">
        <v>34934</v>
      </c>
      <c r="AB75" s="54">
        <v>35565</v>
      </c>
      <c r="AC75" s="54">
        <v>36312</v>
      </c>
      <c r="AD75" s="54">
        <v>36259</v>
      </c>
      <c r="AE75" s="54">
        <v>35476</v>
      </c>
      <c r="AF75" s="54">
        <v>37104</v>
      </c>
      <c r="AG75" s="54">
        <v>38561</v>
      </c>
      <c r="AH75">
        <f t="shared" si="3"/>
        <v>39763</v>
      </c>
      <c r="AI75">
        <f t="shared" si="4"/>
        <v>39292</v>
      </c>
      <c r="AJ75">
        <f t="shared" si="5"/>
        <v>36539</v>
      </c>
      <c r="AP75" s="51">
        <v>71</v>
      </c>
      <c r="AQ75" s="51">
        <v>18639</v>
      </c>
      <c r="AR75" s="51">
        <v>21382</v>
      </c>
      <c r="AS75" s="51">
        <v>40021</v>
      </c>
      <c r="AT75" s="51">
        <v>71</v>
      </c>
      <c r="AU75" s="51">
        <v>17143</v>
      </c>
      <c r="AV75" s="51">
        <v>19682</v>
      </c>
      <c r="AW75" s="51">
        <v>36825</v>
      </c>
      <c r="AX75" s="51">
        <v>71</v>
      </c>
      <c r="AY75" s="51">
        <v>17832</v>
      </c>
      <c r="AZ75" s="51">
        <v>20271</v>
      </c>
      <c r="BA75" s="51">
        <v>38103</v>
      </c>
    </row>
    <row r="76" spans="1:53">
      <c r="A76" s="47">
        <v>74</v>
      </c>
      <c r="B76" s="48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53">
        <v>73</v>
      </c>
      <c r="M76" s="53">
        <v>7046</v>
      </c>
      <c r="N76" s="53">
        <v>8332</v>
      </c>
      <c r="O76" s="53">
        <v>13628</v>
      </c>
      <c r="P76" s="53">
        <v>12478</v>
      </c>
      <c r="Q76" s="53">
        <v>13350</v>
      </c>
      <c r="R76" s="53">
        <v>13454</v>
      </c>
      <c r="S76" s="53">
        <v>13329</v>
      </c>
      <c r="T76" s="53">
        <v>13719</v>
      </c>
      <c r="U76" s="53">
        <v>14098</v>
      </c>
      <c r="V76" s="53">
        <v>14518</v>
      </c>
      <c r="W76" s="51">
        <v>73</v>
      </c>
      <c r="X76" s="54">
        <v>32831</v>
      </c>
      <c r="Y76" s="54">
        <v>33336</v>
      </c>
      <c r="Z76" s="54">
        <v>36623</v>
      </c>
      <c r="AA76" s="54">
        <v>35210</v>
      </c>
      <c r="AB76" s="54">
        <v>34161</v>
      </c>
      <c r="AC76" s="54">
        <v>34910</v>
      </c>
      <c r="AD76" s="54">
        <v>35596</v>
      </c>
      <c r="AE76" s="54">
        <v>35558</v>
      </c>
      <c r="AF76" s="54">
        <v>34755</v>
      </c>
      <c r="AG76" s="54">
        <v>36494</v>
      </c>
      <c r="AH76">
        <f t="shared" si="3"/>
        <v>37605</v>
      </c>
      <c r="AI76">
        <f t="shared" si="4"/>
        <v>39072</v>
      </c>
      <c r="AJ76">
        <f t="shared" si="5"/>
        <v>38977</v>
      </c>
      <c r="AP76" s="51">
        <v>72</v>
      </c>
      <c r="AQ76" s="51">
        <v>18202</v>
      </c>
      <c r="AR76" s="51">
        <v>21561</v>
      </c>
      <c r="AS76" s="51">
        <v>39763</v>
      </c>
      <c r="AT76" s="51">
        <v>72</v>
      </c>
      <c r="AU76" s="51">
        <v>18177</v>
      </c>
      <c r="AV76" s="51">
        <v>21115</v>
      </c>
      <c r="AW76" s="51">
        <v>39292</v>
      </c>
      <c r="AX76" s="51">
        <v>72</v>
      </c>
      <c r="AY76" s="51">
        <v>16962</v>
      </c>
      <c r="AZ76" s="51">
        <v>19577</v>
      </c>
      <c r="BA76" s="51">
        <v>36539</v>
      </c>
    </row>
    <row r="77" spans="1:53">
      <c r="A77" s="47">
        <v>75</v>
      </c>
      <c r="B77" s="48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53">
        <v>74</v>
      </c>
      <c r="M77" s="53">
        <v>7061</v>
      </c>
      <c r="N77" s="53">
        <v>6709</v>
      </c>
      <c r="O77" s="53">
        <v>7949</v>
      </c>
      <c r="P77" s="53">
        <v>13094</v>
      </c>
      <c r="Q77" s="53">
        <v>11931</v>
      </c>
      <c r="R77" s="53">
        <v>12822</v>
      </c>
      <c r="S77" s="53">
        <v>12960</v>
      </c>
      <c r="T77" s="53">
        <v>12732</v>
      </c>
      <c r="U77" s="53">
        <v>13173</v>
      </c>
      <c r="V77" s="53">
        <v>13531</v>
      </c>
      <c r="W77" s="51">
        <v>74</v>
      </c>
      <c r="X77" s="54">
        <v>32289</v>
      </c>
      <c r="Y77" s="54">
        <v>32075</v>
      </c>
      <c r="Z77" s="54">
        <v>32508</v>
      </c>
      <c r="AA77" s="54">
        <v>35754</v>
      </c>
      <c r="AB77" s="54">
        <v>34339</v>
      </c>
      <c r="AC77" s="54">
        <v>33434</v>
      </c>
      <c r="AD77" s="54">
        <v>34106</v>
      </c>
      <c r="AE77" s="54">
        <v>34840</v>
      </c>
      <c r="AF77" s="54">
        <v>34847</v>
      </c>
      <c r="AG77" s="54">
        <v>33967</v>
      </c>
      <c r="AH77">
        <f t="shared" si="3"/>
        <v>35421</v>
      </c>
      <c r="AI77">
        <f t="shared" si="4"/>
        <v>36815</v>
      </c>
      <c r="AJ77">
        <f t="shared" si="5"/>
        <v>38726</v>
      </c>
      <c r="AP77" s="51">
        <v>73</v>
      </c>
      <c r="AQ77" s="51">
        <v>16954</v>
      </c>
      <c r="AR77" s="51">
        <v>20651</v>
      </c>
      <c r="AS77" s="51">
        <v>37605</v>
      </c>
      <c r="AT77" s="51">
        <v>73</v>
      </c>
      <c r="AU77" s="51">
        <v>17823</v>
      </c>
      <c r="AV77" s="51">
        <v>21249</v>
      </c>
      <c r="AW77" s="51">
        <v>39072</v>
      </c>
      <c r="AX77" s="51">
        <v>73</v>
      </c>
      <c r="AY77" s="51">
        <v>17984</v>
      </c>
      <c r="AZ77" s="51">
        <v>20993</v>
      </c>
      <c r="BA77" s="51">
        <v>38977</v>
      </c>
    </row>
    <row r="78" spans="1:53">
      <c r="A78" s="47">
        <v>76</v>
      </c>
      <c r="B78" s="48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53">
        <v>75</v>
      </c>
      <c r="M78" s="53">
        <v>8132</v>
      </c>
      <c r="N78" s="53">
        <v>6750</v>
      </c>
      <c r="O78" s="53">
        <v>6396</v>
      </c>
      <c r="P78" s="53">
        <v>7583</v>
      </c>
      <c r="Q78" s="53">
        <v>12515</v>
      </c>
      <c r="R78" s="53">
        <v>11464</v>
      </c>
      <c r="S78" s="53">
        <v>12249</v>
      </c>
      <c r="T78" s="53">
        <v>12341</v>
      </c>
      <c r="U78" s="53">
        <v>12105</v>
      </c>
      <c r="V78" s="53">
        <v>12675</v>
      </c>
      <c r="W78" s="51">
        <v>75</v>
      </c>
      <c r="X78" s="54">
        <v>30145</v>
      </c>
      <c r="Y78" s="54">
        <v>31527</v>
      </c>
      <c r="Z78" s="54">
        <v>31232</v>
      </c>
      <c r="AA78" s="54">
        <v>31674</v>
      </c>
      <c r="AB78" s="54">
        <v>34825</v>
      </c>
      <c r="AC78" s="54">
        <v>33420</v>
      </c>
      <c r="AD78" s="54">
        <v>32572</v>
      </c>
      <c r="AE78" s="54">
        <v>33277</v>
      </c>
      <c r="AF78" s="54">
        <v>33967</v>
      </c>
      <c r="AG78" s="54">
        <v>33976</v>
      </c>
      <c r="AH78">
        <f t="shared" si="3"/>
        <v>32974</v>
      </c>
      <c r="AI78">
        <f t="shared" si="4"/>
        <v>34579</v>
      </c>
      <c r="AJ78">
        <f t="shared" si="5"/>
        <v>36329</v>
      </c>
      <c r="AP78" s="51">
        <v>74</v>
      </c>
      <c r="AQ78" s="51">
        <v>15809</v>
      </c>
      <c r="AR78" s="51">
        <v>19612</v>
      </c>
      <c r="AS78" s="51">
        <v>35421</v>
      </c>
      <c r="AT78" s="51">
        <v>74</v>
      </c>
      <c r="AU78" s="51">
        <v>16457</v>
      </c>
      <c r="AV78" s="51">
        <v>20358</v>
      </c>
      <c r="AW78" s="51">
        <v>36815</v>
      </c>
      <c r="AX78" s="51">
        <v>74</v>
      </c>
      <c r="AY78" s="51">
        <v>17569</v>
      </c>
      <c r="AZ78" s="51">
        <v>21157</v>
      </c>
      <c r="BA78" s="51">
        <v>38726</v>
      </c>
    </row>
    <row r="79" spans="1:53">
      <c r="A79" s="47">
        <v>77</v>
      </c>
      <c r="B79" s="48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53">
        <v>76</v>
      </c>
      <c r="M79" s="53">
        <v>9631</v>
      </c>
      <c r="N79" s="53">
        <v>7716</v>
      </c>
      <c r="O79" s="53">
        <v>6350</v>
      </c>
      <c r="P79" s="53">
        <v>6054</v>
      </c>
      <c r="Q79" s="53">
        <v>7227</v>
      </c>
      <c r="R79" s="53">
        <v>11901</v>
      </c>
      <c r="S79" s="53">
        <v>10880</v>
      </c>
      <c r="T79" s="53">
        <v>11611</v>
      </c>
      <c r="U79" s="53">
        <v>11755</v>
      </c>
      <c r="V79" s="53">
        <v>11520</v>
      </c>
      <c r="W79" s="51">
        <v>76</v>
      </c>
      <c r="X79" s="54">
        <v>28260</v>
      </c>
      <c r="Y79" s="54">
        <v>29258</v>
      </c>
      <c r="Z79" s="54">
        <v>30594</v>
      </c>
      <c r="AA79" s="54">
        <v>30378</v>
      </c>
      <c r="AB79" s="54">
        <v>30797</v>
      </c>
      <c r="AC79" s="54">
        <v>33856</v>
      </c>
      <c r="AD79" s="54">
        <v>32397</v>
      </c>
      <c r="AE79" s="54">
        <v>31645</v>
      </c>
      <c r="AF79" s="54">
        <v>32365</v>
      </c>
      <c r="AG79" s="54">
        <v>33062</v>
      </c>
      <c r="AH79">
        <f t="shared" si="3"/>
        <v>32880</v>
      </c>
      <c r="AI79">
        <f t="shared" si="4"/>
        <v>32139</v>
      </c>
      <c r="AJ79">
        <f t="shared" si="5"/>
        <v>34009</v>
      </c>
      <c r="AP79" s="51">
        <v>75</v>
      </c>
      <c r="AQ79" s="51">
        <v>14668</v>
      </c>
      <c r="AR79" s="51">
        <v>18306</v>
      </c>
      <c r="AS79" s="51">
        <v>32974</v>
      </c>
      <c r="AT79" s="51">
        <v>75</v>
      </c>
      <c r="AU79" s="51">
        <v>15356</v>
      </c>
      <c r="AV79" s="51">
        <v>19223</v>
      </c>
      <c r="AW79" s="51">
        <v>34579</v>
      </c>
      <c r="AX79" s="51">
        <v>75</v>
      </c>
      <c r="AY79" s="51">
        <v>16169</v>
      </c>
      <c r="AZ79" s="51">
        <v>20160</v>
      </c>
      <c r="BA79" s="51">
        <v>36329</v>
      </c>
    </row>
    <row r="80" spans="1:53">
      <c r="A80" s="47">
        <v>78</v>
      </c>
      <c r="B80" s="48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53">
        <v>77</v>
      </c>
      <c r="M80" s="53">
        <v>9227</v>
      </c>
      <c r="N80" s="53">
        <v>9094</v>
      </c>
      <c r="O80" s="53">
        <v>7261</v>
      </c>
      <c r="P80" s="53">
        <v>6015</v>
      </c>
      <c r="Q80" s="53">
        <v>5683</v>
      </c>
      <c r="R80" s="53">
        <v>6793</v>
      </c>
      <c r="S80" s="53">
        <v>11274</v>
      </c>
      <c r="T80" s="53">
        <v>10285</v>
      </c>
      <c r="U80" s="53">
        <v>11007</v>
      </c>
      <c r="V80" s="53">
        <v>11118</v>
      </c>
      <c r="W80" s="51">
        <v>77</v>
      </c>
      <c r="X80" s="54">
        <v>26013</v>
      </c>
      <c r="Y80" s="54">
        <v>27290</v>
      </c>
      <c r="Z80" s="54">
        <v>28272</v>
      </c>
      <c r="AA80" s="54">
        <v>29654</v>
      </c>
      <c r="AB80" s="54">
        <v>29332</v>
      </c>
      <c r="AC80" s="54">
        <v>29806</v>
      </c>
      <c r="AD80" s="54">
        <v>32733</v>
      </c>
      <c r="AE80" s="54">
        <v>31317</v>
      </c>
      <c r="AF80" s="54">
        <v>30643</v>
      </c>
      <c r="AG80" s="54">
        <v>31488</v>
      </c>
      <c r="AH80">
        <f t="shared" si="3"/>
        <v>31872</v>
      </c>
      <c r="AI80">
        <f t="shared" si="4"/>
        <v>31831</v>
      </c>
      <c r="AJ80">
        <f t="shared" si="5"/>
        <v>31506</v>
      </c>
      <c r="AP80" s="51">
        <v>76</v>
      </c>
      <c r="AQ80" s="51">
        <v>14386</v>
      </c>
      <c r="AR80" s="51">
        <v>18494</v>
      </c>
      <c r="AS80" s="51">
        <v>32880</v>
      </c>
      <c r="AT80" s="51">
        <v>76</v>
      </c>
      <c r="AU80" s="51">
        <v>14190</v>
      </c>
      <c r="AV80" s="51">
        <v>17949</v>
      </c>
      <c r="AW80" s="51">
        <v>32139</v>
      </c>
      <c r="AX80" s="51">
        <v>76</v>
      </c>
      <c r="AY80" s="51">
        <v>15010</v>
      </c>
      <c r="AZ80" s="51">
        <v>18999</v>
      </c>
      <c r="BA80" s="51">
        <v>34009</v>
      </c>
    </row>
    <row r="81" spans="1:53">
      <c r="A81" s="47">
        <v>79</v>
      </c>
      <c r="B81" s="48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53">
        <v>78</v>
      </c>
      <c r="M81" s="53">
        <v>9046</v>
      </c>
      <c r="N81" s="53">
        <v>8627</v>
      </c>
      <c r="O81" s="53">
        <v>8553</v>
      </c>
      <c r="P81" s="53">
        <v>6794</v>
      </c>
      <c r="Q81" s="53">
        <v>5662</v>
      </c>
      <c r="R81" s="53">
        <v>5301</v>
      </c>
      <c r="S81" s="53">
        <v>6335</v>
      </c>
      <c r="T81" s="53">
        <v>10608</v>
      </c>
      <c r="U81" s="53">
        <v>9700</v>
      </c>
      <c r="V81" s="53">
        <v>10368</v>
      </c>
      <c r="W81" s="51">
        <v>78</v>
      </c>
      <c r="X81" s="54">
        <v>25777</v>
      </c>
      <c r="Y81" s="54">
        <v>25026</v>
      </c>
      <c r="Z81" s="54">
        <v>26222</v>
      </c>
      <c r="AA81" s="54">
        <v>27239</v>
      </c>
      <c r="AB81" s="54">
        <v>28631</v>
      </c>
      <c r="AC81" s="54">
        <v>28276</v>
      </c>
      <c r="AD81" s="54">
        <v>28730</v>
      </c>
      <c r="AE81" s="54">
        <v>31572</v>
      </c>
      <c r="AF81" s="54">
        <v>30180</v>
      </c>
      <c r="AG81" s="54">
        <v>29583</v>
      </c>
      <c r="AH81">
        <f t="shared" si="3"/>
        <v>30288</v>
      </c>
      <c r="AI81">
        <f t="shared" si="4"/>
        <v>30871</v>
      </c>
      <c r="AJ81">
        <f t="shared" si="5"/>
        <v>31276</v>
      </c>
      <c r="AP81" s="51">
        <v>77</v>
      </c>
      <c r="AQ81" s="51">
        <v>13624</v>
      </c>
      <c r="AR81" s="51">
        <v>18248</v>
      </c>
      <c r="AS81" s="51">
        <v>31872</v>
      </c>
      <c r="AT81" s="51">
        <v>77</v>
      </c>
      <c r="AU81" s="51">
        <v>13828</v>
      </c>
      <c r="AV81" s="51">
        <v>18003</v>
      </c>
      <c r="AW81" s="51">
        <v>31831</v>
      </c>
      <c r="AX81" s="51">
        <v>77</v>
      </c>
      <c r="AY81" s="51">
        <v>13825</v>
      </c>
      <c r="AZ81" s="51">
        <v>17681</v>
      </c>
      <c r="BA81" s="51">
        <v>31506</v>
      </c>
    </row>
    <row r="82" spans="1:53">
      <c r="A82" s="47">
        <v>80</v>
      </c>
      <c r="B82" s="48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53">
        <v>79</v>
      </c>
      <c r="M82" s="53">
        <v>8158</v>
      </c>
      <c r="N82" s="53">
        <v>8425</v>
      </c>
      <c r="O82" s="53">
        <v>8031</v>
      </c>
      <c r="P82" s="53">
        <v>7970</v>
      </c>
      <c r="Q82" s="53">
        <v>6336</v>
      </c>
      <c r="R82" s="53">
        <v>5260</v>
      </c>
      <c r="S82" s="53">
        <v>4928</v>
      </c>
      <c r="T82" s="53">
        <v>5899</v>
      </c>
      <c r="U82" s="53">
        <v>9969</v>
      </c>
      <c r="V82" s="53">
        <v>9067</v>
      </c>
      <c r="W82" s="51">
        <v>79</v>
      </c>
      <c r="X82" s="54">
        <v>24423</v>
      </c>
      <c r="Y82" s="54">
        <v>24672</v>
      </c>
      <c r="Z82" s="54">
        <v>23950</v>
      </c>
      <c r="AA82" s="54">
        <v>25211</v>
      </c>
      <c r="AB82" s="54">
        <v>26077</v>
      </c>
      <c r="AC82" s="54">
        <v>27487</v>
      </c>
      <c r="AD82" s="54">
        <v>27119</v>
      </c>
      <c r="AE82" s="54">
        <v>27634</v>
      </c>
      <c r="AF82" s="54">
        <v>30272</v>
      </c>
      <c r="AG82" s="54">
        <v>28958</v>
      </c>
      <c r="AH82">
        <f t="shared" si="3"/>
        <v>28235</v>
      </c>
      <c r="AI82">
        <f t="shared" si="4"/>
        <v>29114</v>
      </c>
      <c r="AJ82">
        <f t="shared" si="5"/>
        <v>29979</v>
      </c>
      <c r="AP82" s="51">
        <v>78</v>
      </c>
      <c r="AQ82" s="51">
        <v>12830</v>
      </c>
      <c r="AR82" s="51">
        <v>17458</v>
      </c>
      <c r="AS82" s="51">
        <v>30288</v>
      </c>
      <c r="AT82" s="51">
        <v>78</v>
      </c>
      <c r="AU82" s="51">
        <v>13087</v>
      </c>
      <c r="AV82" s="51">
        <v>17784</v>
      </c>
      <c r="AW82" s="51">
        <v>30871</v>
      </c>
      <c r="AX82" s="51">
        <v>78</v>
      </c>
      <c r="AY82" s="51">
        <v>13513</v>
      </c>
      <c r="AZ82" s="51">
        <v>17763</v>
      </c>
      <c r="BA82" s="51">
        <v>31276</v>
      </c>
    </row>
    <row r="83" spans="1:53">
      <c r="A83" s="47">
        <v>81</v>
      </c>
      <c r="B83" s="48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53">
        <v>80</v>
      </c>
      <c r="M83" s="53">
        <v>7007</v>
      </c>
      <c r="N83" s="53">
        <v>7544</v>
      </c>
      <c r="O83" s="53">
        <v>7731</v>
      </c>
      <c r="P83" s="53">
        <v>7457</v>
      </c>
      <c r="Q83" s="53">
        <v>7378</v>
      </c>
      <c r="R83" s="53">
        <v>5863</v>
      </c>
      <c r="S83" s="53">
        <v>4874</v>
      </c>
      <c r="T83" s="53">
        <v>4524</v>
      </c>
      <c r="U83" s="53">
        <v>5488</v>
      </c>
      <c r="V83" s="53">
        <v>9193</v>
      </c>
      <c r="W83" s="51">
        <v>80</v>
      </c>
      <c r="X83" s="54">
        <v>21565</v>
      </c>
      <c r="Y83" s="54">
        <v>23196</v>
      </c>
      <c r="Z83" s="54">
        <v>23422</v>
      </c>
      <c r="AA83" s="54">
        <v>22829</v>
      </c>
      <c r="AB83" s="54">
        <v>23961</v>
      </c>
      <c r="AC83" s="54">
        <v>24935</v>
      </c>
      <c r="AD83" s="54">
        <v>26158</v>
      </c>
      <c r="AE83" s="54">
        <v>25907</v>
      </c>
      <c r="AF83" s="54">
        <v>26397</v>
      </c>
      <c r="AG83" s="54">
        <v>28926</v>
      </c>
      <c r="AH83">
        <f t="shared" si="3"/>
        <v>27637</v>
      </c>
      <c r="AI83">
        <f t="shared" si="4"/>
        <v>27019</v>
      </c>
      <c r="AJ83">
        <f t="shared" si="5"/>
        <v>28186</v>
      </c>
      <c r="AP83" s="51">
        <v>79</v>
      </c>
      <c r="AQ83" s="51">
        <v>11761</v>
      </c>
      <c r="AR83" s="51">
        <v>16474</v>
      </c>
      <c r="AS83" s="51">
        <v>28235</v>
      </c>
      <c r="AT83" s="51">
        <v>79</v>
      </c>
      <c r="AU83" s="51">
        <v>12181</v>
      </c>
      <c r="AV83" s="51">
        <v>16933</v>
      </c>
      <c r="AW83" s="51">
        <v>29114</v>
      </c>
      <c r="AX83" s="51">
        <v>79</v>
      </c>
      <c r="AY83" s="51">
        <v>12613</v>
      </c>
      <c r="AZ83" s="51">
        <v>17366</v>
      </c>
      <c r="BA83" s="51">
        <v>29979</v>
      </c>
    </row>
    <row r="84" spans="1:53">
      <c r="A84" s="47">
        <v>82</v>
      </c>
      <c r="B84" s="48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53">
        <v>81</v>
      </c>
      <c r="M84" s="53">
        <v>6643</v>
      </c>
      <c r="N84" s="53">
        <v>6421</v>
      </c>
      <c r="O84" s="53">
        <v>6913</v>
      </c>
      <c r="P84" s="53">
        <v>7123</v>
      </c>
      <c r="Q84" s="53">
        <v>6851</v>
      </c>
      <c r="R84" s="53">
        <v>6766</v>
      </c>
      <c r="S84" s="53">
        <v>5390</v>
      </c>
      <c r="T84" s="53">
        <v>4429</v>
      </c>
      <c r="U84" s="53">
        <v>4163</v>
      </c>
      <c r="V84" s="53">
        <v>5068</v>
      </c>
      <c r="W84" s="51">
        <v>81</v>
      </c>
      <c r="X84" s="54">
        <v>21588</v>
      </c>
      <c r="Y84" s="54">
        <v>20326</v>
      </c>
      <c r="Z84" s="54">
        <v>21899</v>
      </c>
      <c r="AA84" s="54">
        <v>22116</v>
      </c>
      <c r="AB84" s="54">
        <v>21594</v>
      </c>
      <c r="AC84" s="54">
        <v>22739</v>
      </c>
      <c r="AD84" s="54">
        <v>23627</v>
      </c>
      <c r="AE84" s="54">
        <v>24808</v>
      </c>
      <c r="AF84" s="54">
        <v>24552</v>
      </c>
      <c r="AG84" s="54">
        <v>25063</v>
      </c>
      <c r="AH84">
        <f t="shared" si="3"/>
        <v>27270</v>
      </c>
      <c r="AI84">
        <f t="shared" si="4"/>
        <v>26173</v>
      </c>
      <c r="AJ84">
        <f t="shared" si="5"/>
        <v>26137</v>
      </c>
      <c r="AP84" s="51">
        <v>80</v>
      </c>
      <c r="AQ84" s="51">
        <v>11240</v>
      </c>
      <c r="AR84" s="51">
        <v>16397</v>
      </c>
      <c r="AS84" s="51">
        <v>27637</v>
      </c>
      <c r="AT84" s="51">
        <v>80</v>
      </c>
      <c r="AU84" s="51">
        <v>11060</v>
      </c>
      <c r="AV84" s="51">
        <v>15959</v>
      </c>
      <c r="AW84" s="51">
        <v>27019</v>
      </c>
      <c r="AX84" s="51">
        <v>80</v>
      </c>
      <c r="AY84" s="51">
        <v>11690</v>
      </c>
      <c r="AZ84" s="51">
        <v>16496</v>
      </c>
      <c r="BA84" s="51">
        <v>28186</v>
      </c>
    </row>
    <row r="85" spans="1:53">
      <c r="A85" s="47">
        <v>83</v>
      </c>
      <c r="B85" s="48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53">
        <v>82</v>
      </c>
      <c r="M85" s="53">
        <v>5239</v>
      </c>
      <c r="N85" s="53">
        <v>5994</v>
      </c>
      <c r="O85" s="53">
        <v>5811</v>
      </c>
      <c r="P85" s="53">
        <v>6287</v>
      </c>
      <c r="Q85" s="53">
        <v>6552</v>
      </c>
      <c r="R85" s="53">
        <v>6270</v>
      </c>
      <c r="S85" s="53">
        <v>6181</v>
      </c>
      <c r="T85" s="53">
        <v>4907</v>
      </c>
      <c r="U85" s="53">
        <v>4024</v>
      </c>
      <c r="V85" s="53">
        <v>3799</v>
      </c>
      <c r="W85" s="51">
        <v>82</v>
      </c>
      <c r="X85" s="54">
        <v>12459</v>
      </c>
      <c r="Y85" s="54">
        <v>20137</v>
      </c>
      <c r="Z85" s="54">
        <v>18988</v>
      </c>
      <c r="AA85" s="54">
        <v>20656</v>
      </c>
      <c r="AB85" s="54">
        <v>20770</v>
      </c>
      <c r="AC85" s="54">
        <v>20269</v>
      </c>
      <c r="AD85" s="54">
        <v>21370</v>
      </c>
      <c r="AE85" s="54">
        <v>22217</v>
      </c>
      <c r="AF85" s="54">
        <v>23361</v>
      </c>
      <c r="AG85" s="54">
        <v>23139</v>
      </c>
      <c r="AH85">
        <f t="shared" si="3"/>
        <v>23545</v>
      </c>
      <c r="AI85">
        <f t="shared" si="4"/>
        <v>25797</v>
      </c>
      <c r="AJ85">
        <f t="shared" si="5"/>
        <v>25017</v>
      </c>
      <c r="AP85" s="51">
        <v>81</v>
      </c>
      <c r="AQ85" s="51">
        <v>10943</v>
      </c>
      <c r="AR85" s="51">
        <v>16327</v>
      </c>
      <c r="AS85" s="51">
        <v>27270</v>
      </c>
      <c r="AT85" s="51">
        <v>81</v>
      </c>
      <c r="AU85" s="51">
        <v>10509</v>
      </c>
      <c r="AV85" s="51">
        <v>15664</v>
      </c>
      <c r="AW85" s="51">
        <v>26173</v>
      </c>
      <c r="AX85" s="51">
        <v>81</v>
      </c>
      <c r="AY85" s="51">
        <v>10620</v>
      </c>
      <c r="AZ85" s="51">
        <v>15517</v>
      </c>
      <c r="BA85" s="51">
        <v>26137</v>
      </c>
    </row>
    <row r="86" spans="1:53">
      <c r="A86" s="47">
        <v>84</v>
      </c>
      <c r="B86" s="48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53">
        <v>83</v>
      </c>
      <c r="M86" s="53">
        <v>4714</v>
      </c>
      <c r="N86" s="53">
        <v>4718</v>
      </c>
      <c r="O86" s="53">
        <v>5382</v>
      </c>
      <c r="P86" s="53">
        <v>5206</v>
      </c>
      <c r="Q86" s="53">
        <v>5670</v>
      </c>
      <c r="R86" s="53">
        <v>5954</v>
      </c>
      <c r="S86" s="53">
        <v>5687</v>
      </c>
      <c r="T86" s="53">
        <v>5595</v>
      </c>
      <c r="U86" s="53">
        <v>4430</v>
      </c>
      <c r="V86" s="53">
        <v>3651</v>
      </c>
      <c r="W86" s="51">
        <v>83</v>
      </c>
      <c r="X86" s="54">
        <v>9439</v>
      </c>
      <c r="Y86" s="54">
        <v>11564</v>
      </c>
      <c r="Z86" s="54">
        <v>18574</v>
      </c>
      <c r="AA86" s="54">
        <v>17785</v>
      </c>
      <c r="AB86" s="54">
        <v>19281</v>
      </c>
      <c r="AC86" s="54">
        <v>19368</v>
      </c>
      <c r="AD86" s="54">
        <v>18809</v>
      </c>
      <c r="AE86" s="54">
        <v>19838</v>
      </c>
      <c r="AF86" s="54">
        <v>20578</v>
      </c>
      <c r="AG86" s="54">
        <v>21839</v>
      </c>
      <c r="AH86">
        <f t="shared" si="3"/>
        <v>21601</v>
      </c>
      <c r="AI86">
        <f t="shared" si="4"/>
        <v>21963</v>
      </c>
      <c r="AJ86">
        <f t="shared" si="5"/>
        <v>24412</v>
      </c>
      <c r="AP86" s="51">
        <v>82</v>
      </c>
      <c r="AQ86" s="51">
        <v>9300</v>
      </c>
      <c r="AR86" s="51">
        <v>14245</v>
      </c>
      <c r="AS86" s="51">
        <v>23545</v>
      </c>
      <c r="AT86" s="51">
        <v>82</v>
      </c>
      <c r="AU86" s="51">
        <v>10184</v>
      </c>
      <c r="AV86" s="51">
        <v>15613</v>
      </c>
      <c r="AW86" s="51">
        <v>25797</v>
      </c>
      <c r="AX86" s="51">
        <v>82</v>
      </c>
      <c r="AY86" s="51">
        <v>9956</v>
      </c>
      <c r="AZ86" s="51">
        <v>15061</v>
      </c>
      <c r="BA86" s="51">
        <v>25017</v>
      </c>
    </row>
    <row r="87" spans="1:53">
      <c r="A87" s="47" t="s">
        <v>7</v>
      </c>
      <c r="B87" s="48">
        <v>24481</v>
      </c>
      <c r="C87" s="48">
        <v>25141</v>
      </c>
      <c r="D87" s="48">
        <v>25687</v>
      </c>
      <c r="E87" s="48">
        <v>26540</v>
      </c>
      <c r="F87" s="48">
        <v>27286</v>
      </c>
      <c r="G87" s="48">
        <v>28731</v>
      </c>
      <c r="H87" s="48">
        <v>29855</v>
      </c>
      <c r="I87" s="48">
        <v>30943</v>
      </c>
      <c r="J87" s="48">
        <v>33101</v>
      </c>
      <c r="K87" s="48">
        <v>35824</v>
      </c>
      <c r="L87" s="53">
        <v>84</v>
      </c>
      <c r="M87" s="53">
        <v>3583</v>
      </c>
      <c r="N87" s="53">
        <v>4165</v>
      </c>
      <c r="O87" s="53">
        <v>4200</v>
      </c>
      <c r="P87" s="53">
        <v>4767</v>
      </c>
      <c r="Q87" s="53">
        <v>4652</v>
      </c>
      <c r="R87" s="53">
        <v>5022</v>
      </c>
      <c r="S87" s="53">
        <v>5373</v>
      </c>
      <c r="T87" s="53">
        <v>5034</v>
      </c>
      <c r="U87" s="53">
        <v>5038</v>
      </c>
      <c r="V87" s="53">
        <v>3956</v>
      </c>
      <c r="W87" s="51">
        <v>84</v>
      </c>
      <c r="X87" s="54">
        <v>8877</v>
      </c>
      <c r="Y87" s="54">
        <v>8657</v>
      </c>
      <c r="Z87" s="54">
        <v>10691</v>
      </c>
      <c r="AA87" s="54">
        <v>17135</v>
      </c>
      <c r="AB87" s="54">
        <v>16351</v>
      </c>
      <c r="AC87" s="54">
        <v>17803</v>
      </c>
      <c r="AD87" s="54">
        <v>17795</v>
      </c>
      <c r="AE87" s="54">
        <v>17418</v>
      </c>
      <c r="AF87" s="54">
        <v>18267</v>
      </c>
      <c r="AG87" s="54">
        <v>19069</v>
      </c>
      <c r="AH87">
        <f t="shared" si="3"/>
        <v>20242</v>
      </c>
      <c r="AI87">
        <f t="shared" si="4"/>
        <v>20085</v>
      </c>
      <c r="AJ87">
        <f t="shared" si="5"/>
        <v>20727</v>
      </c>
      <c r="AP87" s="51">
        <v>83</v>
      </c>
      <c r="AQ87" s="51">
        <v>8235</v>
      </c>
      <c r="AR87" s="51">
        <v>13366</v>
      </c>
      <c r="AS87" s="51">
        <v>21601</v>
      </c>
      <c r="AT87" s="51">
        <v>83</v>
      </c>
      <c r="AU87" s="51">
        <v>8534</v>
      </c>
      <c r="AV87" s="51">
        <v>13429</v>
      </c>
      <c r="AW87" s="51">
        <v>21963</v>
      </c>
      <c r="AX87" s="51">
        <v>83</v>
      </c>
      <c r="AY87" s="51">
        <v>9508</v>
      </c>
      <c r="AZ87" s="51">
        <v>14904</v>
      </c>
      <c r="BA87" s="51">
        <v>24412</v>
      </c>
    </row>
    <row r="88" spans="1:53">
      <c r="A88" s="49" t="s">
        <v>8</v>
      </c>
      <c r="B88" s="50">
        <f>SUM(B2:B87)</f>
        <v>3872188</v>
      </c>
      <c r="C88" s="50">
        <f t="shared" ref="C88:K88" si="6">SUM(C2:C87)</f>
        <v>3896664</v>
      </c>
      <c r="D88" s="50">
        <f t="shared" si="6"/>
        <v>3918974</v>
      </c>
      <c r="E88" s="50">
        <f t="shared" si="6"/>
        <v>3941204</v>
      </c>
      <c r="F88" s="50">
        <f t="shared" si="6"/>
        <v>3956777</v>
      </c>
      <c r="G88" s="50">
        <f t="shared" si="6"/>
        <v>3973114</v>
      </c>
      <c r="H88" s="50">
        <f t="shared" si="6"/>
        <v>3986939</v>
      </c>
      <c r="I88" s="50">
        <f t="shared" si="6"/>
        <v>4001317</v>
      </c>
      <c r="J88" s="50">
        <f t="shared" si="6"/>
        <v>4013227</v>
      </c>
      <c r="K88" s="50">
        <f t="shared" si="6"/>
        <v>4025392</v>
      </c>
      <c r="L88" s="53">
        <v>85</v>
      </c>
      <c r="M88" s="53">
        <v>3113</v>
      </c>
      <c r="N88" s="53">
        <v>3117</v>
      </c>
      <c r="O88" s="53">
        <v>3657</v>
      </c>
      <c r="P88" s="53">
        <v>3668</v>
      </c>
      <c r="Q88" s="53">
        <v>4193</v>
      </c>
      <c r="R88" s="53">
        <v>4122</v>
      </c>
      <c r="S88" s="53">
        <v>4423</v>
      </c>
      <c r="T88" s="53">
        <v>4734</v>
      </c>
      <c r="U88" s="53">
        <v>4468</v>
      </c>
      <c r="V88" s="53">
        <v>4473</v>
      </c>
      <c r="W88" s="51">
        <v>85</v>
      </c>
      <c r="X88" s="54">
        <v>9628</v>
      </c>
      <c r="Y88" s="54">
        <v>8084</v>
      </c>
      <c r="Z88" s="54">
        <v>7817</v>
      </c>
      <c r="AA88" s="54">
        <v>9822</v>
      </c>
      <c r="AB88" s="54">
        <v>15574</v>
      </c>
      <c r="AC88" s="54">
        <v>15039</v>
      </c>
      <c r="AD88" s="54">
        <v>16194</v>
      </c>
      <c r="AE88" s="54">
        <v>16408</v>
      </c>
      <c r="AF88" s="54">
        <v>15911</v>
      </c>
      <c r="AG88" s="54">
        <v>16762</v>
      </c>
      <c r="AH88">
        <f t="shared" si="3"/>
        <v>17529</v>
      </c>
      <c r="AI88">
        <f t="shared" si="4"/>
        <v>18626</v>
      </c>
      <c r="AJ88">
        <f t="shared" si="5"/>
        <v>18747</v>
      </c>
      <c r="AP88" s="51">
        <v>84</v>
      </c>
      <c r="AQ88" s="51">
        <v>7512</v>
      </c>
      <c r="AR88" s="51">
        <v>12730</v>
      </c>
      <c r="AS88" s="51">
        <v>20242</v>
      </c>
      <c r="AT88" s="51">
        <v>84</v>
      </c>
      <c r="AU88" s="51">
        <v>7477</v>
      </c>
      <c r="AV88" s="51">
        <v>12608</v>
      </c>
      <c r="AW88" s="51">
        <v>20085</v>
      </c>
      <c r="AX88" s="51">
        <v>84</v>
      </c>
      <c r="AY88" s="51">
        <v>7967</v>
      </c>
      <c r="AZ88" s="51">
        <v>12760</v>
      </c>
      <c r="BA88" s="51">
        <v>20727</v>
      </c>
    </row>
    <row r="89" spans="1:53">
      <c r="L89" s="53">
        <v>86</v>
      </c>
      <c r="M89" s="53">
        <v>2505</v>
      </c>
      <c r="N89" s="53">
        <v>2693</v>
      </c>
      <c r="O89" s="53">
        <v>2687</v>
      </c>
      <c r="P89" s="53">
        <v>3144</v>
      </c>
      <c r="Q89" s="53">
        <v>3140</v>
      </c>
      <c r="R89" s="53">
        <v>3617</v>
      </c>
      <c r="S89" s="53">
        <v>3575</v>
      </c>
      <c r="T89" s="53">
        <v>3840</v>
      </c>
      <c r="U89" s="53">
        <v>4100</v>
      </c>
      <c r="V89" s="53">
        <v>3913</v>
      </c>
      <c r="W89" s="51">
        <v>86</v>
      </c>
      <c r="X89" s="54">
        <v>10800</v>
      </c>
      <c r="Y89" s="54">
        <v>8691</v>
      </c>
      <c r="Z89" s="54">
        <v>7233</v>
      </c>
      <c r="AA89" s="54">
        <v>7045</v>
      </c>
      <c r="AB89" s="54">
        <v>8875</v>
      </c>
      <c r="AC89" s="54">
        <v>14035</v>
      </c>
      <c r="AD89" s="54">
        <v>13578</v>
      </c>
      <c r="AE89" s="54">
        <v>14671</v>
      </c>
      <c r="AF89" s="54">
        <v>14836</v>
      </c>
      <c r="AG89" s="54">
        <v>14523</v>
      </c>
      <c r="AH89">
        <f t="shared" si="3"/>
        <v>15423</v>
      </c>
      <c r="AI89">
        <f t="shared" si="4"/>
        <v>15896</v>
      </c>
      <c r="AJ89">
        <f t="shared" si="5"/>
        <v>17137</v>
      </c>
      <c r="AP89" s="51">
        <v>85</v>
      </c>
      <c r="AQ89" s="51">
        <v>6364</v>
      </c>
      <c r="AR89" s="51">
        <v>11165</v>
      </c>
      <c r="AS89" s="51">
        <v>17529</v>
      </c>
      <c r="AT89" s="51">
        <v>85</v>
      </c>
      <c r="AU89" s="51">
        <v>6772</v>
      </c>
      <c r="AV89" s="51">
        <v>11854</v>
      </c>
      <c r="AW89" s="51">
        <v>18626</v>
      </c>
      <c r="AX89" s="51">
        <v>85</v>
      </c>
      <c r="AY89" s="51">
        <v>6863</v>
      </c>
      <c r="AZ89" s="51">
        <v>11884</v>
      </c>
      <c r="BA89" s="51">
        <v>18747</v>
      </c>
    </row>
    <row r="90" spans="1:53">
      <c r="B90" s="1"/>
      <c r="L90" s="53">
        <v>87</v>
      </c>
      <c r="M90" s="53">
        <v>1822</v>
      </c>
      <c r="N90" s="53">
        <v>2123</v>
      </c>
      <c r="O90" s="53">
        <v>2283</v>
      </c>
      <c r="P90" s="53">
        <v>2259</v>
      </c>
      <c r="Q90" s="53">
        <v>2681</v>
      </c>
      <c r="R90" s="53">
        <v>2692</v>
      </c>
      <c r="S90" s="53">
        <v>3141</v>
      </c>
      <c r="T90" s="53">
        <v>3029</v>
      </c>
      <c r="U90" s="53">
        <v>3340</v>
      </c>
      <c r="V90" s="53">
        <v>3516</v>
      </c>
      <c r="W90" s="51">
        <v>87</v>
      </c>
      <c r="X90" s="54">
        <v>9370</v>
      </c>
      <c r="Y90" s="54">
        <v>9506</v>
      </c>
      <c r="Z90" s="54">
        <v>7661</v>
      </c>
      <c r="AA90" s="54">
        <v>6544</v>
      </c>
      <c r="AB90" s="54">
        <v>6305</v>
      </c>
      <c r="AC90" s="54">
        <v>7907</v>
      </c>
      <c r="AD90" s="54">
        <v>12519</v>
      </c>
      <c r="AE90" s="54">
        <v>12095</v>
      </c>
      <c r="AF90" s="54">
        <v>13072</v>
      </c>
      <c r="AG90" s="54">
        <v>13429</v>
      </c>
      <c r="AH90">
        <f t="shared" si="3"/>
        <v>13253</v>
      </c>
      <c r="AI90">
        <f t="shared" si="4"/>
        <v>13801</v>
      </c>
      <c r="AJ90">
        <f t="shared" si="5"/>
        <v>14552</v>
      </c>
      <c r="AP90" s="51">
        <v>86</v>
      </c>
      <c r="AQ90" s="51">
        <v>5643</v>
      </c>
      <c r="AR90" s="51">
        <v>9780</v>
      </c>
      <c r="AS90" s="51">
        <v>15423</v>
      </c>
      <c r="AT90" s="51">
        <v>86</v>
      </c>
      <c r="AU90" s="51">
        <v>5660</v>
      </c>
      <c r="AV90" s="51">
        <v>10236</v>
      </c>
      <c r="AW90" s="51">
        <v>15896</v>
      </c>
      <c r="AX90" s="51">
        <v>86</v>
      </c>
      <c r="AY90" s="51">
        <v>6082</v>
      </c>
      <c r="AZ90" s="51">
        <v>11055</v>
      </c>
      <c r="BA90" s="51">
        <v>17137</v>
      </c>
    </row>
    <row r="91" spans="1:53">
      <c r="L91" s="53">
        <v>88</v>
      </c>
      <c r="M91" s="53">
        <v>1384</v>
      </c>
      <c r="N91" s="53">
        <v>1494</v>
      </c>
      <c r="O91" s="53">
        <v>1787</v>
      </c>
      <c r="P91" s="53">
        <v>1909</v>
      </c>
      <c r="Q91" s="53">
        <v>1881</v>
      </c>
      <c r="R91" s="53">
        <v>2240</v>
      </c>
      <c r="S91" s="53">
        <v>2251</v>
      </c>
      <c r="T91" s="53">
        <v>2624</v>
      </c>
      <c r="U91" s="53">
        <v>2540</v>
      </c>
      <c r="V91" s="53">
        <v>2864</v>
      </c>
      <c r="W91" s="51">
        <v>88</v>
      </c>
      <c r="X91" s="54">
        <v>8537</v>
      </c>
      <c r="Y91" s="54">
        <v>8156</v>
      </c>
      <c r="Z91" s="54">
        <v>8142</v>
      </c>
      <c r="AA91" s="54">
        <v>6738</v>
      </c>
      <c r="AB91" s="54">
        <v>5684</v>
      </c>
      <c r="AC91" s="54">
        <v>5543</v>
      </c>
      <c r="AD91" s="54">
        <v>6949</v>
      </c>
      <c r="AE91" s="54">
        <v>11000</v>
      </c>
      <c r="AF91" s="54">
        <v>10590</v>
      </c>
      <c r="AG91" s="54">
        <v>11517</v>
      </c>
      <c r="AH91">
        <f t="shared" si="3"/>
        <v>11913</v>
      </c>
      <c r="AI91">
        <f t="shared" si="4"/>
        <v>11677</v>
      </c>
      <c r="AJ91">
        <f t="shared" si="5"/>
        <v>12434</v>
      </c>
      <c r="AP91" s="51">
        <v>87</v>
      </c>
      <c r="AQ91" s="51">
        <v>4672</v>
      </c>
      <c r="AR91" s="51">
        <v>8581</v>
      </c>
      <c r="AS91" s="51">
        <v>13253</v>
      </c>
      <c r="AT91" s="51">
        <v>87</v>
      </c>
      <c r="AU91" s="51">
        <v>4921</v>
      </c>
      <c r="AV91" s="51">
        <v>8880</v>
      </c>
      <c r="AW91" s="51">
        <v>13801</v>
      </c>
      <c r="AX91" s="51">
        <v>87</v>
      </c>
      <c r="AY91" s="51">
        <v>5026</v>
      </c>
      <c r="AZ91" s="51">
        <v>9526</v>
      </c>
      <c r="BA91" s="51">
        <v>14552</v>
      </c>
    </row>
    <row r="92" spans="1:53">
      <c r="L92" s="53">
        <v>89</v>
      </c>
      <c r="M92" s="53">
        <v>1104</v>
      </c>
      <c r="N92" s="53">
        <v>1146</v>
      </c>
      <c r="O92" s="53">
        <v>1230</v>
      </c>
      <c r="P92" s="53">
        <v>1462</v>
      </c>
      <c r="Q92" s="53">
        <v>1592</v>
      </c>
      <c r="R92" s="53">
        <v>1551</v>
      </c>
      <c r="S92" s="53">
        <v>1865</v>
      </c>
      <c r="T92" s="53">
        <v>1873</v>
      </c>
      <c r="U92" s="53">
        <v>2208</v>
      </c>
      <c r="V92" s="53">
        <v>2136</v>
      </c>
      <c r="W92" s="51">
        <v>89</v>
      </c>
      <c r="X92" s="54">
        <v>7019</v>
      </c>
      <c r="Y92" s="54">
        <v>7218</v>
      </c>
      <c r="Z92" s="54">
        <v>6811</v>
      </c>
      <c r="AA92" s="54">
        <v>6967</v>
      </c>
      <c r="AB92" s="54">
        <v>5826</v>
      </c>
      <c r="AC92" s="54">
        <v>4950</v>
      </c>
      <c r="AD92" s="54">
        <v>4809</v>
      </c>
      <c r="AE92" s="54">
        <v>6010</v>
      </c>
      <c r="AF92" s="54">
        <v>9562</v>
      </c>
      <c r="AG92" s="54">
        <v>9284</v>
      </c>
      <c r="AH92">
        <f t="shared" si="3"/>
        <v>10085</v>
      </c>
      <c r="AI92">
        <f t="shared" si="4"/>
        <v>10317</v>
      </c>
      <c r="AJ92">
        <f t="shared" si="5"/>
        <v>10369</v>
      </c>
      <c r="AP92" s="51">
        <v>88</v>
      </c>
      <c r="AQ92" s="51">
        <v>4053</v>
      </c>
      <c r="AR92" s="51">
        <v>7860</v>
      </c>
      <c r="AS92" s="51">
        <v>11913</v>
      </c>
      <c r="AT92" s="51">
        <v>88</v>
      </c>
      <c r="AU92" s="51">
        <v>4008</v>
      </c>
      <c r="AV92" s="51">
        <v>7669</v>
      </c>
      <c r="AW92" s="51">
        <v>11677</v>
      </c>
      <c r="AX92" s="51">
        <v>88</v>
      </c>
      <c r="AY92" s="51">
        <v>4290</v>
      </c>
      <c r="AZ92" s="51">
        <v>8144</v>
      </c>
      <c r="BA92" s="51">
        <v>12434</v>
      </c>
    </row>
    <row r="93" spans="1:53">
      <c r="L93" s="53">
        <v>90</v>
      </c>
      <c r="M93" s="53">
        <v>852</v>
      </c>
      <c r="N93" s="53">
        <v>870</v>
      </c>
      <c r="O93" s="53">
        <v>908</v>
      </c>
      <c r="P93" s="53">
        <v>992</v>
      </c>
      <c r="Q93" s="53">
        <v>1155</v>
      </c>
      <c r="R93" s="53">
        <v>1264</v>
      </c>
      <c r="S93" s="53">
        <v>1259</v>
      </c>
      <c r="T93" s="53">
        <v>1494</v>
      </c>
      <c r="U93" s="53">
        <v>1518</v>
      </c>
      <c r="V93" s="53">
        <v>1831</v>
      </c>
      <c r="W93" s="51">
        <v>90</v>
      </c>
      <c r="X93" s="54">
        <v>5449</v>
      </c>
      <c r="Y93" s="54">
        <v>5904</v>
      </c>
      <c r="Z93" s="54">
        <v>6017</v>
      </c>
      <c r="AA93" s="54">
        <v>5789</v>
      </c>
      <c r="AB93" s="54">
        <v>5868</v>
      </c>
      <c r="AC93" s="54">
        <v>4982</v>
      </c>
      <c r="AD93" s="54">
        <v>4283</v>
      </c>
      <c r="AE93" s="54">
        <v>4075</v>
      </c>
      <c r="AF93" s="54">
        <v>5175</v>
      </c>
      <c r="AG93" s="54">
        <v>8263</v>
      </c>
      <c r="AH93">
        <f t="shared" si="3"/>
        <v>8090</v>
      </c>
      <c r="AI93">
        <f t="shared" si="4"/>
        <v>8591</v>
      </c>
      <c r="AJ93">
        <f t="shared" si="5"/>
        <v>8966</v>
      </c>
      <c r="AP93" s="51">
        <v>89</v>
      </c>
      <c r="AQ93" s="51">
        <v>3354</v>
      </c>
      <c r="AR93" s="51">
        <v>6731</v>
      </c>
      <c r="AS93" s="51">
        <v>10085</v>
      </c>
      <c r="AT93" s="51">
        <v>89</v>
      </c>
      <c r="AU93" s="51">
        <v>3377</v>
      </c>
      <c r="AV93" s="51">
        <v>6940</v>
      </c>
      <c r="AW93" s="51">
        <v>10317</v>
      </c>
      <c r="AX93" s="51">
        <v>89</v>
      </c>
      <c r="AY93" s="51">
        <v>3479</v>
      </c>
      <c r="AZ93" s="51">
        <v>6890</v>
      </c>
      <c r="BA93" s="51">
        <v>10369</v>
      </c>
    </row>
    <row r="94" spans="1:53">
      <c r="L94" s="53">
        <v>91</v>
      </c>
      <c r="M94" s="53">
        <v>716</v>
      </c>
      <c r="N94" s="53">
        <v>685</v>
      </c>
      <c r="O94" s="53">
        <v>667</v>
      </c>
      <c r="P94" s="53">
        <v>696</v>
      </c>
      <c r="Q94" s="53">
        <v>786</v>
      </c>
      <c r="R94" s="53">
        <v>918</v>
      </c>
      <c r="S94" s="53">
        <v>1020</v>
      </c>
      <c r="T94" s="53">
        <v>994</v>
      </c>
      <c r="U94" s="53">
        <v>1203</v>
      </c>
      <c r="V94" s="53">
        <v>1219</v>
      </c>
      <c r="W94" s="51">
        <v>91</v>
      </c>
      <c r="X94" s="54">
        <v>4563</v>
      </c>
      <c r="Y94" s="54">
        <v>4503</v>
      </c>
      <c r="Z94" s="54">
        <v>4789</v>
      </c>
      <c r="AA94" s="54">
        <v>5020</v>
      </c>
      <c r="AB94" s="54">
        <v>4784</v>
      </c>
      <c r="AC94" s="54">
        <v>4923</v>
      </c>
      <c r="AD94" s="54">
        <v>4103</v>
      </c>
      <c r="AE94" s="54">
        <v>3606</v>
      </c>
      <c r="AF94" s="54">
        <v>3438</v>
      </c>
      <c r="AG94" s="54">
        <v>4348</v>
      </c>
      <c r="AH94">
        <f t="shared" si="3"/>
        <v>6959</v>
      </c>
      <c r="AI94">
        <f t="shared" si="4"/>
        <v>6843</v>
      </c>
      <c r="AJ94">
        <f t="shared" si="5"/>
        <v>7319</v>
      </c>
      <c r="AP94" s="51">
        <v>90</v>
      </c>
      <c r="AQ94" s="51">
        <v>2509</v>
      </c>
      <c r="AR94" s="51">
        <v>5581</v>
      </c>
      <c r="AS94" s="51">
        <v>8090</v>
      </c>
      <c r="AT94" s="51">
        <v>90</v>
      </c>
      <c r="AU94" s="51">
        <v>2742</v>
      </c>
      <c r="AV94" s="51">
        <v>5849</v>
      </c>
      <c r="AW94" s="51">
        <v>8591</v>
      </c>
      <c r="AX94" s="51">
        <v>90</v>
      </c>
      <c r="AY94" s="51">
        <v>2886</v>
      </c>
      <c r="AZ94" s="51">
        <v>6080</v>
      </c>
      <c r="BA94" s="51">
        <v>8966</v>
      </c>
    </row>
    <row r="95" spans="1:53">
      <c r="L95" s="53">
        <v>92</v>
      </c>
      <c r="M95" s="53">
        <v>510</v>
      </c>
      <c r="N95" s="53">
        <v>569</v>
      </c>
      <c r="O95" s="53">
        <v>523</v>
      </c>
      <c r="P95" s="53">
        <v>525</v>
      </c>
      <c r="Q95" s="53">
        <v>560</v>
      </c>
      <c r="R95" s="53">
        <v>610</v>
      </c>
      <c r="S95" s="53">
        <v>707</v>
      </c>
      <c r="T95" s="53">
        <v>781</v>
      </c>
      <c r="U95" s="53">
        <v>776</v>
      </c>
      <c r="V95" s="53">
        <v>934</v>
      </c>
      <c r="W95" s="51">
        <v>92</v>
      </c>
      <c r="X95" s="54">
        <v>3155</v>
      </c>
      <c r="Y95" s="54">
        <v>3699</v>
      </c>
      <c r="Z95" s="54">
        <v>3573</v>
      </c>
      <c r="AA95" s="54">
        <v>3984</v>
      </c>
      <c r="AB95" s="54">
        <v>4016</v>
      </c>
      <c r="AC95" s="54">
        <v>3891</v>
      </c>
      <c r="AD95" s="54">
        <v>3990</v>
      </c>
      <c r="AE95" s="54">
        <v>3419</v>
      </c>
      <c r="AF95" s="54">
        <v>2989</v>
      </c>
      <c r="AG95" s="54">
        <v>2862</v>
      </c>
      <c r="AH95">
        <f t="shared" si="3"/>
        <v>3612</v>
      </c>
      <c r="AI95">
        <f t="shared" si="4"/>
        <v>5716</v>
      </c>
      <c r="AJ95">
        <f t="shared" si="5"/>
        <v>5738</v>
      </c>
      <c r="AP95" s="51">
        <v>91</v>
      </c>
      <c r="AQ95" s="51">
        <v>2120</v>
      </c>
      <c r="AR95" s="51">
        <v>4839</v>
      </c>
      <c r="AS95" s="51">
        <v>6959</v>
      </c>
      <c r="AT95" s="51">
        <v>91</v>
      </c>
      <c r="AU95" s="51">
        <v>2058</v>
      </c>
      <c r="AV95" s="51">
        <v>4785</v>
      </c>
      <c r="AW95" s="51">
        <v>6843</v>
      </c>
      <c r="AX95" s="51">
        <v>91</v>
      </c>
      <c r="AY95" s="51">
        <v>2270</v>
      </c>
      <c r="AZ95" s="51">
        <v>5049</v>
      </c>
      <c r="BA95" s="51">
        <v>7319</v>
      </c>
    </row>
    <row r="96" spans="1:53">
      <c r="L96" s="53">
        <v>93</v>
      </c>
      <c r="M96" s="53">
        <v>391</v>
      </c>
      <c r="N96" s="53">
        <v>392</v>
      </c>
      <c r="O96" s="53">
        <v>428</v>
      </c>
      <c r="P96" s="53">
        <v>396</v>
      </c>
      <c r="Q96" s="53">
        <v>399</v>
      </c>
      <c r="R96" s="53">
        <v>431</v>
      </c>
      <c r="S96" s="53">
        <v>479</v>
      </c>
      <c r="T96" s="53">
        <v>534</v>
      </c>
      <c r="U96" s="53">
        <v>602</v>
      </c>
      <c r="V96" s="53">
        <v>551</v>
      </c>
      <c r="W96" s="51">
        <v>93</v>
      </c>
      <c r="X96" s="54">
        <v>2459</v>
      </c>
      <c r="Y96" s="54">
        <v>2538</v>
      </c>
      <c r="Z96" s="54">
        <v>2865</v>
      </c>
      <c r="AA96" s="54">
        <v>2887</v>
      </c>
      <c r="AB96" s="54">
        <v>3106</v>
      </c>
      <c r="AC96" s="54">
        <v>3204</v>
      </c>
      <c r="AD96" s="54">
        <v>3167</v>
      </c>
      <c r="AE96" s="54">
        <v>3191</v>
      </c>
      <c r="AF96" s="54">
        <v>2800</v>
      </c>
      <c r="AG96" s="54">
        <v>2432</v>
      </c>
      <c r="AH96">
        <f t="shared" si="3"/>
        <v>2310</v>
      </c>
      <c r="AI96">
        <f t="shared" si="4"/>
        <v>2894</v>
      </c>
      <c r="AJ96">
        <f t="shared" si="5"/>
        <v>4693</v>
      </c>
      <c r="AP96" s="51">
        <v>92</v>
      </c>
      <c r="AQ96" s="51">
        <v>1058</v>
      </c>
      <c r="AR96" s="51">
        <v>2554</v>
      </c>
      <c r="AS96" s="51">
        <v>3612</v>
      </c>
      <c r="AT96" s="51">
        <v>92</v>
      </c>
      <c r="AU96" s="51">
        <v>1675</v>
      </c>
      <c r="AV96" s="51">
        <v>4041</v>
      </c>
      <c r="AW96" s="51">
        <v>5716</v>
      </c>
      <c r="AX96" s="51">
        <v>92</v>
      </c>
      <c r="AY96" s="51">
        <v>1630</v>
      </c>
      <c r="AZ96" s="51">
        <v>4108</v>
      </c>
      <c r="BA96" s="51">
        <v>5738</v>
      </c>
    </row>
    <row r="97" spans="12:53">
      <c r="L97" s="53">
        <v>94</v>
      </c>
      <c r="M97" s="53">
        <v>235</v>
      </c>
      <c r="N97" s="53">
        <v>306</v>
      </c>
      <c r="O97" s="53">
        <v>295</v>
      </c>
      <c r="P97" s="53">
        <v>321</v>
      </c>
      <c r="Q97" s="53">
        <v>288</v>
      </c>
      <c r="R97" s="53">
        <v>304</v>
      </c>
      <c r="S97" s="53">
        <v>304</v>
      </c>
      <c r="T97" s="53">
        <v>339</v>
      </c>
      <c r="U97" s="53">
        <v>411</v>
      </c>
      <c r="V97" s="53">
        <v>450</v>
      </c>
      <c r="W97" s="51">
        <v>94</v>
      </c>
      <c r="X97" s="54">
        <v>1598</v>
      </c>
      <c r="Y97" s="54">
        <v>1904</v>
      </c>
      <c r="Z97" s="54">
        <v>1914</v>
      </c>
      <c r="AA97" s="54">
        <v>2281</v>
      </c>
      <c r="AB97" s="54">
        <v>2280</v>
      </c>
      <c r="AC97" s="54">
        <v>2409</v>
      </c>
      <c r="AD97" s="54">
        <v>2516</v>
      </c>
      <c r="AE97" s="54">
        <v>2520</v>
      </c>
      <c r="AF97" s="54">
        <v>2498</v>
      </c>
      <c r="AG97" s="54">
        <v>2175</v>
      </c>
      <c r="AH97">
        <f t="shared" si="3"/>
        <v>1958</v>
      </c>
      <c r="AI97">
        <f t="shared" si="4"/>
        <v>1818</v>
      </c>
      <c r="AJ97">
        <f t="shared" si="5"/>
        <v>2304</v>
      </c>
      <c r="AP97" s="51">
        <v>93</v>
      </c>
      <c r="AQ97" s="51">
        <v>665</v>
      </c>
      <c r="AR97" s="51">
        <v>1645</v>
      </c>
      <c r="AS97" s="51">
        <v>2310</v>
      </c>
      <c r="AT97" s="51">
        <v>93</v>
      </c>
      <c r="AU97" s="51">
        <v>813</v>
      </c>
      <c r="AV97" s="51">
        <v>2081</v>
      </c>
      <c r="AW97" s="51">
        <v>2894</v>
      </c>
      <c r="AX97" s="51">
        <v>93</v>
      </c>
      <c r="AY97" s="51">
        <v>1323</v>
      </c>
      <c r="AZ97" s="51">
        <v>3370</v>
      </c>
      <c r="BA97" s="51">
        <v>4693</v>
      </c>
    </row>
    <row r="98" spans="12:53">
      <c r="L98" s="53">
        <v>95</v>
      </c>
      <c r="M98" s="53">
        <v>153</v>
      </c>
      <c r="N98" s="53">
        <v>160</v>
      </c>
      <c r="O98" s="53">
        <v>231</v>
      </c>
      <c r="P98" s="53">
        <v>203</v>
      </c>
      <c r="Q98" s="53">
        <v>245</v>
      </c>
      <c r="R98" s="53">
        <v>220</v>
      </c>
      <c r="S98" s="53">
        <v>217</v>
      </c>
      <c r="T98" s="53">
        <v>193</v>
      </c>
      <c r="U98" s="53">
        <v>246</v>
      </c>
      <c r="V98" s="53">
        <v>310</v>
      </c>
      <c r="W98" s="51">
        <v>95</v>
      </c>
      <c r="X98" s="54">
        <v>1175</v>
      </c>
      <c r="Y98" s="54">
        <v>1222</v>
      </c>
      <c r="Z98" s="54">
        <v>1414</v>
      </c>
      <c r="AA98" s="54">
        <v>1449</v>
      </c>
      <c r="AB98" s="54">
        <v>1704</v>
      </c>
      <c r="AC98" s="54">
        <v>1779</v>
      </c>
      <c r="AD98" s="54">
        <v>1830</v>
      </c>
      <c r="AE98" s="54">
        <v>1903</v>
      </c>
      <c r="AF98" s="54">
        <v>1921</v>
      </c>
      <c r="AG98" s="54">
        <v>2016</v>
      </c>
      <c r="AH98">
        <f t="shared" si="3"/>
        <v>1725</v>
      </c>
      <c r="AI98">
        <f t="shared" si="4"/>
        <v>1542</v>
      </c>
      <c r="AJ98">
        <f t="shared" si="5"/>
        <v>1428</v>
      </c>
      <c r="AP98" s="51">
        <v>94</v>
      </c>
      <c r="AQ98" s="51">
        <v>552</v>
      </c>
      <c r="AR98" s="51">
        <v>1406</v>
      </c>
      <c r="AS98" s="51">
        <v>1958</v>
      </c>
      <c r="AT98" s="51">
        <v>94</v>
      </c>
      <c r="AU98" s="51">
        <v>516</v>
      </c>
      <c r="AV98" s="51">
        <v>1302</v>
      </c>
      <c r="AW98" s="51">
        <v>1818</v>
      </c>
      <c r="AX98" s="51">
        <v>94</v>
      </c>
      <c r="AY98" s="51">
        <v>635</v>
      </c>
      <c r="AZ98" s="51">
        <v>1669</v>
      </c>
      <c r="BA98" s="51">
        <v>2304</v>
      </c>
    </row>
    <row r="99" spans="12:53">
      <c r="L99" s="53">
        <v>96</v>
      </c>
      <c r="M99" s="53">
        <v>102</v>
      </c>
      <c r="N99" s="53">
        <v>102</v>
      </c>
      <c r="O99" s="53">
        <v>121</v>
      </c>
      <c r="P99" s="53">
        <v>159</v>
      </c>
      <c r="Q99" s="53">
        <v>134</v>
      </c>
      <c r="R99" s="53">
        <v>169</v>
      </c>
      <c r="S99" s="53">
        <v>149</v>
      </c>
      <c r="T99" s="53">
        <v>154</v>
      </c>
      <c r="U99" s="53">
        <v>147</v>
      </c>
      <c r="V99" s="53">
        <v>175</v>
      </c>
      <c r="W99" s="51">
        <v>96</v>
      </c>
      <c r="X99" s="51">
        <v>816</v>
      </c>
      <c r="Y99" s="51">
        <v>861</v>
      </c>
      <c r="Z99" s="51">
        <v>877</v>
      </c>
      <c r="AA99" s="54">
        <v>1067</v>
      </c>
      <c r="AB99" s="54">
        <v>1059</v>
      </c>
      <c r="AC99" s="54">
        <v>1279</v>
      </c>
      <c r="AD99" s="54">
        <v>1282</v>
      </c>
      <c r="AE99" s="54">
        <v>1361</v>
      </c>
      <c r="AF99" s="54">
        <v>1450</v>
      </c>
      <c r="AG99" s="54">
        <v>1528</v>
      </c>
      <c r="AH99">
        <f t="shared" si="3"/>
        <v>1608</v>
      </c>
      <c r="AI99">
        <f t="shared" si="4"/>
        <v>1267</v>
      </c>
      <c r="AJ99">
        <f t="shared" si="5"/>
        <v>1171</v>
      </c>
      <c r="AP99" s="51">
        <v>95</v>
      </c>
      <c r="AQ99" s="51">
        <v>457</v>
      </c>
      <c r="AR99" s="51">
        <v>1268</v>
      </c>
      <c r="AS99" s="51">
        <v>1725</v>
      </c>
      <c r="AT99" s="51">
        <v>95</v>
      </c>
      <c r="AU99" s="51">
        <v>416</v>
      </c>
      <c r="AV99" s="51">
        <v>1126</v>
      </c>
      <c r="AW99" s="51">
        <v>1542</v>
      </c>
      <c r="AX99" s="51">
        <v>95</v>
      </c>
      <c r="AY99" s="51">
        <v>385</v>
      </c>
      <c r="AZ99" s="51">
        <v>1043</v>
      </c>
      <c r="BA99" s="51">
        <v>1428</v>
      </c>
    </row>
    <row r="100" spans="12:53">
      <c r="L100" s="53">
        <v>97</v>
      </c>
      <c r="M100" s="53">
        <v>61</v>
      </c>
      <c r="N100" s="53">
        <v>82</v>
      </c>
      <c r="O100" s="53">
        <v>76</v>
      </c>
      <c r="P100" s="53">
        <v>87</v>
      </c>
      <c r="Q100" s="53">
        <v>115</v>
      </c>
      <c r="R100" s="53">
        <v>96</v>
      </c>
      <c r="S100" s="53">
        <v>112</v>
      </c>
      <c r="T100" s="53">
        <v>95</v>
      </c>
      <c r="U100" s="53">
        <v>109</v>
      </c>
      <c r="V100" s="53">
        <v>103</v>
      </c>
      <c r="W100" s="51">
        <v>97</v>
      </c>
      <c r="X100" s="51">
        <v>551</v>
      </c>
      <c r="Y100" s="51">
        <v>604</v>
      </c>
      <c r="Z100" s="51">
        <v>589</v>
      </c>
      <c r="AA100" s="51">
        <v>648</v>
      </c>
      <c r="AB100" s="51">
        <v>752</v>
      </c>
      <c r="AC100" s="51">
        <v>765</v>
      </c>
      <c r="AD100" s="51">
        <v>928</v>
      </c>
      <c r="AE100" s="51">
        <v>971</v>
      </c>
      <c r="AF100" s="51">
        <v>994</v>
      </c>
      <c r="AG100" s="54">
        <v>1099</v>
      </c>
      <c r="AH100">
        <f t="shared" si="3"/>
        <v>1158</v>
      </c>
      <c r="AI100">
        <f t="shared" si="4"/>
        <v>1164</v>
      </c>
      <c r="AJ100">
        <f t="shared" si="5"/>
        <v>947</v>
      </c>
      <c r="AP100" s="51">
        <v>96</v>
      </c>
      <c r="AQ100" s="51">
        <v>463</v>
      </c>
      <c r="AR100" s="51">
        <v>1145</v>
      </c>
      <c r="AS100" s="51">
        <v>1608</v>
      </c>
      <c r="AT100" s="51">
        <v>96</v>
      </c>
      <c r="AU100" s="51">
        <v>334</v>
      </c>
      <c r="AV100" s="51">
        <v>933</v>
      </c>
      <c r="AW100" s="51">
        <v>1267</v>
      </c>
      <c r="AX100" s="51">
        <v>96</v>
      </c>
      <c r="AY100" s="51">
        <v>308</v>
      </c>
      <c r="AZ100" s="51">
        <v>863</v>
      </c>
      <c r="BA100" s="51">
        <v>1171</v>
      </c>
    </row>
    <row r="101" spans="12:53">
      <c r="L101" s="53">
        <v>98</v>
      </c>
      <c r="M101" s="53">
        <v>41</v>
      </c>
      <c r="N101" s="53">
        <v>36</v>
      </c>
      <c r="O101" s="53">
        <v>51</v>
      </c>
      <c r="P101" s="53">
        <v>53</v>
      </c>
      <c r="Q101" s="53">
        <v>60</v>
      </c>
      <c r="R101" s="53">
        <v>75</v>
      </c>
      <c r="S101" s="53">
        <v>56</v>
      </c>
      <c r="T101" s="53">
        <v>70</v>
      </c>
      <c r="U101" s="53">
        <v>73</v>
      </c>
      <c r="V101" s="53">
        <v>69</v>
      </c>
      <c r="W101" s="51">
        <v>98</v>
      </c>
      <c r="X101" s="51">
        <v>341</v>
      </c>
      <c r="Y101" s="51">
        <v>397</v>
      </c>
      <c r="Z101" s="51">
        <v>391</v>
      </c>
      <c r="AA101" s="51">
        <v>432</v>
      </c>
      <c r="AB101" s="51">
        <v>431</v>
      </c>
      <c r="AC101" s="51">
        <v>533</v>
      </c>
      <c r="AD101" s="51">
        <v>517</v>
      </c>
      <c r="AE101" s="51">
        <v>640</v>
      </c>
      <c r="AF101" s="51">
        <v>704</v>
      </c>
      <c r="AG101" s="51">
        <v>736</v>
      </c>
      <c r="AH101">
        <f t="shared" si="3"/>
        <v>857</v>
      </c>
      <c r="AI101">
        <f t="shared" si="4"/>
        <v>817</v>
      </c>
      <c r="AJ101">
        <f t="shared" si="5"/>
        <v>845</v>
      </c>
      <c r="AP101" s="51">
        <v>97</v>
      </c>
      <c r="AQ101" s="51">
        <v>302</v>
      </c>
      <c r="AR101" s="51">
        <v>856</v>
      </c>
      <c r="AS101" s="51">
        <v>1158</v>
      </c>
      <c r="AT101" s="51">
        <v>97</v>
      </c>
      <c r="AU101" s="51">
        <v>330</v>
      </c>
      <c r="AV101" s="51">
        <v>834</v>
      </c>
      <c r="AW101" s="51">
        <v>1164</v>
      </c>
      <c r="AX101" s="51">
        <v>97</v>
      </c>
      <c r="AY101" s="51">
        <v>242</v>
      </c>
      <c r="AZ101" s="51">
        <v>705</v>
      </c>
      <c r="BA101" s="51">
        <v>947</v>
      </c>
    </row>
    <row r="102" spans="12:53">
      <c r="L102" s="53">
        <v>99</v>
      </c>
      <c r="M102" s="53">
        <v>34</v>
      </c>
      <c r="N102" s="53">
        <v>25</v>
      </c>
      <c r="O102" s="53">
        <v>16</v>
      </c>
      <c r="P102" s="53">
        <v>31</v>
      </c>
      <c r="Q102" s="53">
        <v>33</v>
      </c>
      <c r="R102" s="53">
        <v>43</v>
      </c>
      <c r="S102" s="53">
        <v>55</v>
      </c>
      <c r="T102" s="53">
        <v>33</v>
      </c>
      <c r="U102" s="53">
        <v>43</v>
      </c>
      <c r="V102" s="53">
        <v>51</v>
      </c>
      <c r="W102" s="51">
        <v>99</v>
      </c>
      <c r="X102" s="51">
        <v>216</v>
      </c>
      <c r="Y102" s="51">
        <v>232</v>
      </c>
      <c r="Z102" s="51">
        <v>246</v>
      </c>
      <c r="AA102" s="51">
        <v>257</v>
      </c>
      <c r="AB102" s="51">
        <v>264</v>
      </c>
      <c r="AC102" s="51">
        <v>288</v>
      </c>
      <c r="AD102" s="51">
        <v>357</v>
      </c>
      <c r="AE102" s="51">
        <v>374</v>
      </c>
      <c r="AF102" s="51">
        <v>454</v>
      </c>
      <c r="AG102" s="51">
        <v>482</v>
      </c>
      <c r="AH102">
        <f t="shared" si="3"/>
        <v>554</v>
      </c>
      <c r="AI102">
        <f t="shared" si="4"/>
        <v>599</v>
      </c>
      <c r="AJ102">
        <f t="shared" si="5"/>
        <v>590</v>
      </c>
      <c r="AP102" s="51">
        <v>98</v>
      </c>
      <c r="AQ102" s="51">
        <v>208</v>
      </c>
      <c r="AR102" s="51">
        <v>649</v>
      </c>
      <c r="AS102" s="51">
        <v>857</v>
      </c>
      <c r="AT102" s="51">
        <v>98</v>
      </c>
      <c r="AU102" s="51">
        <v>217</v>
      </c>
      <c r="AV102" s="51">
        <v>600</v>
      </c>
      <c r="AW102" s="51">
        <v>817</v>
      </c>
      <c r="AX102" s="51">
        <v>98</v>
      </c>
      <c r="AY102" s="51">
        <v>235</v>
      </c>
      <c r="AZ102" s="51">
        <v>610</v>
      </c>
      <c r="BA102" s="51">
        <v>845</v>
      </c>
    </row>
    <row r="103" spans="12:53" ht="28">
      <c r="L103" s="53" t="s">
        <v>14</v>
      </c>
      <c r="M103" s="53">
        <v>41</v>
      </c>
      <c r="N103" s="53">
        <v>41</v>
      </c>
      <c r="O103" s="53">
        <v>40</v>
      </c>
      <c r="P103" s="53">
        <v>40</v>
      </c>
      <c r="Q103" s="53">
        <v>43</v>
      </c>
      <c r="R103" s="53">
        <v>48</v>
      </c>
      <c r="S103" s="53">
        <v>50</v>
      </c>
      <c r="T103" s="53">
        <v>55</v>
      </c>
      <c r="U103" s="53">
        <v>50</v>
      </c>
      <c r="V103" s="53">
        <v>58</v>
      </c>
      <c r="W103" s="51" t="s">
        <v>17</v>
      </c>
      <c r="X103" s="51">
        <v>313</v>
      </c>
      <c r="Y103" s="51">
        <v>347</v>
      </c>
      <c r="Z103" s="51">
        <v>364</v>
      </c>
      <c r="AA103" s="51">
        <v>430</v>
      </c>
      <c r="AB103" s="51">
        <v>434</v>
      </c>
      <c r="AC103" s="51">
        <v>444</v>
      </c>
      <c r="AD103" s="51">
        <v>471</v>
      </c>
      <c r="AE103" s="51">
        <v>561</v>
      </c>
      <c r="AF103" s="51">
        <v>629</v>
      </c>
      <c r="AG103" s="51">
        <v>709</v>
      </c>
      <c r="AH103">
        <f t="shared" si="3"/>
        <v>797</v>
      </c>
      <c r="AI103">
        <f t="shared" si="4"/>
        <v>857</v>
      </c>
      <c r="AJ103">
        <f t="shared" si="5"/>
        <v>936</v>
      </c>
      <c r="AP103" s="51">
        <v>99</v>
      </c>
      <c r="AQ103" s="51">
        <v>139</v>
      </c>
      <c r="AR103" s="51">
        <v>415</v>
      </c>
      <c r="AS103" s="51">
        <v>554</v>
      </c>
      <c r="AT103" s="51">
        <v>99</v>
      </c>
      <c r="AU103" s="51">
        <v>140</v>
      </c>
      <c r="AV103" s="51">
        <v>459</v>
      </c>
      <c r="AW103" s="51">
        <v>599</v>
      </c>
      <c r="AX103" s="51">
        <v>99</v>
      </c>
      <c r="AY103" s="51">
        <v>141</v>
      </c>
      <c r="AZ103" s="51">
        <v>449</v>
      </c>
      <c r="BA103" s="51">
        <v>590</v>
      </c>
    </row>
    <row r="104" spans="12:53">
      <c r="L104" s="53" t="s">
        <v>11</v>
      </c>
      <c r="M104" s="53">
        <f t="shared" ref="M104:V104" si="7">SUM(M3:M103)</f>
        <v>1966626</v>
      </c>
      <c r="N104" s="53">
        <f t="shared" si="7"/>
        <v>1969839</v>
      </c>
      <c r="O104" s="53">
        <f t="shared" si="7"/>
        <v>1973995</v>
      </c>
      <c r="P104" s="53">
        <f t="shared" si="7"/>
        <v>1976479</v>
      </c>
      <c r="Q104" s="53">
        <f t="shared" si="7"/>
        <v>1976148</v>
      </c>
      <c r="R104" s="53">
        <f t="shared" si="7"/>
        <v>1973207</v>
      </c>
      <c r="S104" s="53">
        <f t="shared" si="7"/>
        <v>1970680</v>
      </c>
      <c r="T104" s="53">
        <f t="shared" si="7"/>
        <v>1964982</v>
      </c>
      <c r="U104" s="53">
        <f t="shared" si="7"/>
        <v>1959870</v>
      </c>
      <c r="V104" s="53">
        <f t="shared" si="7"/>
        <v>1954829</v>
      </c>
      <c r="W104" s="51" t="s">
        <v>8</v>
      </c>
      <c r="X104" s="54">
        <v>4020071</v>
      </c>
      <c r="Y104" s="54">
        <v>4020032</v>
      </c>
      <c r="Z104" s="54">
        <v>4024783</v>
      </c>
      <c r="AA104" s="54">
        <v>4033125</v>
      </c>
      <c r="AB104" s="54">
        <v>4033405</v>
      </c>
      <c r="AC104" s="54">
        <v>4032130</v>
      </c>
      <c r="AD104" s="54">
        <v>4040624</v>
      </c>
      <c r="AE104" s="54">
        <v>4043827</v>
      </c>
      <c r="AF104" s="54">
        <v>4048007</v>
      </c>
      <c r="AG104" s="54">
        <v>4053668</v>
      </c>
      <c r="AP104" s="51" t="s">
        <v>45</v>
      </c>
      <c r="AQ104" s="51">
        <v>161</v>
      </c>
      <c r="AR104" s="51">
        <v>636</v>
      </c>
      <c r="AS104" s="51">
        <v>797</v>
      </c>
      <c r="AT104" s="51" t="s">
        <v>45</v>
      </c>
      <c r="AU104" s="51">
        <v>168</v>
      </c>
      <c r="AV104" s="51">
        <v>689</v>
      </c>
      <c r="AW104" s="51">
        <v>857</v>
      </c>
      <c r="AX104" s="51" t="s">
        <v>45</v>
      </c>
      <c r="AY104" s="51">
        <v>193</v>
      </c>
      <c r="AZ104" s="51">
        <v>743</v>
      </c>
      <c r="BA104" s="51">
        <v>936</v>
      </c>
    </row>
    <row r="105" spans="12:53" ht="14" customHeight="1">
      <c r="L105" s="132" t="s">
        <v>12</v>
      </c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X105">
        <f>SUM(X3:X103)</f>
        <v>4020071</v>
      </c>
      <c r="Y105">
        <f t="shared" ref="Y105:AJ105" si="8">SUM(Y3:Y103)</f>
        <v>4020032</v>
      </c>
      <c r="Z105">
        <f t="shared" si="8"/>
        <v>4024783</v>
      </c>
      <c r="AA105">
        <f t="shared" si="8"/>
        <v>4033125</v>
      </c>
      <c r="AB105">
        <f t="shared" si="8"/>
        <v>4033405</v>
      </c>
      <c r="AC105">
        <f t="shared" si="8"/>
        <v>4032130</v>
      </c>
      <c r="AD105">
        <f t="shared" si="8"/>
        <v>4040624</v>
      </c>
      <c r="AE105">
        <f t="shared" si="8"/>
        <v>4043827</v>
      </c>
      <c r="AF105">
        <f t="shared" si="8"/>
        <v>4048007</v>
      </c>
      <c r="AG105">
        <f t="shared" si="8"/>
        <v>4053668</v>
      </c>
      <c r="AH105">
        <f t="shared" si="8"/>
        <v>4050072</v>
      </c>
      <c r="AI105">
        <f t="shared" si="8"/>
        <v>4050803</v>
      </c>
      <c r="AJ105">
        <f t="shared" si="8"/>
        <v>4090266</v>
      </c>
      <c r="AP105" s="51" t="s">
        <v>46</v>
      </c>
      <c r="AQ105" s="51">
        <v>1962375</v>
      </c>
      <c r="AR105" s="51">
        <v>2087697</v>
      </c>
      <c r="AS105" s="51">
        <v>4050072</v>
      </c>
      <c r="AT105" s="51" t="s">
        <v>46</v>
      </c>
      <c r="AU105" s="51">
        <v>1963041</v>
      </c>
      <c r="AV105" s="51">
        <v>2087762</v>
      </c>
      <c r="AW105" s="51">
        <v>4050803</v>
      </c>
      <c r="AX105" s="51" t="s">
        <v>46</v>
      </c>
      <c r="AY105" s="51">
        <v>1983757</v>
      </c>
      <c r="AZ105" s="51">
        <v>2106509</v>
      </c>
      <c r="BA105" s="51">
        <v>4090266</v>
      </c>
    </row>
    <row r="106" spans="12:53">
      <c r="L106" s="53">
        <v>0</v>
      </c>
      <c r="M106" s="53">
        <v>21571</v>
      </c>
      <c r="N106" s="53">
        <v>24307</v>
      </c>
      <c r="O106" s="53">
        <v>23052</v>
      </c>
      <c r="P106" s="53">
        <v>22457</v>
      </c>
      <c r="Q106" s="53">
        <v>21608</v>
      </c>
      <c r="R106" s="53">
        <v>21458</v>
      </c>
      <c r="S106" s="53">
        <v>21127</v>
      </c>
      <c r="T106" s="53">
        <v>20699</v>
      </c>
      <c r="U106" s="53">
        <v>20413</v>
      </c>
      <c r="V106" s="53">
        <v>20469</v>
      </c>
    </row>
    <row r="107" spans="12:53">
      <c r="L107" s="53">
        <v>1</v>
      </c>
      <c r="M107" s="53">
        <v>22243</v>
      </c>
      <c r="N107" s="53">
        <v>21684</v>
      </c>
      <c r="O107" s="53">
        <v>24236</v>
      </c>
      <c r="P107" s="53">
        <v>22894</v>
      </c>
      <c r="Q107" s="53">
        <v>22215</v>
      </c>
      <c r="R107" s="53">
        <v>21333</v>
      </c>
      <c r="S107" s="53">
        <v>21209</v>
      </c>
      <c r="T107" s="53">
        <v>20730</v>
      </c>
      <c r="U107" s="53">
        <v>20397</v>
      </c>
      <c r="V107" s="53">
        <v>20321</v>
      </c>
    </row>
    <row r="108" spans="12:53">
      <c r="L108" s="53">
        <v>2</v>
      </c>
      <c r="M108" s="53">
        <v>22824</v>
      </c>
      <c r="N108" s="53">
        <v>22353</v>
      </c>
      <c r="O108" s="53">
        <v>21823</v>
      </c>
      <c r="P108" s="53">
        <v>24156</v>
      </c>
      <c r="Q108" s="53">
        <v>22756</v>
      </c>
      <c r="R108" s="53">
        <v>21981</v>
      </c>
      <c r="S108" s="53">
        <v>21181</v>
      </c>
      <c r="T108" s="53">
        <v>21047</v>
      </c>
      <c r="U108" s="53">
        <v>20536</v>
      </c>
      <c r="V108" s="53">
        <v>20246</v>
      </c>
    </row>
    <row r="109" spans="12:53">
      <c r="L109" s="53">
        <v>3</v>
      </c>
      <c r="M109" s="53">
        <v>23231</v>
      </c>
      <c r="N109" s="53">
        <v>22888</v>
      </c>
      <c r="O109" s="53">
        <v>22455</v>
      </c>
      <c r="P109" s="53">
        <v>21916</v>
      </c>
      <c r="Q109" s="53">
        <v>24015</v>
      </c>
      <c r="R109" s="53">
        <v>22530</v>
      </c>
      <c r="S109" s="53">
        <v>21784</v>
      </c>
      <c r="T109" s="53">
        <v>21039</v>
      </c>
      <c r="U109" s="53">
        <v>20922</v>
      </c>
      <c r="V109" s="53">
        <v>20315</v>
      </c>
    </row>
    <row r="110" spans="12:53">
      <c r="L110" s="53">
        <v>4</v>
      </c>
      <c r="M110" s="53">
        <v>23231</v>
      </c>
      <c r="N110" s="53">
        <v>23318</v>
      </c>
      <c r="O110" s="53">
        <v>22982</v>
      </c>
      <c r="P110" s="53">
        <v>22522</v>
      </c>
      <c r="Q110" s="53">
        <v>21989</v>
      </c>
      <c r="R110" s="53">
        <v>23870</v>
      </c>
      <c r="S110" s="53">
        <v>22389</v>
      </c>
      <c r="T110" s="53">
        <v>21608</v>
      </c>
      <c r="U110" s="53">
        <v>20904</v>
      </c>
      <c r="V110" s="53">
        <v>20741</v>
      </c>
    </row>
    <row r="111" spans="12:53">
      <c r="L111" s="53">
        <v>5</v>
      </c>
      <c r="M111" s="53">
        <v>23309</v>
      </c>
      <c r="N111" s="53">
        <v>23248</v>
      </c>
      <c r="O111" s="53">
        <v>23391</v>
      </c>
      <c r="P111" s="53">
        <v>23037</v>
      </c>
      <c r="Q111" s="53">
        <v>22563</v>
      </c>
      <c r="R111" s="53">
        <v>22157</v>
      </c>
      <c r="S111" s="53">
        <v>23746</v>
      </c>
      <c r="T111" s="53">
        <v>22222</v>
      </c>
      <c r="U111" s="53">
        <v>21484</v>
      </c>
      <c r="V111" s="53">
        <v>20765</v>
      </c>
    </row>
    <row r="112" spans="12:53">
      <c r="L112" s="53">
        <v>6</v>
      </c>
      <c r="M112" s="53">
        <v>24027</v>
      </c>
      <c r="N112" s="53">
        <v>23384</v>
      </c>
      <c r="O112" s="53">
        <v>23274</v>
      </c>
      <c r="P112" s="53">
        <v>23433</v>
      </c>
      <c r="Q112" s="53">
        <v>23049</v>
      </c>
      <c r="R112" s="53">
        <v>22695</v>
      </c>
      <c r="S112" s="53">
        <v>22355</v>
      </c>
      <c r="T112" s="53">
        <v>23602</v>
      </c>
      <c r="U112" s="53">
        <v>22088</v>
      </c>
      <c r="V112" s="53">
        <v>21324</v>
      </c>
    </row>
    <row r="113" spans="12:22">
      <c r="L113" s="53">
        <v>7</v>
      </c>
      <c r="M113" s="53">
        <v>24974</v>
      </c>
      <c r="N113" s="53">
        <v>24064</v>
      </c>
      <c r="O113" s="53">
        <v>23437</v>
      </c>
      <c r="P113" s="53">
        <v>23303</v>
      </c>
      <c r="Q113" s="53">
        <v>23460</v>
      </c>
      <c r="R113" s="53">
        <v>23125</v>
      </c>
      <c r="S113" s="53">
        <v>22839</v>
      </c>
      <c r="T113" s="53">
        <v>22561</v>
      </c>
      <c r="U113" s="53">
        <v>23446</v>
      </c>
      <c r="V113" s="53">
        <v>21920</v>
      </c>
    </row>
    <row r="114" spans="12:22">
      <c r="L114" s="53">
        <v>8</v>
      </c>
      <c r="M114" s="53">
        <v>25558</v>
      </c>
      <c r="N114" s="53">
        <v>25027</v>
      </c>
      <c r="O114" s="53">
        <v>24120</v>
      </c>
      <c r="P114" s="53">
        <v>23474</v>
      </c>
      <c r="Q114" s="53">
        <v>23306</v>
      </c>
      <c r="R114" s="53">
        <v>23511</v>
      </c>
      <c r="S114" s="53">
        <v>23211</v>
      </c>
      <c r="T114" s="53">
        <v>22985</v>
      </c>
      <c r="U114" s="53">
        <v>22729</v>
      </c>
      <c r="V114" s="53">
        <v>23298</v>
      </c>
    </row>
    <row r="115" spans="12:22">
      <c r="L115" s="53">
        <v>9</v>
      </c>
      <c r="M115" s="53">
        <v>26869</v>
      </c>
      <c r="N115" s="53">
        <v>25570</v>
      </c>
      <c r="O115" s="53">
        <v>25079</v>
      </c>
      <c r="P115" s="53">
        <v>24154</v>
      </c>
      <c r="Q115" s="53">
        <v>23490</v>
      </c>
      <c r="R115" s="53">
        <v>23308</v>
      </c>
      <c r="S115" s="53">
        <v>23583</v>
      </c>
      <c r="T115" s="53">
        <v>23278</v>
      </c>
      <c r="U115" s="53">
        <v>23120</v>
      </c>
      <c r="V115" s="53">
        <v>22929</v>
      </c>
    </row>
    <row r="116" spans="12:22">
      <c r="L116" s="53">
        <v>10</v>
      </c>
      <c r="M116" s="53">
        <v>27875</v>
      </c>
      <c r="N116" s="53">
        <v>26887</v>
      </c>
      <c r="O116" s="53">
        <v>25619</v>
      </c>
      <c r="P116" s="53">
        <v>25102</v>
      </c>
      <c r="Q116" s="53">
        <v>24176</v>
      </c>
      <c r="R116" s="53">
        <v>23551</v>
      </c>
      <c r="S116" s="53">
        <v>23321</v>
      </c>
      <c r="T116" s="53">
        <v>23651</v>
      </c>
      <c r="U116" s="53">
        <v>23347</v>
      </c>
      <c r="V116" s="53">
        <v>23291</v>
      </c>
    </row>
    <row r="117" spans="12:22">
      <c r="L117" s="53">
        <v>11</v>
      </c>
      <c r="M117" s="53">
        <v>28517</v>
      </c>
      <c r="N117" s="53">
        <v>27841</v>
      </c>
      <c r="O117" s="53">
        <v>26950</v>
      </c>
      <c r="P117" s="53">
        <v>25612</v>
      </c>
      <c r="Q117" s="53">
        <v>25112</v>
      </c>
      <c r="R117" s="53">
        <v>24233</v>
      </c>
      <c r="S117" s="53">
        <v>23601</v>
      </c>
      <c r="T117" s="53">
        <v>23311</v>
      </c>
      <c r="U117" s="53">
        <v>23706</v>
      </c>
      <c r="V117" s="53">
        <v>23403</v>
      </c>
    </row>
    <row r="118" spans="12:22">
      <c r="L118" s="53">
        <v>12</v>
      </c>
      <c r="M118" s="53">
        <v>29776</v>
      </c>
      <c r="N118" s="53">
        <v>28465</v>
      </c>
      <c r="O118" s="53">
        <v>27884</v>
      </c>
      <c r="P118" s="53">
        <v>26962</v>
      </c>
      <c r="Q118" s="53">
        <v>25602</v>
      </c>
      <c r="R118" s="53">
        <v>25129</v>
      </c>
      <c r="S118" s="53">
        <v>24269</v>
      </c>
      <c r="T118" s="53">
        <v>23652</v>
      </c>
      <c r="U118" s="53">
        <v>23337</v>
      </c>
      <c r="V118" s="53">
        <v>23773</v>
      </c>
    </row>
    <row r="119" spans="12:22">
      <c r="L119" s="53">
        <v>13</v>
      </c>
      <c r="M119" s="53">
        <v>31429</v>
      </c>
      <c r="N119" s="53">
        <v>29781</v>
      </c>
      <c r="O119" s="53">
        <v>28455</v>
      </c>
      <c r="P119" s="53">
        <v>27900</v>
      </c>
      <c r="Q119" s="53">
        <v>26943</v>
      </c>
      <c r="R119" s="53">
        <v>25629</v>
      </c>
      <c r="S119" s="53">
        <v>25192</v>
      </c>
      <c r="T119" s="53">
        <v>24307</v>
      </c>
      <c r="U119" s="53">
        <v>23725</v>
      </c>
      <c r="V119" s="53">
        <v>23350</v>
      </c>
    </row>
    <row r="120" spans="12:22">
      <c r="L120" s="53">
        <v>14</v>
      </c>
      <c r="M120" s="53">
        <v>32621</v>
      </c>
      <c r="N120" s="53">
        <v>31378</v>
      </c>
      <c r="O120" s="53">
        <v>29798</v>
      </c>
      <c r="P120" s="53">
        <v>28462</v>
      </c>
      <c r="Q120" s="53">
        <v>27882</v>
      </c>
      <c r="R120" s="53">
        <v>26945</v>
      </c>
      <c r="S120" s="53">
        <v>25643</v>
      </c>
      <c r="T120" s="53">
        <v>25229</v>
      </c>
      <c r="U120" s="53">
        <v>24345</v>
      </c>
      <c r="V120" s="53">
        <v>23800</v>
      </c>
    </row>
    <row r="121" spans="12:22">
      <c r="L121" s="53">
        <v>15</v>
      </c>
      <c r="M121" s="53">
        <v>34100</v>
      </c>
      <c r="N121" s="53">
        <v>32572</v>
      </c>
      <c r="O121" s="53">
        <v>31340</v>
      </c>
      <c r="P121" s="53">
        <v>29783</v>
      </c>
      <c r="Q121" s="53">
        <v>28460</v>
      </c>
      <c r="R121" s="53">
        <v>27873</v>
      </c>
      <c r="S121" s="53">
        <v>26971</v>
      </c>
      <c r="T121" s="53">
        <v>25687</v>
      </c>
      <c r="U121" s="53">
        <v>25271</v>
      </c>
      <c r="V121" s="53">
        <v>24408</v>
      </c>
    </row>
    <row r="122" spans="12:22">
      <c r="L122" s="53">
        <v>16</v>
      </c>
      <c r="M122" s="53">
        <v>35129</v>
      </c>
      <c r="N122" s="53">
        <v>34009</v>
      </c>
      <c r="O122" s="53">
        <v>32532</v>
      </c>
      <c r="P122" s="53">
        <v>31288</v>
      </c>
      <c r="Q122" s="53">
        <v>29750</v>
      </c>
      <c r="R122" s="53">
        <v>28456</v>
      </c>
      <c r="S122" s="53">
        <v>27868</v>
      </c>
      <c r="T122" s="53">
        <v>26977</v>
      </c>
      <c r="U122" s="53">
        <v>25699</v>
      </c>
      <c r="V122" s="53">
        <v>25323</v>
      </c>
    </row>
    <row r="123" spans="12:22">
      <c r="L123" s="53">
        <v>17</v>
      </c>
      <c r="M123" s="53">
        <v>36507</v>
      </c>
      <c r="N123" s="53">
        <v>35011</v>
      </c>
      <c r="O123" s="53">
        <v>33949</v>
      </c>
      <c r="P123" s="53">
        <v>32446</v>
      </c>
      <c r="Q123" s="53">
        <v>31233</v>
      </c>
      <c r="R123" s="53">
        <v>29711</v>
      </c>
      <c r="S123" s="53">
        <v>28482</v>
      </c>
      <c r="T123" s="53">
        <v>27852</v>
      </c>
      <c r="U123" s="53">
        <v>26998</v>
      </c>
      <c r="V123" s="53">
        <v>25737</v>
      </c>
    </row>
    <row r="124" spans="12:22">
      <c r="L124" s="53">
        <v>18</v>
      </c>
      <c r="M124" s="53">
        <v>35694</v>
      </c>
      <c r="N124" s="53">
        <v>36341</v>
      </c>
      <c r="O124" s="53">
        <v>34952</v>
      </c>
      <c r="P124" s="53">
        <v>33846</v>
      </c>
      <c r="Q124" s="53">
        <v>32372</v>
      </c>
      <c r="R124" s="53">
        <v>31085</v>
      </c>
      <c r="S124" s="53">
        <v>29654</v>
      </c>
      <c r="T124" s="53">
        <v>28467</v>
      </c>
      <c r="U124" s="53">
        <v>27811</v>
      </c>
      <c r="V124" s="53">
        <v>27015</v>
      </c>
    </row>
    <row r="125" spans="12:22">
      <c r="L125" s="53">
        <v>19</v>
      </c>
      <c r="M125" s="53">
        <v>34911</v>
      </c>
      <c r="N125" s="53">
        <v>35429</v>
      </c>
      <c r="O125" s="53">
        <v>36185</v>
      </c>
      <c r="P125" s="53">
        <v>34791</v>
      </c>
      <c r="Q125" s="53">
        <v>33675</v>
      </c>
      <c r="R125" s="53">
        <v>32212</v>
      </c>
      <c r="S125" s="53">
        <v>30890</v>
      </c>
      <c r="T125" s="53">
        <v>29527</v>
      </c>
      <c r="U125" s="53">
        <v>28391</v>
      </c>
      <c r="V125" s="53">
        <v>27731</v>
      </c>
    </row>
    <row r="126" spans="12:22">
      <c r="L126" s="53">
        <v>20</v>
      </c>
      <c r="M126" s="53">
        <v>35636</v>
      </c>
      <c r="N126" s="53">
        <v>34640</v>
      </c>
      <c r="O126" s="53">
        <v>35183</v>
      </c>
      <c r="P126" s="53">
        <v>35987</v>
      </c>
      <c r="Q126" s="53">
        <v>34555</v>
      </c>
      <c r="R126" s="53">
        <v>33397</v>
      </c>
      <c r="S126" s="53">
        <v>31978</v>
      </c>
      <c r="T126" s="53">
        <v>30653</v>
      </c>
      <c r="U126" s="53">
        <v>29323</v>
      </c>
      <c r="V126" s="53">
        <v>28274</v>
      </c>
    </row>
    <row r="127" spans="12:22">
      <c r="L127" s="53">
        <v>21</v>
      </c>
      <c r="M127" s="53">
        <v>35002</v>
      </c>
      <c r="N127" s="53">
        <v>35246</v>
      </c>
      <c r="O127" s="53">
        <v>34381</v>
      </c>
      <c r="P127" s="53">
        <v>34912</v>
      </c>
      <c r="Q127" s="53">
        <v>35686</v>
      </c>
      <c r="R127" s="53">
        <v>34293</v>
      </c>
      <c r="S127" s="53">
        <v>33083</v>
      </c>
      <c r="T127" s="53">
        <v>31717</v>
      </c>
      <c r="U127" s="53">
        <v>30348</v>
      </c>
      <c r="V127" s="53">
        <v>29125</v>
      </c>
    </row>
    <row r="128" spans="12:22">
      <c r="L128" s="53">
        <v>22</v>
      </c>
      <c r="M128" s="53">
        <v>35509</v>
      </c>
      <c r="N128" s="53">
        <v>34578</v>
      </c>
      <c r="O128" s="53">
        <v>34899</v>
      </c>
      <c r="P128" s="53">
        <v>34098</v>
      </c>
      <c r="Q128" s="53">
        <v>34514</v>
      </c>
      <c r="R128" s="53">
        <v>35338</v>
      </c>
      <c r="S128" s="53">
        <v>33923</v>
      </c>
      <c r="T128" s="53">
        <v>32728</v>
      </c>
      <c r="U128" s="53">
        <v>31347</v>
      </c>
      <c r="V128" s="53">
        <v>30039</v>
      </c>
    </row>
    <row r="129" spans="12:22">
      <c r="L129" s="53">
        <v>23</v>
      </c>
      <c r="M129" s="53">
        <v>34913</v>
      </c>
      <c r="N129" s="53">
        <v>35075</v>
      </c>
      <c r="O129" s="53">
        <v>34255</v>
      </c>
      <c r="P129" s="53">
        <v>34517</v>
      </c>
      <c r="Q129" s="53">
        <v>33739</v>
      </c>
      <c r="R129" s="53">
        <v>34068</v>
      </c>
      <c r="S129" s="53">
        <v>34890</v>
      </c>
      <c r="T129" s="53">
        <v>33487</v>
      </c>
      <c r="U129" s="53">
        <v>32277</v>
      </c>
      <c r="V129" s="53">
        <v>31010</v>
      </c>
    </row>
    <row r="130" spans="12:22">
      <c r="L130" s="53">
        <v>24</v>
      </c>
      <c r="M130" s="53">
        <v>34752</v>
      </c>
      <c r="N130" s="53">
        <v>34510</v>
      </c>
      <c r="O130" s="53">
        <v>34709</v>
      </c>
      <c r="P130" s="53">
        <v>33911</v>
      </c>
      <c r="Q130" s="53">
        <v>34132</v>
      </c>
      <c r="R130" s="53">
        <v>33303</v>
      </c>
      <c r="S130" s="53">
        <v>33579</v>
      </c>
      <c r="T130" s="53">
        <v>34395</v>
      </c>
      <c r="U130" s="53">
        <v>33032</v>
      </c>
      <c r="V130" s="53">
        <v>31788</v>
      </c>
    </row>
    <row r="131" spans="12:22">
      <c r="L131" s="53">
        <v>25</v>
      </c>
      <c r="M131" s="53">
        <v>35016</v>
      </c>
      <c r="N131" s="53">
        <v>34334</v>
      </c>
      <c r="O131" s="53">
        <v>34237</v>
      </c>
      <c r="P131" s="53">
        <v>34353</v>
      </c>
      <c r="Q131" s="53">
        <v>33513</v>
      </c>
      <c r="R131" s="53">
        <v>33640</v>
      </c>
      <c r="S131" s="53">
        <v>32822</v>
      </c>
      <c r="T131" s="53">
        <v>33069</v>
      </c>
      <c r="U131" s="53">
        <v>33846</v>
      </c>
      <c r="V131" s="53">
        <v>32541</v>
      </c>
    </row>
    <row r="132" spans="12:22">
      <c r="L132" s="53">
        <v>26</v>
      </c>
      <c r="M132" s="53">
        <v>34925</v>
      </c>
      <c r="N132" s="53">
        <v>34648</v>
      </c>
      <c r="O132" s="53">
        <v>34012</v>
      </c>
      <c r="P132" s="53">
        <v>33984</v>
      </c>
      <c r="Q132" s="53">
        <v>33979</v>
      </c>
      <c r="R132" s="53">
        <v>33042</v>
      </c>
      <c r="S132" s="53">
        <v>33154</v>
      </c>
      <c r="T132" s="53">
        <v>32284</v>
      </c>
      <c r="U132" s="53">
        <v>32517</v>
      </c>
      <c r="V132" s="53">
        <v>33293</v>
      </c>
    </row>
    <row r="133" spans="12:22">
      <c r="L133" s="53">
        <v>27</v>
      </c>
      <c r="M133" s="53">
        <v>34961</v>
      </c>
      <c r="N133" s="53">
        <v>34671</v>
      </c>
      <c r="O133" s="53">
        <v>34442</v>
      </c>
      <c r="P133" s="53">
        <v>33710</v>
      </c>
      <c r="Q133" s="53">
        <v>33621</v>
      </c>
      <c r="R133" s="53">
        <v>33480</v>
      </c>
      <c r="S133" s="53">
        <v>32591</v>
      </c>
      <c r="T133" s="53">
        <v>32584</v>
      </c>
      <c r="U133" s="53">
        <v>31748</v>
      </c>
      <c r="V133" s="53">
        <v>32001</v>
      </c>
    </row>
    <row r="134" spans="12:22">
      <c r="L134" s="53">
        <v>28</v>
      </c>
      <c r="M134" s="53">
        <v>32505</v>
      </c>
      <c r="N134" s="53">
        <v>34667</v>
      </c>
      <c r="O134" s="53">
        <v>34454</v>
      </c>
      <c r="P134" s="53">
        <v>34123</v>
      </c>
      <c r="Q134" s="53">
        <v>33368</v>
      </c>
      <c r="R134" s="53">
        <v>33176</v>
      </c>
      <c r="S134" s="53">
        <v>33078</v>
      </c>
      <c r="T134" s="53">
        <v>32108</v>
      </c>
      <c r="U134" s="53">
        <v>32107</v>
      </c>
      <c r="V134" s="53">
        <v>31294</v>
      </c>
    </row>
    <row r="135" spans="12:22">
      <c r="L135" s="53">
        <v>29</v>
      </c>
      <c r="M135" s="53">
        <v>31429</v>
      </c>
      <c r="N135" s="53">
        <v>32302</v>
      </c>
      <c r="O135" s="53">
        <v>34497</v>
      </c>
      <c r="P135" s="53">
        <v>34192</v>
      </c>
      <c r="Q135" s="53">
        <v>33817</v>
      </c>
      <c r="R135" s="53">
        <v>32925</v>
      </c>
      <c r="S135" s="53">
        <v>32775</v>
      </c>
      <c r="T135" s="53">
        <v>32657</v>
      </c>
      <c r="U135" s="53">
        <v>31715</v>
      </c>
      <c r="V135" s="53">
        <v>31609</v>
      </c>
    </row>
    <row r="136" spans="12:22">
      <c r="L136" s="53">
        <v>30</v>
      </c>
      <c r="M136" s="53">
        <v>31014</v>
      </c>
      <c r="N136" s="53">
        <v>31271</v>
      </c>
      <c r="O136" s="53">
        <v>32117</v>
      </c>
      <c r="P136" s="53">
        <v>34279</v>
      </c>
      <c r="Q136" s="53">
        <v>33940</v>
      </c>
      <c r="R136" s="53">
        <v>33452</v>
      </c>
      <c r="S136" s="53">
        <v>32565</v>
      </c>
      <c r="T136" s="53">
        <v>32383</v>
      </c>
      <c r="U136" s="53">
        <v>32233</v>
      </c>
      <c r="V136" s="53">
        <v>31260</v>
      </c>
    </row>
    <row r="137" spans="12:22">
      <c r="L137" s="53">
        <v>31</v>
      </c>
      <c r="M137" s="53">
        <v>30008</v>
      </c>
      <c r="N137" s="53">
        <v>30839</v>
      </c>
      <c r="O137" s="53">
        <v>31120</v>
      </c>
      <c r="P137" s="53">
        <v>31942</v>
      </c>
      <c r="Q137" s="53">
        <v>34012</v>
      </c>
      <c r="R137" s="53">
        <v>33655</v>
      </c>
      <c r="S137" s="53">
        <v>33172</v>
      </c>
      <c r="T137" s="53">
        <v>32232</v>
      </c>
      <c r="U137" s="53">
        <v>32012</v>
      </c>
      <c r="V137" s="53">
        <v>31825</v>
      </c>
    </row>
    <row r="138" spans="12:22">
      <c r="L138" s="53">
        <v>32</v>
      </c>
      <c r="M138" s="53">
        <v>29354</v>
      </c>
      <c r="N138" s="53">
        <v>29837</v>
      </c>
      <c r="O138" s="53">
        <v>30782</v>
      </c>
      <c r="P138" s="53">
        <v>30976</v>
      </c>
      <c r="Q138" s="53">
        <v>31766</v>
      </c>
      <c r="R138" s="53">
        <v>33705</v>
      </c>
      <c r="S138" s="53">
        <v>33393</v>
      </c>
      <c r="T138" s="53">
        <v>32929</v>
      </c>
      <c r="U138" s="53">
        <v>31871</v>
      </c>
      <c r="V138" s="53">
        <v>31639</v>
      </c>
    </row>
    <row r="139" spans="12:22">
      <c r="L139" s="53">
        <v>33</v>
      </c>
      <c r="M139" s="53">
        <v>28246</v>
      </c>
      <c r="N139" s="53">
        <v>29237</v>
      </c>
      <c r="O139" s="53">
        <v>29723</v>
      </c>
      <c r="P139" s="53">
        <v>30685</v>
      </c>
      <c r="Q139" s="53">
        <v>30836</v>
      </c>
      <c r="R139" s="53">
        <v>31560</v>
      </c>
      <c r="S139" s="53">
        <v>33440</v>
      </c>
      <c r="T139" s="53">
        <v>33180</v>
      </c>
      <c r="U139" s="53">
        <v>32660</v>
      </c>
      <c r="V139" s="53">
        <v>31535</v>
      </c>
    </row>
    <row r="140" spans="12:22">
      <c r="L140" s="53">
        <v>34</v>
      </c>
      <c r="M140" s="53">
        <v>28330</v>
      </c>
      <c r="N140" s="53">
        <v>28116</v>
      </c>
      <c r="O140" s="53">
        <v>29170</v>
      </c>
      <c r="P140" s="53">
        <v>29632</v>
      </c>
      <c r="Q140" s="53">
        <v>30596</v>
      </c>
      <c r="R140" s="53">
        <v>30659</v>
      </c>
      <c r="S140" s="53">
        <v>31340</v>
      </c>
      <c r="T140" s="53">
        <v>33198</v>
      </c>
      <c r="U140" s="53">
        <v>32953</v>
      </c>
      <c r="V140" s="53">
        <v>32405</v>
      </c>
    </row>
    <row r="141" spans="12:22">
      <c r="L141" s="53">
        <v>35</v>
      </c>
      <c r="M141" s="53">
        <v>27990</v>
      </c>
      <c r="N141" s="53">
        <v>28226</v>
      </c>
      <c r="O141" s="53">
        <v>28061</v>
      </c>
      <c r="P141" s="53">
        <v>29097</v>
      </c>
      <c r="Q141" s="53">
        <v>29534</v>
      </c>
      <c r="R141" s="53">
        <v>30473</v>
      </c>
      <c r="S141" s="53">
        <v>30531</v>
      </c>
      <c r="T141" s="53">
        <v>31220</v>
      </c>
      <c r="U141" s="53">
        <v>32977</v>
      </c>
      <c r="V141" s="53">
        <v>32724</v>
      </c>
    </row>
    <row r="142" spans="12:22">
      <c r="L142" s="53">
        <v>36</v>
      </c>
      <c r="M142" s="53">
        <v>27563</v>
      </c>
      <c r="N142" s="53">
        <v>27902</v>
      </c>
      <c r="O142" s="53">
        <v>28140</v>
      </c>
      <c r="P142" s="53">
        <v>27991</v>
      </c>
      <c r="Q142" s="53">
        <v>29003</v>
      </c>
      <c r="R142" s="53">
        <v>29459</v>
      </c>
      <c r="S142" s="53">
        <v>30374</v>
      </c>
      <c r="T142" s="53">
        <v>30404</v>
      </c>
      <c r="U142" s="53">
        <v>31054</v>
      </c>
      <c r="V142" s="53">
        <v>32790</v>
      </c>
    </row>
    <row r="143" spans="12:22">
      <c r="L143" s="53">
        <v>37</v>
      </c>
      <c r="M143" s="53">
        <v>27016</v>
      </c>
      <c r="N143" s="53">
        <v>27502</v>
      </c>
      <c r="O143" s="53">
        <v>27842</v>
      </c>
      <c r="P143" s="53">
        <v>28081</v>
      </c>
      <c r="Q143" s="53">
        <v>27885</v>
      </c>
      <c r="R143" s="53">
        <v>28891</v>
      </c>
      <c r="S143" s="53">
        <v>29397</v>
      </c>
      <c r="T143" s="53">
        <v>30253</v>
      </c>
      <c r="U143" s="53">
        <v>30253</v>
      </c>
      <c r="V143" s="53">
        <v>30898</v>
      </c>
    </row>
    <row r="144" spans="12:22">
      <c r="L144" s="53">
        <v>38</v>
      </c>
      <c r="M144" s="53">
        <v>26145</v>
      </c>
      <c r="N144" s="53">
        <v>26937</v>
      </c>
      <c r="O144" s="53">
        <v>27482</v>
      </c>
      <c r="P144" s="53">
        <v>27771</v>
      </c>
      <c r="Q144" s="53">
        <v>27985</v>
      </c>
      <c r="R144" s="53">
        <v>27768</v>
      </c>
      <c r="S144" s="53">
        <v>28797</v>
      </c>
      <c r="T144" s="53">
        <v>29315</v>
      </c>
      <c r="U144" s="53">
        <v>30174</v>
      </c>
      <c r="V144" s="53">
        <v>30134</v>
      </c>
    </row>
    <row r="145" spans="12:22">
      <c r="L145" s="53">
        <v>39</v>
      </c>
      <c r="M145" s="53">
        <v>25544</v>
      </c>
      <c r="N145" s="53">
        <v>26090</v>
      </c>
      <c r="O145" s="53">
        <v>26894</v>
      </c>
      <c r="P145" s="53">
        <v>27437</v>
      </c>
      <c r="Q145" s="53">
        <v>27693</v>
      </c>
      <c r="R145" s="53">
        <v>27876</v>
      </c>
      <c r="S145" s="53">
        <v>27662</v>
      </c>
      <c r="T145" s="53">
        <v>28662</v>
      </c>
      <c r="U145" s="53">
        <v>29255</v>
      </c>
      <c r="V145" s="53">
        <v>30088</v>
      </c>
    </row>
    <row r="146" spans="12:22">
      <c r="L146" s="53">
        <v>40</v>
      </c>
      <c r="M146" s="53">
        <v>26289</v>
      </c>
      <c r="N146" s="53">
        <v>25474</v>
      </c>
      <c r="O146" s="53">
        <v>26043</v>
      </c>
      <c r="P146" s="53">
        <v>26860</v>
      </c>
      <c r="Q146" s="53">
        <v>27376</v>
      </c>
      <c r="R146" s="53">
        <v>27594</v>
      </c>
      <c r="S146" s="53">
        <v>27750</v>
      </c>
      <c r="T146" s="53">
        <v>27561</v>
      </c>
      <c r="U146" s="53">
        <v>28537</v>
      </c>
      <c r="V146" s="53">
        <v>29174</v>
      </c>
    </row>
    <row r="147" spans="12:22">
      <c r="L147" s="53">
        <v>41</v>
      </c>
      <c r="M147" s="53">
        <v>27154</v>
      </c>
      <c r="N147" s="53">
        <v>26225</v>
      </c>
      <c r="O147" s="53">
        <v>25451</v>
      </c>
      <c r="P147" s="53">
        <v>26012</v>
      </c>
      <c r="Q147" s="53">
        <v>26813</v>
      </c>
      <c r="R147" s="53">
        <v>27306</v>
      </c>
      <c r="S147" s="53">
        <v>27520</v>
      </c>
      <c r="T147" s="53">
        <v>27632</v>
      </c>
      <c r="U147" s="53">
        <v>27437</v>
      </c>
      <c r="V147" s="53">
        <v>28463</v>
      </c>
    </row>
    <row r="148" spans="12:22">
      <c r="L148" s="53">
        <v>42</v>
      </c>
      <c r="M148" s="53">
        <v>27257</v>
      </c>
      <c r="N148" s="53">
        <v>27061</v>
      </c>
      <c r="O148" s="53">
        <v>26186</v>
      </c>
      <c r="P148" s="53">
        <v>25398</v>
      </c>
      <c r="Q148" s="53">
        <v>25934</v>
      </c>
      <c r="R148" s="53">
        <v>26734</v>
      </c>
      <c r="S148" s="53">
        <v>27254</v>
      </c>
      <c r="T148" s="53">
        <v>27415</v>
      </c>
      <c r="U148" s="53">
        <v>27494</v>
      </c>
      <c r="V148" s="53">
        <v>27317</v>
      </c>
    </row>
    <row r="149" spans="12:22">
      <c r="L149" s="53">
        <v>43</v>
      </c>
      <c r="M149" s="53">
        <v>29222</v>
      </c>
      <c r="N149" s="53">
        <v>27173</v>
      </c>
      <c r="O149" s="53">
        <v>27013</v>
      </c>
      <c r="P149" s="53">
        <v>26166</v>
      </c>
      <c r="Q149" s="53">
        <v>25355</v>
      </c>
      <c r="R149" s="53">
        <v>25855</v>
      </c>
      <c r="S149" s="53">
        <v>26642</v>
      </c>
      <c r="T149" s="53">
        <v>27146</v>
      </c>
      <c r="U149" s="53">
        <v>27303</v>
      </c>
      <c r="V149" s="53">
        <v>27398</v>
      </c>
    </row>
    <row r="150" spans="12:22">
      <c r="L150" s="53">
        <v>44</v>
      </c>
      <c r="M150" s="53">
        <v>27521</v>
      </c>
      <c r="N150" s="53">
        <v>29104</v>
      </c>
      <c r="O150" s="53">
        <v>27118</v>
      </c>
      <c r="P150" s="53">
        <v>26970</v>
      </c>
      <c r="Q150" s="53">
        <v>26136</v>
      </c>
      <c r="R150" s="53">
        <v>25282</v>
      </c>
      <c r="S150" s="53">
        <v>25788</v>
      </c>
      <c r="T150" s="53">
        <v>26560</v>
      </c>
      <c r="U150" s="53">
        <v>27064</v>
      </c>
      <c r="V150" s="53">
        <v>27214</v>
      </c>
    </row>
    <row r="151" spans="12:22">
      <c r="L151" s="53">
        <v>45</v>
      </c>
      <c r="M151" s="53">
        <v>27629</v>
      </c>
      <c r="N151" s="53">
        <v>27427</v>
      </c>
      <c r="O151" s="53">
        <v>29040</v>
      </c>
      <c r="P151" s="53">
        <v>27066</v>
      </c>
      <c r="Q151" s="53">
        <v>26912</v>
      </c>
      <c r="R151" s="53">
        <v>26065</v>
      </c>
      <c r="S151" s="53">
        <v>25214</v>
      </c>
      <c r="T151" s="53">
        <v>25713</v>
      </c>
      <c r="U151" s="53">
        <v>26492</v>
      </c>
      <c r="V151" s="53">
        <v>26967</v>
      </c>
    </row>
    <row r="152" spans="12:22">
      <c r="L152" s="53">
        <v>46</v>
      </c>
      <c r="M152" s="53">
        <v>23473</v>
      </c>
      <c r="N152" s="53">
        <v>27532</v>
      </c>
      <c r="O152" s="53">
        <v>27367</v>
      </c>
      <c r="P152" s="53">
        <v>28939</v>
      </c>
      <c r="Q152" s="53">
        <v>26989</v>
      </c>
      <c r="R152" s="53">
        <v>26851</v>
      </c>
      <c r="S152" s="53">
        <v>26029</v>
      </c>
      <c r="T152" s="53">
        <v>25125</v>
      </c>
      <c r="U152" s="53">
        <v>25647</v>
      </c>
      <c r="V152" s="53">
        <v>26374</v>
      </c>
    </row>
    <row r="153" spans="12:22">
      <c r="L153" s="53">
        <v>47</v>
      </c>
      <c r="M153" s="53">
        <v>21526</v>
      </c>
      <c r="N153" s="53">
        <v>23403</v>
      </c>
      <c r="O153" s="53">
        <v>27474</v>
      </c>
      <c r="P153" s="53">
        <v>27322</v>
      </c>
      <c r="Q153" s="53">
        <v>28843</v>
      </c>
      <c r="R153" s="53">
        <v>26866</v>
      </c>
      <c r="S153" s="53">
        <v>26796</v>
      </c>
      <c r="T153" s="53">
        <v>25969</v>
      </c>
      <c r="U153" s="53">
        <v>25056</v>
      </c>
      <c r="V153" s="53">
        <v>25580</v>
      </c>
    </row>
    <row r="154" spans="12:22">
      <c r="L154" s="53">
        <v>48</v>
      </c>
      <c r="M154" s="53">
        <v>21796</v>
      </c>
      <c r="N154" s="53">
        <v>21466</v>
      </c>
      <c r="O154" s="53">
        <v>23358</v>
      </c>
      <c r="P154" s="53">
        <v>27433</v>
      </c>
      <c r="Q154" s="53">
        <v>27256</v>
      </c>
      <c r="R154" s="53">
        <v>28715</v>
      </c>
      <c r="S154" s="53">
        <v>26763</v>
      </c>
      <c r="T154" s="53">
        <v>26740</v>
      </c>
      <c r="U154" s="53">
        <v>25905</v>
      </c>
      <c r="V154" s="53">
        <v>24998</v>
      </c>
    </row>
    <row r="155" spans="12:22">
      <c r="L155" s="53">
        <v>49</v>
      </c>
      <c r="M155" s="53">
        <v>22581</v>
      </c>
      <c r="N155" s="53">
        <v>21741</v>
      </c>
      <c r="O155" s="53">
        <v>21407</v>
      </c>
      <c r="P155" s="53">
        <v>23317</v>
      </c>
      <c r="Q155" s="53">
        <v>27341</v>
      </c>
      <c r="R155" s="53">
        <v>27135</v>
      </c>
      <c r="S155" s="53">
        <v>28598</v>
      </c>
      <c r="T155" s="53">
        <v>26683</v>
      </c>
      <c r="U155" s="53">
        <v>26681</v>
      </c>
      <c r="V155" s="53">
        <v>25855</v>
      </c>
    </row>
    <row r="156" spans="12:22">
      <c r="L156" s="53">
        <v>50</v>
      </c>
      <c r="M156" s="53">
        <v>21596</v>
      </c>
      <c r="N156" s="53">
        <v>22521</v>
      </c>
      <c r="O156" s="53">
        <v>21692</v>
      </c>
      <c r="P156" s="53">
        <v>21369</v>
      </c>
      <c r="Q156" s="53">
        <v>23236</v>
      </c>
      <c r="R156" s="53">
        <v>27220</v>
      </c>
      <c r="S156" s="53">
        <v>27033</v>
      </c>
      <c r="T156" s="53">
        <v>28494</v>
      </c>
      <c r="U156" s="53">
        <v>26593</v>
      </c>
      <c r="V156" s="53">
        <v>26640</v>
      </c>
    </row>
    <row r="157" spans="12:22">
      <c r="L157" s="53">
        <v>51</v>
      </c>
      <c r="M157" s="53">
        <v>23815</v>
      </c>
      <c r="N157" s="53">
        <v>21539</v>
      </c>
      <c r="O157" s="53">
        <v>22464</v>
      </c>
      <c r="P157" s="53">
        <v>21655</v>
      </c>
      <c r="Q157" s="53">
        <v>21317</v>
      </c>
      <c r="R157" s="53">
        <v>23169</v>
      </c>
      <c r="S157" s="53">
        <v>27121</v>
      </c>
      <c r="T157" s="53">
        <v>26926</v>
      </c>
      <c r="U157" s="53">
        <v>28379</v>
      </c>
      <c r="V157" s="53">
        <v>26502</v>
      </c>
    </row>
    <row r="158" spans="12:22">
      <c r="L158" s="53">
        <v>52</v>
      </c>
      <c r="M158" s="53">
        <v>24087</v>
      </c>
      <c r="N158" s="53">
        <v>23744</v>
      </c>
      <c r="O158" s="53">
        <v>21482</v>
      </c>
      <c r="P158" s="53">
        <v>22424</v>
      </c>
      <c r="Q158" s="53">
        <v>21624</v>
      </c>
      <c r="R158" s="53">
        <v>21248</v>
      </c>
      <c r="S158" s="53">
        <v>23111</v>
      </c>
      <c r="T158" s="53">
        <v>27011</v>
      </c>
      <c r="U158" s="53">
        <v>26815</v>
      </c>
      <c r="V158" s="53">
        <v>28257</v>
      </c>
    </row>
    <row r="159" spans="12:22">
      <c r="L159" s="53">
        <v>53</v>
      </c>
      <c r="M159" s="53">
        <v>23092</v>
      </c>
      <c r="N159" s="53">
        <v>24016</v>
      </c>
      <c r="O159" s="53">
        <v>23703</v>
      </c>
      <c r="P159" s="53">
        <v>21428</v>
      </c>
      <c r="Q159" s="53">
        <v>22340</v>
      </c>
      <c r="R159" s="53">
        <v>21567</v>
      </c>
      <c r="S159" s="53">
        <v>21178</v>
      </c>
      <c r="T159" s="53">
        <v>23048</v>
      </c>
      <c r="U159" s="53">
        <v>26890</v>
      </c>
      <c r="V159" s="53">
        <v>26690</v>
      </c>
    </row>
    <row r="160" spans="12:22">
      <c r="L160" s="53">
        <v>54</v>
      </c>
      <c r="M160" s="53">
        <v>22484</v>
      </c>
      <c r="N160" s="53">
        <v>23005</v>
      </c>
      <c r="O160" s="53">
        <v>23960</v>
      </c>
      <c r="P160" s="53">
        <v>23638</v>
      </c>
      <c r="Q160" s="53">
        <v>21388</v>
      </c>
      <c r="R160" s="53">
        <v>22281</v>
      </c>
      <c r="S160" s="53">
        <v>21491</v>
      </c>
      <c r="T160" s="53">
        <v>21109</v>
      </c>
      <c r="U160" s="53">
        <v>22972</v>
      </c>
      <c r="V160" s="53">
        <v>26814</v>
      </c>
    </row>
    <row r="161" spans="12:22">
      <c r="L161" s="53">
        <v>55</v>
      </c>
      <c r="M161" s="53">
        <v>21750</v>
      </c>
      <c r="N161" s="53">
        <v>22415</v>
      </c>
      <c r="O161" s="53">
        <v>22964</v>
      </c>
      <c r="P161" s="53">
        <v>23882</v>
      </c>
      <c r="Q161" s="53">
        <v>23573</v>
      </c>
      <c r="R161" s="53">
        <v>21348</v>
      </c>
      <c r="S161" s="53">
        <v>22205</v>
      </c>
      <c r="T161" s="53">
        <v>21439</v>
      </c>
      <c r="U161" s="53">
        <v>21033</v>
      </c>
      <c r="V161" s="53">
        <v>22887</v>
      </c>
    </row>
    <row r="162" spans="12:22">
      <c r="L162" s="53">
        <v>56</v>
      </c>
      <c r="M162" s="53">
        <v>22100</v>
      </c>
      <c r="N162" s="53">
        <v>21682</v>
      </c>
      <c r="O162" s="53">
        <v>22334</v>
      </c>
      <c r="P162" s="53">
        <v>22893</v>
      </c>
      <c r="Q162" s="53">
        <v>23777</v>
      </c>
      <c r="R162" s="53">
        <v>23524</v>
      </c>
      <c r="S162" s="53">
        <v>21309</v>
      </c>
      <c r="T162" s="53">
        <v>22125</v>
      </c>
      <c r="U162" s="53">
        <v>21365</v>
      </c>
      <c r="V162" s="53">
        <v>20939</v>
      </c>
    </row>
    <row r="163" spans="12:22">
      <c r="L163" s="53">
        <v>57</v>
      </c>
      <c r="M163" s="53">
        <v>22336</v>
      </c>
      <c r="N163" s="53">
        <v>22032</v>
      </c>
      <c r="O163" s="53">
        <v>21575</v>
      </c>
      <c r="P163" s="53">
        <v>22265</v>
      </c>
      <c r="Q163" s="53">
        <v>22838</v>
      </c>
      <c r="R163" s="53">
        <v>23693</v>
      </c>
      <c r="S163" s="53">
        <v>23467</v>
      </c>
      <c r="T163" s="53">
        <v>21274</v>
      </c>
      <c r="U163" s="53">
        <v>22038</v>
      </c>
      <c r="V163" s="53">
        <v>21316</v>
      </c>
    </row>
    <row r="164" spans="12:22">
      <c r="L164" s="53">
        <v>58</v>
      </c>
      <c r="M164" s="53">
        <v>22072</v>
      </c>
      <c r="N164" s="53">
        <v>22202</v>
      </c>
      <c r="O164" s="53">
        <v>21965</v>
      </c>
      <c r="P164" s="53">
        <v>21514</v>
      </c>
      <c r="Q164" s="53">
        <v>22166</v>
      </c>
      <c r="R164" s="53">
        <v>22772</v>
      </c>
      <c r="S164" s="53">
        <v>23610</v>
      </c>
      <c r="T164" s="53">
        <v>23397</v>
      </c>
      <c r="U164" s="53">
        <v>21229</v>
      </c>
      <c r="V164" s="53">
        <v>21962</v>
      </c>
    </row>
    <row r="165" spans="12:22">
      <c r="L165" s="53">
        <v>59</v>
      </c>
      <c r="M165" s="53">
        <v>21729</v>
      </c>
      <c r="N165" s="53">
        <v>21948</v>
      </c>
      <c r="O165" s="53">
        <v>22116</v>
      </c>
      <c r="P165" s="53">
        <v>21874</v>
      </c>
      <c r="Q165" s="53">
        <v>21449</v>
      </c>
      <c r="R165" s="53">
        <v>22067</v>
      </c>
      <c r="S165" s="53">
        <v>22696</v>
      </c>
      <c r="T165" s="53">
        <v>23495</v>
      </c>
      <c r="U165" s="53">
        <v>23344</v>
      </c>
      <c r="V165" s="53">
        <v>21144</v>
      </c>
    </row>
    <row r="166" spans="12:22">
      <c r="L166" s="53">
        <v>60</v>
      </c>
      <c r="M166" s="53">
        <v>21933</v>
      </c>
      <c r="N166" s="53">
        <v>21631</v>
      </c>
      <c r="O166" s="53">
        <v>21880</v>
      </c>
      <c r="P166" s="53">
        <v>22011</v>
      </c>
      <c r="Q166" s="53">
        <v>21801</v>
      </c>
      <c r="R166" s="53">
        <v>21321</v>
      </c>
      <c r="S166" s="53">
        <v>21955</v>
      </c>
      <c r="T166" s="53">
        <v>22591</v>
      </c>
      <c r="U166" s="53">
        <v>23399</v>
      </c>
      <c r="V166" s="53">
        <v>23272</v>
      </c>
    </row>
    <row r="167" spans="12:22">
      <c r="L167" s="53">
        <v>61</v>
      </c>
      <c r="M167" s="53">
        <v>23263</v>
      </c>
      <c r="N167" s="53">
        <v>21835</v>
      </c>
      <c r="O167" s="53">
        <v>21529</v>
      </c>
      <c r="P167" s="53">
        <v>21770</v>
      </c>
      <c r="Q167" s="53">
        <v>21915</v>
      </c>
      <c r="R167" s="53">
        <v>21724</v>
      </c>
      <c r="S167" s="53">
        <v>21223</v>
      </c>
      <c r="T167" s="53">
        <v>21826</v>
      </c>
      <c r="U167" s="53">
        <v>22487</v>
      </c>
      <c r="V167" s="53">
        <v>23279</v>
      </c>
    </row>
    <row r="168" spans="12:22">
      <c r="L168" s="53">
        <v>62</v>
      </c>
      <c r="M168" s="53">
        <v>21173</v>
      </c>
      <c r="N168" s="53">
        <v>23130</v>
      </c>
      <c r="O168" s="53">
        <v>21737</v>
      </c>
      <c r="P168" s="53">
        <v>21397</v>
      </c>
      <c r="Q168" s="53">
        <v>21639</v>
      </c>
      <c r="R168" s="53">
        <v>21777</v>
      </c>
      <c r="S168" s="53">
        <v>21641</v>
      </c>
      <c r="T168" s="53">
        <v>21091</v>
      </c>
      <c r="U168" s="53">
        <v>21703</v>
      </c>
      <c r="V168" s="53">
        <v>22389</v>
      </c>
    </row>
    <row r="169" spans="12:22">
      <c r="L169" s="53">
        <v>63</v>
      </c>
      <c r="M169" s="53">
        <v>20933</v>
      </c>
      <c r="N169" s="53">
        <v>21019</v>
      </c>
      <c r="O169" s="53">
        <v>22993</v>
      </c>
      <c r="P169" s="53">
        <v>21605</v>
      </c>
      <c r="Q169" s="53">
        <v>21263</v>
      </c>
      <c r="R169" s="53">
        <v>21475</v>
      </c>
      <c r="S169" s="53">
        <v>21611</v>
      </c>
      <c r="T169" s="53">
        <v>21514</v>
      </c>
      <c r="U169" s="53">
        <v>20963</v>
      </c>
      <c r="V169" s="53">
        <v>21529</v>
      </c>
    </row>
    <row r="170" spans="12:22">
      <c r="L170" s="53">
        <v>64</v>
      </c>
      <c r="M170" s="53">
        <v>21265</v>
      </c>
      <c r="N170" s="53">
        <v>20743</v>
      </c>
      <c r="O170" s="53">
        <v>20853</v>
      </c>
      <c r="P170" s="53">
        <v>22831</v>
      </c>
      <c r="Q170" s="53">
        <v>21475</v>
      </c>
      <c r="R170" s="53">
        <v>21095</v>
      </c>
      <c r="S170" s="53">
        <v>21303</v>
      </c>
      <c r="T170" s="53">
        <v>21459</v>
      </c>
      <c r="U170" s="53">
        <v>21391</v>
      </c>
      <c r="V170" s="53">
        <v>20837</v>
      </c>
    </row>
    <row r="171" spans="12:22">
      <c r="L171" s="53">
        <v>65</v>
      </c>
      <c r="M171" s="53">
        <v>20236</v>
      </c>
      <c r="N171" s="53">
        <v>21077</v>
      </c>
      <c r="O171" s="53">
        <v>20583</v>
      </c>
      <c r="P171" s="53">
        <v>20719</v>
      </c>
      <c r="Q171" s="53">
        <v>22620</v>
      </c>
      <c r="R171" s="53">
        <v>21334</v>
      </c>
      <c r="S171" s="53">
        <v>20930</v>
      </c>
      <c r="T171" s="53">
        <v>21088</v>
      </c>
      <c r="U171" s="53">
        <v>21322</v>
      </c>
      <c r="V171" s="53">
        <v>21254</v>
      </c>
    </row>
    <row r="172" spans="12:22">
      <c r="L172" s="53">
        <v>66</v>
      </c>
      <c r="M172" s="53">
        <v>19223</v>
      </c>
      <c r="N172" s="53">
        <v>20030</v>
      </c>
      <c r="O172" s="53">
        <v>20849</v>
      </c>
      <c r="P172" s="53">
        <v>20378</v>
      </c>
      <c r="Q172" s="53">
        <v>20491</v>
      </c>
      <c r="R172" s="53">
        <v>22398</v>
      </c>
      <c r="S172" s="53">
        <v>21210</v>
      </c>
      <c r="T172" s="53">
        <v>20718</v>
      </c>
      <c r="U172" s="53">
        <v>20880</v>
      </c>
      <c r="V172" s="53">
        <v>21138</v>
      </c>
    </row>
    <row r="173" spans="12:22">
      <c r="L173" s="53">
        <v>67</v>
      </c>
      <c r="M173" s="53">
        <v>18435</v>
      </c>
      <c r="N173" s="53">
        <v>19006</v>
      </c>
      <c r="O173" s="53">
        <v>19811</v>
      </c>
      <c r="P173" s="53">
        <v>20628</v>
      </c>
      <c r="Q173" s="53">
        <v>20154</v>
      </c>
      <c r="R173" s="53">
        <v>20247</v>
      </c>
      <c r="S173" s="53">
        <v>22202</v>
      </c>
      <c r="T173" s="53">
        <v>21045</v>
      </c>
      <c r="U173" s="53">
        <v>20519</v>
      </c>
      <c r="V173" s="53">
        <v>20682</v>
      </c>
    </row>
    <row r="174" spans="12:22">
      <c r="L174" s="53">
        <v>68</v>
      </c>
      <c r="M174" s="53">
        <v>19293</v>
      </c>
      <c r="N174" s="53">
        <v>18190</v>
      </c>
      <c r="O174" s="53">
        <v>18785</v>
      </c>
      <c r="P174" s="53">
        <v>19581</v>
      </c>
      <c r="Q174" s="53">
        <v>20379</v>
      </c>
      <c r="R174" s="53">
        <v>19920</v>
      </c>
      <c r="S174" s="53">
        <v>20025</v>
      </c>
      <c r="T174" s="53">
        <v>21952</v>
      </c>
      <c r="U174" s="53">
        <v>20899</v>
      </c>
      <c r="V174" s="53">
        <v>20278</v>
      </c>
    </row>
    <row r="175" spans="12:22">
      <c r="L175" s="53">
        <v>69</v>
      </c>
      <c r="M175" s="53">
        <v>18948</v>
      </c>
      <c r="N175" s="53">
        <v>19017</v>
      </c>
      <c r="O175" s="53">
        <v>17957</v>
      </c>
      <c r="P175" s="53">
        <v>18550</v>
      </c>
      <c r="Q175" s="53">
        <v>19319</v>
      </c>
      <c r="R175" s="53">
        <v>20102</v>
      </c>
      <c r="S175" s="53">
        <v>19671</v>
      </c>
      <c r="T175" s="53">
        <v>19797</v>
      </c>
      <c r="U175" s="53">
        <v>21716</v>
      </c>
      <c r="V175" s="53">
        <v>20704</v>
      </c>
    </row>
    <row r="176" spans="12:22">
      <c r="L176" s="53">
        <v>70</v>
      </c>
      <c r="M176" s="53">
        <v>17502</v>
      </c>
      <c r="N176" s="53">
        <v>18628</v>
      </c>
      <c r="O176" s="53">
        <v>18746</v>
      </c>
      <c r="P176" s="53">
        <v>17666</v>
      </c>
      <c r="Q176" s="53">
        <v>18280</v>
      </c>
      <c r="R176" s="53">
        <v>19029</v>
      </c>
      <c r="S176" s="53">
        <v>19825</v>
      </c>
      <c r="T176" s="53">
        <v>19390</v>
      </c>
      <c r="U176" s="53">
        <v>19548</v>
      </c>
      <c r="V176" s="53">
        <v>21453</v>
      </c>
    </row>
    <row r="177" spans="12:22">
      <c r="L177" s="53">
        <v>71</v>
      </c>
      <c r="M177" s="53">
        <v>18605</v>
      </c>
      <c r="N177" s="53">
        <v>17187</v>
      </c>
      <c r="O177" s="53">
        <v>18317</v>
      </c>
      <c r="P177" s="53">
        <v>18420</v>
      </c>
      <c r="Q177" s="53">
        <v>17351</v>
      </c>
      <c r="R177" s="53">
        <v>18009</v>
      </c>
      <c r="S177" s="53">
        <v>18726</v>
      </c>
      <c r="T177" s="53">
        <v>19462</v>
      </c>
      <c r="U177" s="53">
        <v>19087</v>
      </c>
      <c r="V177" s="53">
        <v>19240</v>
      </c>
    </row>
    <row r="178" spans="12:22">
      <c r="L178" s="53">
        <v>72</v>
      </c>
      <c r="M178" s="53">
        <v>11203</v>
      </c>
      <c r="N178" s="53">
        <v>18185</v>
      </c>
      <c r="O178" s="53">
        <v>16885</v>
      </c>
      <c r="P178" s="53">
        <v>17993</v>
      </c>
      <c r="Q178" s="53">
        <v>18083</v>
      </c>
      <c r="R178" s="53">
        <v>17057</v>
      </c>
      <c r="S178" s="53">
        <v>17691</v>
      </c>
      <c r="T178" s="53">
        <v>18365</v>
      </c>
      <c r="U178" s="53">
        <v>19099</v>
      </c>
      <c r="V178" s="53">
        <v>18757</v>
      </c>
    </row>
    <row r="179" spans="12:22">
      <c r="L179" s="53">
        <v>73</v>
      </c>
      <c r="M179" s="53">
        <v>9231</v>
      </c>
      <c r="N179" s="53">
        <v>10962</v>
      </c>
      <c r="O179" s="53">
        <v>17810</v>
      </c>
      <c r="P179" s="53">
        <v>16509</v>
      </c>
      <c r="Q179" s="53">
        <v>17640</v>
      </c>
      <c r="R179" s="53">
        <v>17735</v>
      </c>
      <c r="S179" s="53">
        <v>16717</v>
      </c>
      <c r="T179" s="53">
        <v>17332</v>
      </c>
      <c r="U179" s="53">
        <v>17990</v>
      </c>
      <c r="V179" s="53">
        <v>18744</v>
      </c>
    </row>
    <row r="180" spans="12:22">
      <c r="L180" s="53">
        <v>74</v>
      </c>
      <c r="M180" s="53">
        <v>8979</v>
      </c>
      <c r="N180" s="53">
        <v>8986</v>
      </c>
      <c r="O180" s="53">
        <v>10703</v>
      </c>
      <c r="P180" s="53">
        <v>17352</v>
      </c>
      <c r="Q180" s="53">
        <v>16133</v>
      </c>
      <c r="R180" s="53">
        <v>17234</v>
      </c>
      <c r="S180" s="53">
        <v>17326</v>
      </c>
      <c r="T180" s="53">
        <v>16346</v>
      </c>
      <c r="U180" s="53">
        <v>16948</v>
      </c>
      <c r="V180" s="53">
        <v>17586</v>
      </c>
    </row>
    <row r="181" spans="12:22">
      <c r="L181" s="53">
        <v>75</v>
      </c>
      <c r="M181" s="53">
        <v>10489</v>
      </c>
      <c r="N181" s="53">
        <v>8726</v>
      </c>
      <c r="O181" s="53">
        <v>8749</v>
      </c>
      <c r="P181" s="53">
        <v>10420</v>
      </c>
      <c r="Q181" s="53">
        <v>16906</v>
      </c>
      <c r="R181" s="53">
        <v>15712</v>
      </c>
      <c r="S181" s="53">
        <v>16752</v>
      </c>
      <c r="T181" s="53">
        <v>16865</v>
      </c>
      <c r="U181" s="53">
        <v>15977</v>
      </c>
      <c r="V181" s="53">
        <v>16569</v>
      </c>
    </row>
    <row r="182" spans="12:22">
      <c r="L182" s="53">
        <v>76</v>
      </c>
      <c r="M182" s="53">
        <v>12605</v>
      </c>
      <c r="N182" s="53">
        <v>10147</v>
      </c>
      <c r="O182" s="53">
        <v>8443</v>
      </c>
      <c r="P182" s="53">
        <v>8482</v>
      </c>
      <c r="Q182" s="53">
        <v>10127</v>
      </c>
      <c r="R182" s="53">
        <v>16373</v>
      </c>
      <c r="S182" s="53">
        <v>15306</v>
      </c>
      <c r="T182" s="53">
        <v>16244</v>
      </c>
      <c r="U182" s="53">
        <v>16390</v>
      </c>
      <c r="V182" s="53">
        <v>15549</v>
      </c>
    </row>
    <row r="183" spans="12:22">
      <c r="L183" s="53">
        <v>77</v>
      </c>
      <c r="M183" s="53">
        <v>12156</v>
      </c>
      <c r="N183" s="53">
        <v>12164</v>
      </c>
      <c r="O183" s="53">
        <v>9831</v>
      </c>
      <c r="P183" s="53">
        <v>8149</v>
      </c>
      <c r="Q183" s="53">
        <v>8181</v>
      </c>
      <c r="R183" s="53">
        <v>9800</v>
      </c>
      <c r="S183" s="53">
        <v>15815</v>
      </c>
      <c r="T183" s="53">
        <v>14848</v>
      </c>
      <c r="U183" s="53">
        <v>15752</v>
      </c>
      <c r="V183" s="53">
        <v>15895</v>
      </c>
    </row>
    <row r="184" spans="12:22">
      <c r="L184" s="53">
        <v>78</v>
      </c>
      <c r="M184" s="53">
        <v>12094</v>
      </c>
      <c r="N184" s="53">
        <v>11657</v>
      </c>
      <c r="O184" s="53">
        <v>11701</v>
      </c>
      <c r="P184" s="53">
        <v>9457</v>
      </c>
      <c r="Q184" s="53">
        <v>7865</v>
      </c>
      <c r="R184" s="53">
        <v>7878</v>
      </c>
      <c r="S184" s="53">
        <v>9479</v>
      </c>
      <c r="T184" s="53">
        <v>15153</v>
      </c>
      <c r="U184" s="53">
        <v>14330</v>
      </c>
      <c r="V184" s="53">
        <v>15242</v>
      </c>
    </row>
    <row r="185" spans="12:22">
      <c r="L185" s="53">
        <v>79</v>
      </c>
      <c r="M185" s="53">
        <v>11338</v>
      </c>
      <c r="N185" s="53">
        <v>11562</v>
      </c>
      <c r="O185" s="53">
        <v>11162</v>
      </c>
      <c r="P185" s="53">
        <v>11187</v>
      </c>
      <c r="Q185" s="53">
        <v>9014</v>
      </c>
      <c r="R185" s="53">
        <v>7524</v>
      </c>
      <c r="S185" s="53">
        <v>7522</v>
      </c>
      <c r="T185" s="53">
        <v>9091</v>
      </c>
      <c r="U185" s="53">
        <v>14514</v>
      </c>
      <c r="V185" s="53">
        <v>13779</v>
      </c>
    </row>
    <row r="186" spans="12:22">
      <c r="L186" s="53">
        <v>80</v>
      </c>
      <c r="M186" s="53">
        <v>9990</v>
      </c>
      <c r="N186" s="53">
        <v>10762</v>
      </c>
      <c r="O186" s="53">
        <v>11001</v>
      </c>
      <c r="P186" s="53">
        <v>10630</v>
      </c>
      <c r="Q186" s="53">
        <v>10688</v>
      </c>
      <c r="R186" s="53">
        <v>8577</v>
      </c>
      <c r="S186" s="53">
        <v>7169</v>
      </c>
      <c r="T186" s="53">
        <v>7147</v>
      </c>
      <c r="U186" s="53">
        <v>8652</v>
      </c>
      <c r="V186" s="53">
        <v>13835</v>
      </c>
    </row>
    <row r="187" spans="12:22">
      <c r="L187" s="53">
        <v>81</v>
      </c>
      <c r="M187" s="53">
        <v>9502</v>
      </c>
      <c r="N187" s="53">
        <v>9415</v>
      </c>
      <c r="O187" s="53">
        <v>10202</v>
      </c>
      <c r="P187" s="53">
        <v>10395</v>
      </c>
      <c r="Q187" s="53">
        <v>10050</v>
      </c>
      <c r="R187" s="53">
        <v>10155</v>
      </c>
      <c r="S187" s="53">
        <v>8143</v>
      </c>
      <c r="T187" s="53">
        <v>6759</v>
      </c>
      <c r="U187" s="53">
        <v>6770</v>
      </c>
      <c r="V187" s="53">
        <v>8231</v>
      </c>
    </row>
    <row r="188" spans="12:22">
      <c r="L188" s="53">
        <v>82</v>
      </c>
      <c r="M188" s="53">
        <v>7942</v>
      </c>
      <c r="N188" s="53">
        <v>8894</v>
      </c>
      <c r="O188" s="53">
        <v>8813</v>
      </c>
      <c r="P188" s="53">
        <v>9486</v>
      </c>
      <c r="Q188" s="53">
        <v>9751</v>
      </c>
      <c r="R188" s="53">
        <v>9427</v>
      </c>
      <c r="S188" s="53">
        <v>9520</v>
      </c>
      <c r="T188" s="53">
        <v>7627</v>
      </c>
      <c r="U188" s="53">
        <v>6370</v>
      </c>
      <c r="V188" s="53">
        <v>6354</v>
      </c>
    </row>
    <row r="189" spans="12:22">
      <c r="L189" s="53">
        <v>83</v>
      </c>
      <c r="M189" s="53">
        <v>7479</v>
      </c>
      <c r="N189" s="53">
        <v>7329</v>
      </c>
      <c r="O189" s="53">
        <v>8254</v>
      </c>
      <c r="P189" s="53">
        <v>8206</v>
      </c>
      <c r="Q189" s="53">
        <v>8884</v>
      </c>
      <c r="R189" s="53">
        <v>9124</v>
      </c>
      <c r="S189" s="53">
        <v>8792</v>
      </c>
      <c r="T189" s="53">
        <v>8810</v>
      </c>
      <c r="U189" s="53">
        <v>7068</v>
      </c>
      <c r="V189" s="53">
        <v>5972</v>
      </c>
    </row>
    <row r="190" spans="12:22">
      <c r="L190" s="53">
        <v>84</v>
      </c>
      <c r="M190" s="53">
        <v>5912</v>
      </c>
      <c r="N190" s="53">
        <v>6859</v>
      </c>
      <c r="O190" s="53">
        <v>6706</v>
      </c>
      <c r="P190" s="53">
        <v>7567</v>
      </c>
      <c r="Q190" s="53">
        <v>7581</v>
      </c>
      <c r="R190" s="53">
        <v>8206</v>
      </c>
      <c r="S190" s="53">
        <v>8404</v>
      </c>
      <c r="T190" s="53">
        <v>8138</v>
      </c>
      <c r="U190" s="53">
        <v>8132</v>
      </c>
      <c r="V190" s="53">
        <v>6589</v>
      </c>
    </row>
    <row r="191" spans="12:22">
      <c r="L191" s="53">
        <v>85</v>
      </c>
      <c r="M191" s="53">
        <v>5159</v>
      </c>
      <c r="N191" s="53">
        <v>5343</v>
      </c>
      <c r="O191" s="53">
        <v>6180</v>
      </c>
      <c r="P191" s="53">
        <v>6069</v>
      </c>
      <c r="Q191" s="53">
        <v>6903</v>
      </c>
      <c r="R191" s="53">
        <v>6945</v>
      </c>
      <c r="S191" s="53">
        <v>7524</v>
      </c>
      <c r="T191" s="53">
        <v>7688</v>
      </c>
      <c r="U191" s="53">
        <v>7464</v>
      </c>
      <c r="V191" s="53">
        <v>7490</v>
      </c>
    </row>
    <row r="192" spans="12:22">
      <c r="L192" s="53">
        <v>86</v>
      </c>
      <c r="M192" s="53">
        <v>4253</v>
      </c>
      <c r="N192" s="53">
        <v>4625</v>
      </c>
      <c r="O192" s="53">
        <v>4756</v>
      </c>
      <c r="P192" s="53">
        <v>5545</v>
      </c>
      <c r="Q192" s="53">
        <v>5478</v>
      </c>
      <c r="R192" s="53">
        <v>6245</v>
      </c>
      <c r="S192" s="53">
        <v>6266</v>
      </c>
      <c r="T192" s="53">
        <v>6779</v>
      </c>
      <c r="U192" s="53">
        <v>6984</v>
      </c>
      <c r="V192" s="53">
        <v>6732</v>
      </c>
    </row>
    <row r="193" spans="12:22">
      <c r="L193" s="53">
        <v>87</v>
      </c>
      <c r="M193" s="53">
        <v>3426</v>
      </c>
      <c r="N193" s="53">
        <v>3714</v>
      </c>
      <c r="O193" s="53">
        <v>4091</v>
      </c>
      <c r="P193" s="53">
        <v>4171</v>
      </c>
      <c r="Q193" s="53">
        <v>4924</v>
      </c>
      <c r="R193" s="53">
        <v>4899</v>
      </c>
      <c r="S193" s="53">
        <v>5589</v>
      </c>
      <c r="T193" s="53">
        <v>5573</v>
      </c>
      <c r="U193" s="53">
        <v>6052</v>
      </c>
      <c r="V193" s="53">
        <v>6209</v>
      </c>
    </row>
    <row r="194" spans="12:22">
      <c r="L194" s="53">
        <v>88</v>
      </c>
      <c r="M194" s="53">
        <v>2730</v>
      </c>
      <c r="N194" s="53">
        <v>2964</v>
      </c>
      <c r="O194" s="53">
        <v>3210</v>
      </c>
      <c r="P194" s="53">
        <v>3506</v>
      </c>
      <c r="Q194" s="53">
        <v>3643</v>
      </c>
      <c r="R194" s="53">
        <v>4303</v>
      </c>
      <c r="S194" s="53">
        <v>4316</v>
      </c>
      <c r="T194" s="53">
        <v>4924</v>
      </c>
      <c r="U194" s="53">
        <v>4946</v>
      </c>
      <c r="V194" s="53">
        <v>5325</v>
      </c>
    </row>
    <row r="195" spans="12:22">
      <c r="L195" s="53">
        <v>89</v>
      </c>
      <c r="M195" s="53">
        <v>2365</v>
      </c>
      <c r="N195" s="53">
        <v>2318</v>
      </c>
      <c r="O195" s="53">
        <v>2514</v>
      </c>
      <c r="P195" s="53">
        <v>2736</v>
      </c>
      <c r="Q195" s="53">
        <v>2992</v>
      </c>
      <c r="R195" s="53">
        <v>3148</v>
      </c>
      <c r="S195" s="53">
        <v>3683</v>
      </c>
      <c r="T195" s="53">
        <v>3697</v>
      </c>
      <c r="U195" s="53">
        <v>4291</v>
      </c>
      <c r="V195" s="53">
        <v>4222</v>
      </c>
    </row>
    <row r="196" spans="12:22">
      <c r="L196" s="53">
        <v>90</v>
      </c>
      <c r="M196" s="53">
        <v>1758</v>
      </c>
      <c r="N196" s="53">
        <v>1948</v>
      </c>
      <c r="O196" s="53">
        <v>1931</v>
      </c>
      <c r="P196" s="53">
        <v>2087</v>
      </c>
      <c r="Q196" s="53">
        <v>2349</v>
      </c>
      <c r="R196" s="53">
        <v>2507</v>
      </c>
      <c r="S196" s="53">
        <v>2641</v>
      </c>
      <c r="T196" s="53">
        <v>3085</v>
      </c>
      <c r="U196" s="53">
        <v>3207</v>
      </c>
      <c r="V196" s="53">
        <v>3644</v>
      </c>
    </row>
    <row r="197" spans="12:22">
      <c r="L197" s="53">
        <v>91</v>
      </c>
      <c r="M197" s="53">
        <v>1548</v>
      </c>
      <c r="N197" s="53">
        <v>1453</v>
      </c>
      <c r="O197" s="53">
        <v>1600</v>
      </c>
      <c r="P197" s="53">
        <v>1565</v>
      </c>
      <c r="Q197" s="53">
        <v>1736</v>
      </c>
      <c r="R197" s="53">
        <v>1919</v>
      </c>
      <c r="S197" s="53">
        <v>2089</v>
      </c>
      <c r="T197" s="53">
        <v>2147</v>
      </c>
      <c r="U197" s="53">
        <v>2551</v>
      </c>
      <c r="V197" s="53">
        <v>2661</v>
      </c>
    </row>
    <row r="198" spans="12:22">
      <c r="L198" s="53">
        <v>92</v>
      </c>
      <c r="M198" s="53">
        <v>1243</v>
      </c>
      <c r="N198" s="53">
        <v>1236</v>
      </c>
      <c r="O198" s="53">
        <v>1166</v>
      </c>
      <c r="P198" s="53">
        <v>1280</v>
      </c>
      <c r="Q198" s="53">
        <v>1291</v>
      </c>
      <c r="R198" s="53">
        <v>1416</v>
      </c>
      <c r="S198" s="53">
        <v>1552</v>
      </c>
      <c r="T198" s="53">
        <v>1667</v>
      </c>
      <c r="U198" s="53">
        <v>1772</v>
      </c>
      <c r="V198" s="53">
        <v>2089</v>
      </c>
    </row>
    <row r="199" spans="12:22">
      <c r="L199" s="53">
        <v>93</v>
      </c>
      <c r="M199" s="53">
        <v>904</v>
      </c>
      <c r="N199" s="53">
        <v>963</v>
      </c>
      <c r="O199" s="53">
        <v>993</v>
      </c>
      <c r="P199" s="53">
        <v>905</v>
      </c>
      <c r="Q199" s="53">
        <v>1035</v>
      </c>
      <c r="R199" s="53">
        <v>1055</v>
      </c>
      <c r="S199" s="53">
        <v>1113</v>
      </c>
      <c r="T199" s="53">
        <v>1219</v>
      </c>
      <c r="U199" s="53">
        <v>1370</v>
      </c>
      <c r="V199" s="53">
        <v>1426</v>
      </c>
    </row>
    <row r="200" spans="12:22">
      <c r="L200" s="53">
        <v>94</v>
      </c>
      <c r="M200" s="53">
        <v>661</v>
      </c>
      <c r="N200" s="53">
        <v>686</v>
      </c>
      <c r="O200" s="53">
        <v>732</v>
      </c>
      <c r="P200" s="53">
        <v>732</v>
      </c>
      <c r="Q200" s="53">
        <v>707</v>
      </c>
      <c r="R200" s="53">
        <v>789</v>
      </c>
      <c r="S200" s="53">
        <v>845</v>
      </c>
      <c r="T200" s="53">
        <v>862</v>
      </c>
      <c r="U200" s="53">
        <v>965</v>
      </c>
      <c r="V200" s="53">
        <v>1075</v>
      </c>
    </row>
    <row r="201" spans="12:22">
      <c r="L201" s="53">
        <v>95</v>
      </c>
      <c r="M201" s="53">
        <v>462</v>
      </c>
      <c r="N201" s="53">
        <v>495</v>
      </c>
      <c r="O201" s="53">
        <v>519</v>
      </c>
      <c r="P201" s="53">
        <v>577</v>
      </c>
      <c r="Q201" s="53">
        <v>563</v>
      </c>
      <c r="R201" s="53">
        <v>564</v>
      </c>
      <c r="S201" s="53">
        <v>626</v>
      </c>
      <c r="T201" s="53">
        <v>639</v>
      </c>
      <c r="U201" s="53">
        <v>659</v>
      </c>
      <c r="V201" s="53">
        <v>759</v>
      </c>
    </row>
    <row r="202" spans="12:22">
      <c r="L202" s="53">
        <v>96</v>
      </c>
      <c r="M202" s="53">
        <v>302</v>
      </c>
      <c r="N202" s="53">
        <v>338</v>
      </c>
      <c r="O202" s="53">
        <v>361</v>
      </c>
      <c r="P202" s="53">
        <v>354</v>
      </c>
      <c r="Q202" s="53">
        <v>416</v>
      </c>
      <c r="R202" s="53">
        <v>433</v>
      </c>
      <c r="S202" s="53">
        <v>414</v>
      </c>
      <c r="T202" s="53">
        <v>484</v>
      </c>
      <c r="U202" s="53">
        <v>480</v>
      </c>
      <c r="V202" s="53">
        <v>516</v>
      </c>
    </row>
    <row r="203" spans="12:22">
      <c r="L203" s="53">
        <v>97</v>
      </c>
      <c r="M203" s="53">
        <v>227</v>
      </c>
      <c r="N203" s="53">
        <v>221</v>
      </c>
      <c r="O203" s="53">
        <v>255</v>
      </c>
      <c r="P203" s="53">
        <v>248</v>
      </c>
      <c r="Q203" s="53">
        <v>260</v>
      </c>
      <c r="R203" s="53">
        <v>312</v>
      </c>
      <c r="S203" s="53">
        <v>309</v>
      </c>
      <c r="T203" s="53">
        <v>310</v>
      </c>
      <c r="U203" s="53">
        <v>353</v>
      </c>
      <c r="V203" s="53">
        <v>346</v>
      </c>
    </row>
    <row r="204" spans="12:22">
      <c r="L204" s="53">
        <v>98</v>
      </c>
      <c r="M204" s="53">
        <v>137</v>
      </c>
      <c r="N204" s="53">
        <v>157</v>
      </c>
      <c r="O204" s="53">
        <v>157</v>
      </c>
      <c r="P204" s="53">
        <v>177</v>
      </c>
      <c r="Q204" s="53">
        <v>170</v>
      </c>
      <c r="R204" s="53">
        <v>200</v>
      </c>
      <c r="S204" s="53">
        <v>210</v>
      </c>
      <c r="T204" s="53">
        <v>226</v>
      </c>
      <c r="U204" s="53">
        <v>241</v>
      </c>
      <c r="V204" s="53">
        <v>256</v>
      </c>
    </row>
    <row r="205" spans="12:22">
      <c r="L205" s="53">
        <v>99</v>
      </c>
      <c r="M205" s="53">
        <v>99</v>
      </c>
      <c r="N205" s="53">
        <v>96</v>
      </c>
      <c r="O205" s="53">
        <v>114</v>
      </c>
      <c r="P205" s="53">
        <v>107</v>
      </c>
      <c r="Q205" s="53">
        <v>133</v>
      </c>
      <c r="R205" s="53">
        <v>107</v>
      </c>
      <c r="S205" s="53">
        <v>128</v>
      </c>
      <c r="T205" s="53">
        <v>147</v>
      </c>
      <c r="U205" s="53">
        <v>163</v>
      </c>
      <c r="V205" s="53">
        <v>167</v>
      </c>
    </row>
    <row r="206" spans="12:22">
      <c r="L206" s="53" t="s">
        <v>14</v>
      </c>
      <c r="M206" s="53">
        <v>124</v>
      </c>
      <c r="N206" s="53">
        <v>140</v>
      </c>
      <c r="O206" s="53">
        <v>152</v>
      </c>
      <c r="P206" s="53">
        <v>169</v>
      </c>
      <c r="Q206" s="53">
        <v>166</v>
      </c>
      <c r="R206" s="53">
        <v>195</v>
      </c>
      <c r="S206" s="53">
        <v>182</v>
      </c>
      <c r="T206" s="53">
        <v>190</v>
      </c>
      <c r="U206" s="53">
        <v>213</v>
      </c>
      <c r="V206" s="53">
        <v>229</v>
      </c>
    </row>
    <row r="207" spans="12:22">
      <c r="L207" s="53" t="s">
        <v>11</v>
      </c>
      <c r="M207" s="53">
        <f t="shared" ref="M207:V207" si="9">SUM(M106:M206)</f>
        <v>2064890</v>
      </c>
      <c r="N207" s="53">
        <f t="shared" si="9"/>
        <v>2069733</v>
      </c>
      <c r="O207" s="53">
        <f t="shared" si="9"/>
        <v>2075656</v>
      </c>
      <c r="P207" s="53">
        <f t="shared" si="9"/>
        <v>2079258</v>
      </c>
      <c r="Q207" s="53">
        <f t="shared" si="9"/>
        <v>2080849</v>
      </c>
      <c r="R207" s="53">
        <f t="shared" si="9"/>
        <v>2080514</v>
      </c>
      <c r="S207" s="53">
        <f t="shared" si="9"/>
        <v>2079879</v>
      </c>
      <c r="T207" s="53">
        <f t="shared" si="9"/>
        <v>2077046</v>
      </c>
      <c r="U207" s="53">
        <f t="shared" si="9"/>
        <v>2074262</v>
      </c>
      <c r="V207" s="53">
        <f t="shared" si="9"/>
        <v>2071225</v>
      </c>
    </row>
    <row r="209" spans="12:37" s="38" customFormat="1">
      <c r="L209" s="40">
        <v>0</v>
      </c>
      <c r="M209" s="41">
        <f>M3+M106</f>
        <v>44926</v>
      </c>
      <c r="N209" s="41">
        <f t="shared" ref="N209:V209" si="10">N3+N106</f>
        <v>50417</v>
      </c>
      <c r="O209" s="41">
        <f t="shared" si="10"/>
        <v>47734</v>
      </c>
      <c r="P209" s="41">
        <f t="shared" si="10"/>
        <v>46471</v>
      </c>
      <c r="Q209" s="41">
        <f t="shared" si="10"/>
        <v>44662</v>
      </c>
      <c r="R209" s="41">
        <f t="shared" si="10"/>
        <v>44272</v>
      </c>
      <c r="S209" s="41">
        <f t="shared" si="10"/>
        <v>43686</v>
      </c>
      <c r="T209" s="41">
        <f t="shared" si="10"/>
        <v>42503</v>
      </c>
      <c r="U209" s="41">
        <f t="shared" si="10"/>
        <v>42103</v>
      </c>
      <c r="V209" s="41">
        <f t="shared" si="10"/>
        <v>41893</v>
      </c>
      <c r="W209" s="42">
        <f>X3</f>
        <v>40551</v>
      </c>
      <c r="X209" s="42">
        <f t="shared" ref="X209:AF209" si="11">Y3</f>
        <v>39872</v>
      </c>
      <c r="Y209" s="42">
        <f t="shared" si="11"/>
        <v>39529</v>
      </c>
      <c r="Z209" s="42">
        <f t="shared" si="11"/>
        <v>40217</v>
      </c>
      <c r="AA209" s="42">
        <f t="shared" si="11"/>
        <v>38428</v>
      </c>
      <c r="AB209" s="42">
        <f t="shared" si="11"/>
        <v>37520</v>
      </c>
      <c r="AC209" s="42">
        <f t="shared" si="11"/>
        <v>37845</v>
      </c>
      <c r="AD209" s="42">
        <f t="shared" si="11"/>
        <v>37741</v>
      </c>
      <c r="AE209" s="42">
        <f t="shared" si="11"/>
        <v>37502</v>
      </c>
      <c r="AF209" s="42">
        <f t="shared" si="11"/>
        <v>36517</v>
      </c>
      <c r="AG209" s="42">
        <f t="shared" ref="AG209:AG272" si="12">AH3</f>
        <v>35490</v>
      </c>
      <c r="AH209" s="42">
        <f t="shared" ref="AH209:AH272" si="13">AI3</f>
        <v>34365</v>
      </c>
      <c r="AI209" s="42">
        <f t="shared" ref="AI209:AI272" si="14">AJ3</f>
        <v>33388</v>
      </c>
      <c r="AJ209" s="39"/>
      <c r="AK209" s="39"/>
    </row>
    <row r="210" spans="12:37" s="38" customFormat="1">
      <c r="L210" s="40">
        <v>1</v>
      </c>
      <c r="M210" s="41">
        <f t="shared" ref="M210:V225" si="15">M4+M107</f>
        <v>45802</v>
      </c>
      <c r="N210" s="41">
        <f t="shared" si="15"/>
        <v>45077</v>
      </c>
      <c r="O210" s="41">
        <f t="shared" si="15"/>
        <v>50171</v>
      </c>
      <c r="P210" s="41">
        <f t="shared" si="15"/>
        <v>47409</v>
      </c>
      <c r="Q210" s="41">
        <f t="shared" si="15"/>
        <v>45894</v>
      </c>
      <c r="R210" s="41">
        <f t="shared" si="15"/>
        <v>44037</v>
      </c>
      <c r="S210" s="41">
        <f t="shared" si="15"/>
        <v>43709</v>
      </c>
      <c r="T210" s="41">
        <f t="shared" si="15"/>
        <v>42787</v>
      </c>
      <c r="U210" s="41">
        <f t="shared" si="15"/>
        <v>41951</v>
      </c>
      <c r="V210" s="41">
        <f t="shared" si="15"/>
        <v>41858</v>
      </c>
      <c r="W210" s="42">
        <f t="shared" ref="W210:AF225" si="16">X4</f>
        <v>41253</v>
      </c>
      <c r="X210" s="42">
        <f t="shared" si="16"/>
        <v>40541</v>
      </c>
      <c r="Y210" s="42">
        <f t="shared" si="16"/>
        <v>39831</v>
      </c>
      <c r="Z210" s="42">
        <f t="shared" si="16"/>
        <v>39518</v>
      </c>
      <c r="AA210" s="42">
        <f t="shared" si="16"/>
        <v>40040</v>
      </c>
      <c r="AB210" s="42">
        <f t="shared" si="16"/>
        <v>38327</v>
      </c>
      <c r="AC210" s="42">
        <f t="shared" si="16"/>
        <v>37546</v>
      </c>
      <c r="AD210" s="42">
        <f t="shared" si="16"/>
        <v>37670</v>
      </c>
      <c r="AE210" s="42">
        <f t="shared" si="16"/>
        <v>37428</v>
      </c>
      <c r="AF210" s="42">
        <f t="shared" si="16"/>
        <v>36820</v>
      </c>
      <c r="AG210" s="42">
        <f t="shared" si="12"/>
        <v>36345</v>
      </c>
      <c r="AH210" s="42">
        <f t="shared" si="13"/>
        <v>35722</v>
      </c>
      <c r="AI210" s="42">
        <f t="shared" si="14"/>
        <v>34644</v>
      </c>
    </row>
    <row r="211" spans="12:37" s="38" customFormat="1">
      <c r="L211" s="40">
        <v>2</v>
      </c>
      <c r="M211" s="41">
        <f t="shared" si="15"/>
        <v>47041</v>
      </c>
      <c r="N211" s="41">
        <f t="shared" si="15"/>
        <v>46271</v>
      </c>
      <c r="O211" s="41">
        <f t="shared" si="15"/>
        <v>45376</v>
      </c>
      <c r="P211" s="41">
        <f t="shared" si="15"/>
        <v>49986</v>
      </c>
      <c r="Q211" s="41">
        <f t="shared" si="15"/>
        <v>47139</v>
      </c>
      <c r="R211" s="41">
        <f t="shared" si="15"/>
        <v>45390</v>
      </c>
      <c r="S211" s="41">
        <f t="shared" si="15"/>
        <v>43681</v>
      </c>
      <c r="T211" s="41">
        <f t="shared" si="15"/>
        <v>43281</v>
      </c>
      <c r="U211" s="41">
        <f t="shared" si="15"/>
        <v>42316</v>
      </c>
      <c r="V211" s="41">
        <f t="shared" si="15"/>
        <v>41617</v>
      </c>
      <c r="W211" s="42">
        <f t="shared" si="16"/>
        <v>41703</v>
      </c>
      <c r="X211" s="42">
        <f t="shared" si="16"/>
        <v>41353</v>
      </c>
      <c r="Y211" s="42">
        <f t="shared" si="16"/>
        <v>40651</v>
      </c>
      <c r="Z211" s="42">
        <f t="shared" si="16"/>
        <v>39849</v>
      </c>
      <c r="AA211" s="42">
        <f t="shared" si="16"/>
        <v>39554</v>
      </c>
      <c r="AB211" s="42">
        <f t="shared" si="16"/>
        <v>39988</v>
      </c>
      <c r="AC211" s="42">
        <f t="shared" si="16"/>
        <v>38449</v>
      </c>
      <c r="AD211" s="42">
        <f t="shared" si="16"/>
        <v>37607</v>
      </c>
      <c r="AE211" s="42">
        <f t="shared" si="16"/>
        <v>37629</v>
      </c>
      <c r="AF211" s="42">
        <f t="shared" si="16"/>
        <v>37352</v>
      </c>
      <c r="AG211" s="42">
        <f t="shared" si="12"/>
        <v>36695</v>
      </c>
      <c r="AH211" s="42">
        <f t="shared" si="13"/>
        <v>36609</v>
      </c>
      <c r="AI211" s="42">
        <f t="shared" si="14"/>
        <v>36053</v>
      </c>
    </row>
    <row r="212" spans="12:37" s="38" customFormat="1">
      <c r="L212" s="40">
        <v>3</v>
      </c>
      <c r="M212" s="41">
        <f t="shared" si="15"/>
        <v>48147</v>
      </c>
      <c r="N212" s="41">
        <f t="shared" si="15"/>
        <v>47135</v>
      </c>
      <c r="O212" s="41">
        <f t="shared" si="15"/>
        <v>46447</v>
      </c>
      <c r="P212" s="41">
        <f t="shared" si="15"/>
        <v>45598</v>
      </c>
      <c r="Q212" s="41">
        <f t="shared" si="15"/>
        <v>49678</v>
      </c>
      <c r="R212" s="41">
        <f t="shared" si="15"/>
        <v>46699</v>
      </c>
      <c r="S212" s="41">
        <f t="shared" si="15"/>
        <v>44962</v>
      </c>
      <c r="T212" s="41">
        <f t="shared" si="15"/>
        <v>43356</v>
      </c>
      <c r="U212" s="41">
        <f t="shared" si="15"/>
        <v>42935</v>
      </c>
      <c r="V212" s="41">
        <f t="shared" si="15"/>
        <v>41740</v>
      </c>
      <c r="W212" s="42">
        <f t="shared" si="16"/>
        <v>41272</v>
      </c>
      <c r="X212" s="42">
        <f t="shared" si="16"/>
        <v>41691</v>
      </c>
      <c r="Y212" s="42">
        <f t="shared" si="16"/>
        <v>41399</v>
      </c>
      <c r="Z212" s="42">
        <f t="shared" si="16"/>
        <v>40767</v>
      </c>
      <c r="AA212" s="42">
        <f t="shared" si="16"/>
        <v>39883</v>
      </c>
      <c r="AB212" s="42">
        <f t="shared" si="16"/>
        <v>39636</v>
      </c>
      <c r="AC212" s="42">
        <f t="shared" si="16"/>
        <v>40033</v>
      </c>
      <c r="AD212" s="42">
        <f t="shared" si="16"/>
        <v>38442</v>
      </c>
      <c r="AE212" s="42">
        <f t="shared" si="16"/>
        <v>37715</v>
      </c>
      <c r="AF212" s="42">
        <f t="shared" si="16"/>
        <v>37624</v>
      </c>
      <c r="AG212" s="42">
        <f t="shared" si="12"/>
        <v>37104</v>
      </c>
      <c r="AH212" s="42">
        <f t="shared" si="13"/>
        <v>36792</v>
      </c>
      <c r="AI212" s="42">
        <f t="shared" si="14"/>
        <v>36986</v>
      </c>
    </row>
    <row r="213" spans="12:37" s="38" customFormat="1">
      <c r="L213" s="40">
        <v>4</v>
      </c>
      <c r="M213" s="41">
        <f t="shared" si="15"/>
        <v>47973</v>
      </c>
      <c r="N213" s="41">
        <f t="shared" si="15"/>
        <v>48252</v>
      </c>
      <c r="O213" s="41">
        <f t="shared" si="15"/>
        <v>47309</v>
      </c>
      <c r="P213" s="41">
        <f t="shared" si="15"/>
        <v>46575</v>
      </c>
      <c r="Q213" s="41">
        <f t="shared" si="15"/>
        <v>45754</v>
      </c>
      <c r="R213" s="41">
        <f t="shared" si="15"/>
        <v>49343</v>
      </c>
      <c r="S213" s="41">
        <f t="shared" si="15"/>
        <v>46388</v>
      </c>
      <c r="T213" s="41">
        <f t="shared" si="15"/>
        <v>44539</v>
      </c>
      <c r="U213" s="41">
        <f t="shared" si="15"/>
        <v>43050</v>
      </c>
      <c r="V213" s="41">
        <f t="shared" si="15"/>
        <v>42556</v>
      </c>
      <c r="W213" s="42">
        <f t="shared" si="16"/>
        <v>41261</v>
      </c>
      <c r="X213" s="42">
        <f t="shared" si="16"/>
        <v>41317</v>
      </c>
      <c r="Y213" s="42">
        <f t="shared" si="16"/>
        <v>41732</v>
      </c>
      <c r="Z213" s="42">
        <f t="shared" si="16"/>
        <v>41578</v>
      </c>
      <c r="AA213" s="42">
        <f t="shared" si="16"/>
        <v>40908</v>
      </c>
      <c r="AB213" s="42">
        <f t="shared" si="16"/>
        <v>39946</v>
      </c>
      <c r="AC213" s="42">
        <f t="shared" si="16"/>
        <v>39848</v>
      </c>
      <c r="AD213" s="42">
        <f t="shared" si="16"/>
        <v>40009</v>
      </c>
      <c r="AE213" s="42">
        <f t="shared" si="16"/>
        <v>38509</v>
      </c>
      <c r="AF213" s="42">
        <f t="shared" si="16"/>
        <v>37819</v>
      </c>
      <c r="AG213" s="42">
        <f t="shared" si="12"/>
        <v>37773</v>
      </c>
      <c r="AH213" s="42">
        <f t="shared" si="13"/>
        <v>37261</v>
      </c>
      <c r="AI213" s="42">
        <f t="shared" si="14"/>
        <v>37309</v>
      </c>
    </row>
    <row r="214" spans="12:37" s="38" customFormat="1">
      <c r="L214" s="40">
        <v>5</v>
      </c>
      <c r="M214" s="41">
        <f t="shared" si="15"/>
        <v>48120</v>
      </c>
      <c r="N214" s="41">
        <f t="shared" si="15"/>
        <v>47995</v>
      </c>
      <c r="O214" s="41">
        <f t="shared" si="15"/>
        <v>48405</v>
      </c>
      <c r="P214" s="41">
        <f t="shared" si="15"/>
        <v>47425</v>
      </c>
      <c r="Q214" s="41">
        <f t="shared" si="15"/>
        <v>46829</v>
      </c>
      <c r="R214" s="41">
        <f t="shared" si="15"/>
        <v>46113</v>
      </c>
      <c r="S214" s="41">
        <f t="shared" si="15"/>
        <v>49035</v>
      </c>
      <c r="T214" s="41">
        <f t="shared" si="15"/>
        <v>46037</v>
      </c>
      <c r="U214" s="41">
        <f t="shared" si="15"/>
        <v>44212</v>
      </c>
      <c r="V214" s="41">
        <f t="shared" si="15"/>
        <v>42742</v>
      </c>
      <c r="W214" s="42">
        <f t="shared" si="16"/>
        <v>42218</v>
      </c>
      <c r="X214" s="42">
        <f t="shared" si="16"/>
        <v>41301</v>
      </c>
      <c r="Y214" s="42">
        <f t="shared" si="16"/>
        <v>41362</v>
      </c>
      <c r="Z214" s="42">
        <f t="shared" si="16"/>
        <v>41820</v>
      </c>
      <c r="AA214" s="42">
        <f t="shared" si="16"/>
        <v>41650</v>
      </c>
      <c r="AB214" s="42">
        <f t="shared" si="16"/>
        <v>40984</v>
      </c>
      <c r="AC214" s="42">
        <f t="shared" si="16"/>
        <v>40134</v>
      </c>
      <c r="AD214" s="42">
        <f t="shared" si="16"/>
        <v>39948</v>
      </c>
      <c r="AE214" s="42">
        <f t="shared" si="16"/>
        <v>40026</v>
      </c>
      <c r="AF214" s="42">
        <f t="shared" si="16"/>
        <v>38621</v>
      </c>
      <c r="AG214" s="42">
        <f t="shared" si="12"/>
        <v>37855</v>
      </c>
      <c r="AH214" s="42">
        <f t="shared" si="13"/>
        <v>37872</v>
      </c>
      <c r="AI214" s="42">
        <f t="shared" si="14"/>
        <v>37648</v>
      </c>
    </row>
    <row r="215" spans="12:37" s="38" customFormat="1">
      <c r="L215" s="40">
        <v>6</v>
      </c>
      <c r="M215" s="41">
        <f t="shared" si="15"/>
        <v>49150</v>
      </c>
      <c r="N215" s="41">
        <f t="shared" si="15"/>
        <v>48213</v>
      </c>
      <c r="O215" s="41">
        <f t="shared" si="15"/>
        <v>48061</v>
      </c>
      <c r="P215" s="41">
        <f t="shared" si="15"/>
        <v>48474</v>
      </c>
      <c r="Q215" s="41">
        <f t="shared" si="15"/>
        <v>47452</v>
      </c>
      <c r="R215" s="41">
        <f t="shared" si="15"/>
        <v>47056</v>
      </c>
      <c r="S215" s="41">
        <f t="shared" si="15"/>
        <v>46512</v>
      </c>
      <c r="T215" s="41">
        <f t="shared" si="15"/>
        <v>48727</v>
      </c>
      <c r="U215" s="41">
        <f t="shared" si="15"/>
        <v>45738</v>
      </c>
      <c r="V215" s="41">
        <f t="shared" si="15"/>
        <v>43845</v>
      </c>
      <c r="W215" s="42">
        <f t="shared" si="16"/>
        <v>42515</v>
      </c>
      <c r="X215" s="42">
        <f t="shared" si="16"/>
        <v>42271</v>
      </c>
      <c r="Y215" s="42">
        <f t="shared" si="16"/>
        <v>41424</v>
      </c>
      <c r="Z215" s="42">
        <f t="shared" si="16"/>
        <v>41498</v>
      </c>
      <c r="AA215" s="42">
        <f t="shared" si="16"/>
        <v>41865</v>
      </c>
      <c r="AB215" s="42">
        <f t="shared" si="16"/>
        <v>41757</v>
      </c>
      <c r="AC215" s="42">
        <f t="shared" si="16"/>
        <v>41151</v>
      </c>
      <c r="AD215" s="42">
        <f t="shared" si="16"/>
        <v>40221</v>
      </c>
      <c r="AE215" s="42">
        <f t="shared" si="16"/>
        <v>40070</v>
      </c>
      <c r="AF215" s="42">
        <f t="shared" si="16"/>
        <v>40081</v>
      </c>
      <c r="AG215" s="42">
        <f t="shared" si="12"/>
        <v>38636</v>
      </c>
      <c r="AH215" s="42">
        <f t="shared" si="13"/>
        <v>38025</v>
      </c>
      <c r="AI215" s="42">
        <f t="shared" si="14"/>
        <v>38370</v>
      </c>
    </row>
    <row r="216" spans="12:37" s="38" customFormat="1">
      <c r="L216" s="40">
        <v>7</v>
      </c>
      <c r="M216" s="41">
        <f t="shared" si="15"/>
        <v>51138</v>
      </c>
      <c r="N216" s="41">
        <f t="shared" si="15"/>
        <v>49208</v>
      </c>
      <c r="O216" s="41">
        <f t="shared" si="15"/>
        <v>48316</v>
      </c>
      <c r="P216" s="41">
        <f t="shared" si="15"/>
        <v>48102</v>
      </c>
      <c r="Q216" s="41">
        <f t="shared" si="15"/>
        <v>48521</v>
      </c>
      <c r="R216" s="41">
        <f t="shared" si="15"/>
        <v>47589</v>
      </c>
      <c r="S216" s="41">
        <f t="shared" si="15"/>
        <v>47312</v>
      </c>
      <c r="T216" s="41">
        <f t="shared" si="15"/>
        <v>46945</v>
      </c>
      <c r="U216" s="41">
        <f t="shared" si="15"/>
        <v>48350</v>
      </c>
      <c r="V216" s="41">
        <f t="shared" si="15"/>
        <v>45420</v>
      </c>
      <c r="W216" s="42">
        <f t="shared" si="16"/>
        <v>43510</v>
      </c>
      <c r="X216" s="42">
        <f t="shared" si="16"/>
        <v>42571</v>
      </c>
      <c r="Y216" s="42">
        <f t="shared" si="16"/>
        <v>42411</v>
      </c>
      <c r="Z216" s="42">
        <f t="shared" si="16"/>
        <v>41661</v>
      </c>
      <c r="AA216" s="42">
        <f t="shared" si="16"/>
        <v>41590</v>
      </c>
      <c r="AB216" s="42">
        <f t="shared" si="16"/>
        <v>41898</v>
      </c>
      <c r="AC216" s="42">
        <f t="shared" si="16"/>
        <v>41924</v>
      </c>
      <c r="AD216" s="42">
        <f t="shared" si="16"/>
        <v>41305</v>
      </c>
      <c r="AE216" s="42">
        <f t="shared" si="16"/>
        <v>40358</v>
      </c>
      <c r="AF216" s="42">
        <f t="shared" si="16"/>
        <v>40232</v>
      </c>
      <c r="AG216" s="42">
        <f t="shared" si="12"/>
        <v>40188</v>
      </c>
      <c r="AH216" s="42">
        <f t="shared" si="13"/>
        <v>38691</v>
      </c>
      <c r="AI216" s="42">
        <f t="shared" si="14"/>
        <v>38559</v>
      </c>
    </row>
    <row r="217" spans="12:37" s="38" customFormat="1">
      <c r="L217" s="40">
        <v>8</v>
      </c>
      <c r="M217" s="41">
        <f t="shared" si="15"/>
        <v>52780</v>
      </c>
      <c r="N217" s="41">
        <f t="shared" si="15"/>
        <v>51187</v>
      </c>
      <c r="O217" s="41">
        <f t="shared" si="15"/>
        <v>49291</v>
      </c>
      <c r="P217" s="41">
        <f t="shared" si="15"/>
        <v>48384</v>
      </c>
      <c r="Q217" s="41">
        <f t="shared" si="15"/>
        <v>48097</v>
      </c>
      <c r="R217" s="41">
        <f t="shared" si="15"/>
        <v>48617</v>
      </c>
      <c r="S217" s="41">
        <f t="shared" si="15"/>
        <v>47756</v>
      </c>
      <c r="T217" s="41">
        <f t="shared" si="15"/>
        <v>47594</v>
      </c>
      <c r="U217" s="41">
        <f t="shared" si="15"/>
        <v>47292</v>
      </c>
      <c r="V217" s="41">
        <f t="shared" si="15"/>
        <v>48046</v>
      </c>
      <c r="W217" s="42">
        <f t="shared" si="16"/>
        <v>45187</v>
      </c>
      <c r="X217" s="42">
        <f t="shared" si="16"/>
        <v>43518</v>
      </c>
      <c r="Y217" s="42">
        <f t="shared" si="16"/>
        <v>42629</v>
      </c>
      <c r="Z217" s="42">
        <f t="shared" si="16"/>
        <v>42579</v>
      </c>
      <c r="AA217" s="42">
        <f t="shared" si="16"/>
        <v>41775</v>
      </c>
      <c r="AB217" s="42">
        <f t="shared" si="16"/>
        <v>41693</v>
      </c>
      <c r="AC217" s="42">
        <f t="shared" si="16"/>
        <v>41965</v>
      </c>
      <c r="AD217" s="42">
        <f t="shared" si="16"/>
        <v>42077</v>
      </c>
      <c r="AE217" s="42">
        <f t="shared" si="16"/>
        <v>41474</v>
      </c>
      <c r="AF217" s="42">
        <f t="shared" si="16"/>
        <v>40501</v>
      </c>
      <c r="AG217" s="42">
        <f t="shared" si="12"/>
        <v>40300</v>
      </c>
      <c r="AH217" s="42">
        <f t="shared" si="13"/>
        <v>40328</v>
      </c>
      <c r="AI217" s="42">
        <f t="shared" si="14"/>
        <v>39209</v>
      </c>
    </row>
    <row r="218" spans="12:37" s="38" customFormat="1">
      <c r="L218" s="40">
        <v>9</v>
      </c>
      <c r="M218" s="41">
        <f t="shared" si="15"/>
        <v>55018</v>
      </c>
      <c r="N218" s="41">
        <f t="shared" si="15"/>
        <v>52793</v>
      </c>
      <c r="O218" s="41">
        <f t="shared" si="15"/>
        <v>51277</v>
      </c>
      <c r="P218" s="41">
        <f t="shared" si="15"/>
        <v>49349</v>
      </c>
      <c r="Q218" s="41">
        <f t="shared" si="15"/>
        <v>48413</v>
      </c>
      <c r="R218" s="41">
        <f t="shared" si="15"/>
        <v>48082</v>
      </c>
      <c r="S218" s="41">
        <f t="shared" si="15"/>
        <v>48730</v>
      </c>
      <c r="T218" s="41">
        <f t="shared" si="15"/>
        <v>47859</v>
      </c>
      <c r="U218" s="41">
        <f t="shared" si="15"/>
        <v>47824</v>
      </c>
      <c r="V218" s="41">
        <f t="shared" si="15"/>
        <v>47719</v>
      </c>
      <c r="W218" s="42">
        <f t="shared" si="16"/>
        <v>47800</v>
      </c>
      <c r="X218" s="42">
        <f t="shared" si="16"/>
        <v>45228</v>
      </c>
      <c r="Y218" s="42">
        <f t="shared" si="16"/>
        <v>43657</v>
      </c>
      <c r="Z218" s="42">
        <f t="shared" si="16"/>
        <v>42731</v>
      </c>
      <c r="AA218" s="42">
        <f t="shared" si="16"/>
        <v>42629</v>
      </c>
      <c r="AB218" s="42">
        <f t="shared" si="16"/>
        <v>41857</v>
      </c>
      <c r="AC218" s="42">
        <f t="shared" si="16"/>
        <v>41830</v>
      </c>
      <c r="AD218" s="42">
        <f t="shared" si="16"/>
        <v>42015</v>
      </c>
      <c r="AE218" s="42">
        <f t="shared" si="16"/>
        <v>42285</v>
      </c>
      <c r="AF218" s="42">
        <f t="shared" si="16"/>
        <v>41670</v>
      </c>
      <c r="AG218" s="42">
        <f t="shared" si="12"/>
        <v>40492</v>
      </c>
      <c r="AH218" s="42">
        <f t="shared" si="13"/>
        <v>40401</v>
      </c>
      <c r="AI218" s="42">
        <f t="shared" si="14"/>
        <v>40847</v>
      </c>
    </row>
    <row r="219" spans="12:37" s="38" customFormat="1">
      <c r="L219" s="40">
        <v>10</v>
      </c>
      <c r="M219" s="41">
        <f t="shared" si="15"/>
        <v>56857</v>
      </c>
      <c r="N219" s="41">
        <f t="shared" si="15"/>
        <v>55032</v>
      </c>
      <c r="O219" s="41">
        <f t="shared" si="15"/>
        <v>52863</v>
      </c>
      <c r="P219" s="41">
        <f t="shared" si="15"/>
        <v>51330</v>
      </c>
      <c r="Q219" s="41">
        <f t="shared" si="15"/>
        <v>49366</v>
      </c>
      <c r="R219" s="41">
        <f t="shared" si="15"/>
        <v>48550</v>
      </c>
      <c r="S219" s="41">
        <f t="shared" si="15"/>
        <v>48110</v>
      </c>
      <c r="T219" s="41">
        <f t="shared" si="15"/>
        <v>48858</v>
      </c>
      <c r="U219" s="41">
        <f t="shared" si="15"/>
        <v>47966</v>
      </c>
      <c r="V219" s="41">
        <f t="shared" si="15"/>
        <v>48200</v>
      </c>
      <c r="W219" s="42">
        <f t="shared" si="16"/>
        <v>48183</v>
      </c>
      <c r="X219" s="42">
        <f t="shared" si="16"/>
        <v>47851</v>
      </c>
      <c r="Y219" s="42">
        <f t="shared" si="16"/>
        <v>45297</v>
      </c>
      <c r="Z219" s="42">
        <f t="shared" si="16"/>
        <v>43795</v>
      </c>
      <c r="AA219" s="42">
        <f t="shared" si="16"/>
        <v>42860</v>
      </c>
      <c r="AB219" s="42">
        <f t="shared" si="16"/>
        <v>42676</v>
      </c>
      <c r="AC219" s="42">
        <f t="shared" si="16"/>
        <v>42017</v>
      </c>
      <c r="AD219" s="42">
        <f t="shared" si="16"/>
        <v>41942</v>
      </c>
      <c r="AE219" s="42">
        <f t="shared" si="16"/>
        <v>42106</v>
      </c>
      <c r="AF219" s="42">
        <f t="shared" si="16"/>
        <v>42487</v>
      </c>
      <c r="AG219" s="42">
        <f t="shared" si="12"/>
        <v>41686</v>
      </c>
      <c r="AH219" s="42">
        <f t="shared" si="13"/>
        <v>40617</v>
      </c>
      <c r="AI219" s="42">
        <f t="shared" si="14"/>
        <v>40923</v>
      </c>
    </row>
    <row r="220" spans="12:37" s="38" customFormat="1">
      <c r="L220" s="40">
        <v>11</v>
      </c>
      <c r="M220" s="41">
        <f t="shared" si="15"/>
        <v>58390</v>
      </c>
      <c r="N220" s="41">
        <f t="shared" si="15"/>
        <v>56769</v>
      </c>
      <c r="O220" s="41">
        <f t="shared" si="15"/>
        <v>55119</v>
      </c>
      <c r="P220" s="41">
        <f t="shared" si="15"/>
        <v>52876</v>
      </c>
      <c r="Q220" s="41">
        <f t="shared" si="15"/>
        <v>51340</v>
      </c>
      <c r="R220" s="41">
        <f t="shared" si="15"/>
        <v>49482</v>
      </c>
      <c r="S220" s="41">
        <f t="shared" si="15"/>
        <v>48675</v>
      </c>
      <c r="T220" s="41">
        <f t="shared" si="15"/>
        <v>48111</v>
      </c>
      <c r="U220" s="41">
        <f t="shared" si="15"/>
        <v>48944</v>
      </c>
      <c r="V220" s="41">
        <f t="shared" si="15"/>
        <v>48068</v>
      </c>
      <c r="W220" s="42">
        <f t="shared" si="16"/>
        <v>48527</v>
      </c>
      <c r="X220" s="42">
        <f t="shared" si="16"/>
        <v>48143</v>
      </c>
      <c r="Y220" s="42">
        <f t="shared" si="16"/>
        <v>47906</v>
      </c>
      <c r="Z220" s="42">
        <f t="shared" si="16"/>
        <v>45432</v>
      </c>
      <c r="AA220" s="42">
        <f t="shared" si="16"/>
        <v>43880</v>
      </c>
      <c r="AB220" s="42">
        <f t="shared" si="16"/>
        <v>42920</v>
      </c>
      <c r="AC220" s="42">
        <f t="shared" si="16"/>
        <v>42794</v>
      </c>
      <c r="AD220" s="42">
        <f t="shared" si="16"/>
        <v>42156</v>
      </c>
      <c r="AE220" s="42">
        <f t="shared" si="16"/>
        <v>42058</v>
      </c>
      <c r="AF220" s="42">
        <f t="shared" si="16"/>
        <v>42227</v>
      </c>
      <c r="AG220" s="42">
        <f t="shared" si="12"/>
        <v>42450</v>
      </c>
      <c r="AH220" s="42">
        <f t="shared" si="13"/>
        <v>41762</v>
      </c>
      <c r="AI220" s="42">
        <f t="shared" si="14"/>
        <v>41260</v>
      </c>
    </row>
    <row r="221" spans="12:37" s="38" customFormat="1">
      <c r="L221" s="40">
        <v>12</v>
      </c>
      <c r="M221" s="41">
        <f t="shared" si="15"/>
        <v>61172</v>
      </c>
      <c r="N221" s="41">
        <f t="shared" si="15"/>
        <v>58299</v>
      </c>
      <c r="O221" s="41">
        <f t="shared" si="15"/>
        <v>56847</v>
      </c>
      <c r="P221" s="41">
        <f t="shared" si="15"/>
        <v>55145</v>
      </c>
      <c r="Q221" s="41">
        <f t="shared" si="15"/>
        <v>52877</v>
      </c>
      <c r="R221" s="41">
        <f t="shared" si="15"/>
        <v>51395</v>
      </c>
      <c r="S221" s="41">
        <f t="shared" si="15"/>
        <v>49540</v>
      </c>
      <c r="T221" s="41">
        <f t="shared" si="15"/>
        <v>48778</v>
      </c>
      <c r="U221" s="41">
        <f t="shared" si="15"/>
        <v>48149</v>
      </c>
      <c r="V221" s="41">
        <f t="shared" si="15"/>
        <v>49081</v>
      </c>
      <c r="W221" s="42">
        <f t="shared" si="16"/>
        <v>48249</v>
      </c>
      <c r="X221" s="42">
        <f t="shared" si="16"/>
        <v>48504</v>
      </c>
      <c r="Y221" s="42">
        <f t="shared" si="16"/>
        <v>48107</v>
      </c>
      <c r="Z221" s="42">
        <f t="shared" si="16"/>
        <v>48037</v>
      </c>
      <c r="AA221" s="42">
        <f t="shared" si="16"/>
        <v>45502</v>
      </c>
      <c r="AB221" s="42">
        <f t="shared" si="16"/>
        <v>43939</v>
      </c>
      <c r="AC221" s="42">
        <f t="shared" si="16"/>
        <v>42987</v>
      </c>
      <c r="AD221" s="42">
        <f t="shared" si="16"/>
        <v>42914</v>
      </c>
      <c r="AE221" s="42">
        <f t="shared" si="16"/>
        <v>42326</v>
      </c>
      <c r="AF221" s="42">
        <f t="shared" si="16"/>
        <v>42249</v>
      </c>
      <c r="AG221" s="42">
        <f t="shared" si="12"/>
        <v>42085</v>
      </c>
      <c r="AH221" s="42">
        <f t="shared" si="13"/>
        <v>42610</v>
      </c>
      <c r="AI221" s="42">
        <f t="shared" si="14"/>
        <v>42435</v>
      </c>
    </row>
    <row r="222" spans="12:37" s="38" customFormat="1">
      <c r="L222" s="40">
        <v>13</v>
      </c>
      <c r="M222" s="41">
        <f t="shared" si="15"/>
        <v>64453</v>
      </c>
      <c r="N222" s="41">
        <f t="shared" si="15"/>
        <v>61122</v>
      </c>
      <c r="O222" s="41">
        <f t="shared" si="15"/>
        <v>58271</v>
      </c>
      <c r="P222" s="41">
        <f t="shared" si="15"/>
        <v>56872</v>
      </c>
      <c r="Q222" s="41">
        <f t="shared" si="15"/>
        <v>55149</v>
      </c>
      <c r="R222" s="41">
        <f t="shared" si="15"/>
        <v>52927</v>
      </c>
      <c r="S222" s="41">
        <f t="shared" si="15"/>
        <v>51492</v>
      </c>
      <c r="T222" s="41">
        <f t="shared" si="15"/>
        <v>49596</v>
      </c>
      <c r="U222" s="41">
        <f t="shared" si="15"/>
        <v>48877</v>
      </c>
      <c r="V222" s="41">
        <f t="shared" si="15"/>
        <v>48171</v>
      </c>
      <c r="W222" s="42">
        <f t="shared" si="16"/>
        <v>49283</v>
      </c>
      <c r="X222" s="42">
        <f t="shared" si="16"/>
        <v>48179</v>
      </c>
      <c r="Y222" s="42">
        <f t="shared" si="16"/>
        <v>48501</v>
      </c>
      <c r="Z222" s="42">
        <f t="shared" si="16"/>
        <v>48152</v>
      </c>
      <c r="AA222" s="42">
        <f t="shared" si="16"/>
        <v>48084</v>
      </c>
      <c r="AB222" s="42">
        <f t="shared" si="16"/>
        <v>45589</v>
      </c>
      <c r="AC222" s="42">
        <f t="shared" si="16"/>
        <v>44088</v>
      </c>
      <c r="AD222" s="42">
        <f t="shared" si="16"/>
        <v>43087</v>
      </c>
      <c r="AE222" s="42">
        <f t="shared" si="16"/>
        <v>43028</v>
      </c>
      <c r="AF222" s="42">
        <f t="shared" si="16"/>
        <v>42520</v>
      </c>
      <c r="AG222" s="42">
        <f t="shared" si="12"/>
        <v>42107</v>
      </c>
      <c r="AH222" s="42">
        <f t="shared" si="13"/>
        <v>42162</v>
      </c>
      <c r="AI222" s="42">
        <f t="shared" si="14"/>
        <v>43104</v>
      </c>
    </row>
    <row r="223" spans="12:37" s="38" customFormat="1">
      <c r="L223" s="40">
        <v>14</v>
      </c>
      <c r="M223" s="41">
        <f t="shared" si="15"/>
        <v>66575</v>
      </c>
      <c r="N223" s="41">
        <f t="shared" si="15"/>
        <v>64336</v>
      </c>
      <c r="O223" s="41">
        <f t="shared" si="15"/>
        <v>61120</v>
      </c>
      <c r="P223" s="41">
        <f t="shared" si="15"/>
        <v>58268</v>
      </c>
      <c r="Q223" s="41">
        <f t="shared" si="15"/>
        <v>56830</v>
      </c>
      <c r="R223" s="41">
        <f t="shared" si="15"/>
        <v>55171</v>
      </c>
      <c r="S223" s="41">
        <f t="shared" si="15"/>
        <v>52941</v>
      </c>
      <c r="T223" s="41">
        <f t="shared" si="15"/>
        <v>51564</v>
      </c>
      <c r="U223" s="41">
        <f t="shared" si="15"/>
        <v>49674</v>
      </c>
      <c r="V223" s="41">
        <f t="shared" si="15"/>
        <v>49030</v>
      </c>
      <c r="W223" s="42">
        <f t="shared" si="16"/>
        <v>48238</v>
      </c>
      <c r="X223" s="42">
        <f t="shared" si="16"/>
        <v>49260</v>
      </c>
      <c r="Y223" s="42">
        <f t="shared" si="16"/>
        <v>48145</v>
      </c>
      <c r="Z223" s="42">
        <f t="shared" si="16"/>
        <v>48537</v>
      </c>
      <c r="AA223" s="42">
        <f t="shared" si="16"/>
        <v>48161</v>
      </c>
      <c r="AB223" s="42">
        <f t="shared" si="16"/>
        <v>48105</v>
      </c>
      <c r="AC223" s="42">
        <f t="shared" si="16"/>
        <v>45709</v>
      </c>
      <c r="AD223" s="42">
        <f t="shared" si="16"/>
        <v>44221</v>
      </c>
      <c r="AE223" s="42">
        <f t="shared" si="16"/>
        <v>43245</v>
      </c>
      <c r="AF223" s="42">
        <f t="shared" si="16"/>
        <v>43126</v>
      </c>
      <c r="AG223" s="42">
        <f t="shared" si="12"/>
        <v>42518</v>
      </c>
      <c r="AH223" s="42">
        <f t="shared" si="13"/>
        <v>42182</v>
      </c>
      <c r="AI223" s="42">
        <f t="shared" si="14"/>
        <v>42784</v>
      </c>
    </row>
    <row r="224" spans="12:37" s="38" customFormat="1">
      <c r="L224" s="40">
        <v>15</v>
      </c>
      <c r="M224" s="41">
        <f t="shared" si="15"/>
        <v>69655</v>
      </c>
      <c r="N224" s="41">
        <f t="shared" si="15"/>
        <v>66448</v>
      </c>
      <c r="O224" s="41">
        <f t="shared" si="15"/>
        <v>64257</v>
      </c>
      <c r="P224" s="41">
        <f t="shared" si="15"/>
        <v>61058</v>
      </c>
      <c r="Q224" s="41">
        <f t="shared" si="15"/>
        <v>58252</v>
      </c>
      <c r="R224" s="41">
        <f t="shared" si="15"/>
        <v>56813</v>
      </c>
      <c r="S224" s="41">
        <f t="shared" si="15"/>
        <v>55209</v>
      </c>
      <c r="T224" s="41">
        <f t="shared" si="15"/>
        <v>52975</v>
      </c>
      <c r="U224" s="41">
        <f t="shared" si="15"/>
        <v>51630</v>
      </c>
      <c r="V224" s="41">
        <f t="shared" si="15"/>
        <v>49769</v>
      </c>
      <c r="W224" s="42">
        <f t="shared" si="16"/>
        <v>49224</v>
      </c>
      <c r="X224" s="42">
        <f t="shared" si="16"/>
        <v>48281</v>
      </c>
      <c r="Y224" s="42">
        <f t="shared" si="16"/>
        <v>49286</v>
      </c>
      <c r="Z224" s="42">
        <f t="shared" si="16"/>
        <v>48156</v>
      </c>
      <c r="AA224" s="42">
        <f t="shared" si="16"/>
        <v>48530</v>
      </c>
      <c r="AB224" s="42">
        <f t="shared" si="16"/>
        <v>48136</v>
      </c>
      <c r="AC224" s="42">
        <f t="shared" si="16"/>
        <v>48220</v>
      </c>
      <c r="AD224" s="42">
        <f t="shared" si="16"/>
        <v>45862</v>
      </c>
      <c r="AE224" s="42">
        <f t="shared" si="16"/>
        <v>44326</v>
      </c>
      <c r="AF224" s="42">
        <f t="shared" si="16"/>
        <v>43370</v>
      </c>
      <c r="AG224" s="42">
        <f t="shared" si="12"/>
        <v>43082</v>
      </c>
      <c r="AH224" s="42">
        <f t="shared" si="13"/>
        <v>42635</v>
      </c>
      <c r="AI224" s="42">
        <f t="shared" si="14"/>
        <v>42865</v>
      </c>
    </row>
    <row r="225" spans="12:35" s="38" customFormat="1">
      <c r="L225" s="40">
        <v>16</v>
      </c>
      <c r="M225" s="41">
        <f t="shared" si="15"/>
        <v>71731</v>
      </c>
      <c r="N225" s="41">
        <f t="shared" si="15"/>
        <v>69441</v>
      </c>
      <c r="O225" s="41">
        <f t="shared" si="15"/>
        <v>66341</v>
      </c>
      <c r="P225" s="41">
        <f t="shared" si="15"/>
        <v>64123</v>
      </c>
      <c r="Q225" s="41">
        <f t="shared" si="15"/>
        <v>60963</v>
      </c>
      <c r="R225" s="41">
        <f t="shared" si="15"/>
        <v>58251</v>
      </c>
      <c r="S225" s="41">
        <f t="shared" si="15"/>
        <v>56836</v>
      </c>
      <c r="T225" s="41">
        <f t="shared" si="15"/>
        <v>55153</v>
      </c>
      <c r="U225" s="41">
        <f t="shared" si="15"/>
        <v>52976</v>
      </c>
      <c r="V225" s="41">
        <f t="shared" si="15"/>
        <v>51704</v>
      </c>
      <c r="W225" s="42">
        <f t="shared" si="16"/>
        <v>49883</v>
      </c>
      <c r="X225" s="42">
        <f t="shared" si="16"/>
        <v>49122</v>
      </c>
      <c r="Y225" s="42">
        <f t="shared" si="16"/>
        <v>48345</v>
      </c>
      <c r="Z225" s="42">
        <f t="shared" si="16"/>
        <v>49397</v>
      </c>
      <c r="AA225" s="42">
        <f t="shared" si="16"/>
        <v>48172</v>
      </c>
      <c r="AB225" s="42">
        <f t="shared" si="16"/>
        <v>48466</v>
      </c>
      <c r="AC225" s="42">
        <f t="shared" si="16"/>
        <v>48230</v>
      </c>
      <c r="AD225" s="42">
        <f t="shared" si="16"/>
        <v>48351</v>
      </c>
      <c r="AE225" s="42">
        <f t="shared" si="16"/>
        <v>46003</v>
      </c>
      <c r="AF225" s="42">
        <f t="shared" si="16"/>
        <v>44483</v>
      </c>
      <c r="AG225" s="42">
        <f t="shared" si="12"/>
        <v>43403</v>
      </c>
      <c r="AH225" s="42">
        <f t="shared" si="13"/>
        <v>43209</v>
      </c>
      <c r="AI225" s="42">
        <f t="shared" si="14"/>
        <v>43255</v>
      </c>
    </row>
    <row r="226" spans="12:35" s="38" customFormat="1">
      <c r="L226" s="40">
        <v>17</v>
      </c>
      <c r="M226" s="41">
        <f t="shared" ref="M226:V241" si="17">M20+M123</f>
        <v>73797</v>
      </c>
      <c r="N226" s="41">
        <f t="shared" si="17"/>
        <v>71499</v>
      </c>
      <c r="O226" s="41">
        <f t="shared" si="17"/>
        <v>69274</v>
      </c>
      <c r="P226" s="41">
        <f t="shared" si="17"/>
        <v>66179</v>
      </c>
      <c r="Q226" s="41">
        <f t="shared" si="17"/>
        <v>63968</v>
      </c>
      <c r="R226" s="41">
        <f t="shared" si="17"/>
        <v>60865</v>
      </c>
      <c r="S226" s="41">
        <f t="shared" si="17"/>
        <v>58267</v>
      </c>
      <c r="T226" s="41">
        <f t="shared" si="17"/>
        <v>56793</v>
      </c>
      <c r="U226" s="41">
        <f t="shared" si="17"/>
        <v>55164</v>
      </c>
      <c r="V226" s="41">
        <f t="shared" si="17"/>
        <v>53020</v>
      </c>
      <c r="W226" s="42">
        <f t="shared" ref="W226:AF241" si="18">X20</f>
        <v>51771</v>
      </c>
      <c r="X226" s="42">
        <f t="shared" si="18"/>
        <v>49813</v>
      </c>
      <c r="Y226" s="42">
        <f t="shared" si="18"/>
        <v>49085</v>
      </c>
      <c r="Z226" s="42">
        <f t="shared" si="18"/>
        <v>48473</v>
      </c>
      <c r="AA226" s="42">
        <f t="shared" si="18"/>
        <v>49432</v>
      </c>
      <c r="AB226" s="42">
        <f t="shared" si="18"/>
        <v>48167</v>
      </c>
      <c r="AC226" s="42">
        <f t="shared" si="18"/>
        <v>48528</v>
      </c>
      <c r="AD226" s="42">
        <f t="shared" si="18"/>
        <v>48251</v>
      </c>
      <c r="AE226" s="42">
        <f t="shared" si="18"/>
        <v>48479</v>
      </c>
      <c r="AF226" s="42">
        <f t="shared" si="18"/>
        <v>46154</v>
      </c>
      <c r="AG226" s="42">
        <f t="shared" si="12"/>
        <v>44507</v>
      </c>
      <c r="AH226" s="42">
        <f t="shared" si="13"/>
        <v>43463</v>
      </c>
      <c r="AI226" s="42">
        <f t="shared" si="14"/>
        <v>43796</v>
      </c>
    </row>
    <row r="227" spans="12:35" s="38" customFormat="1">
      <c r="L227" s="40">
        <v>18</v>
      </c>
      <c r="M227" s="41">
        <f t="shared" si="17"/>
        <v>72080</v>
      </c>
      <c r="N227" s="41">
        <f t="shared" si="17"/>
        <v>73460</v>
      </c>
      <c r="O227" s="41">
        <f t="shared" si="17"/>
        <v>71318</v>
      </c>
      <c r="P227" s="41">
        <f t="shared" si="17"/>
        <v>69044</v>
      </c>
      <c r="Q227" s="41">
        <f t="shared" si="17"/>
        <v>65991</v>
      </c>
      <c r="R227" s="41">
        <f t="shared" si="17"/>
        <v>63661</v>
      </c>
      <c r="S227" s="41">
        <f t="shared" si="17"/>
        <v>60714</v>
      </c>
      <c r="T227" s="41">
        <f t="shared" si="17"/>
        <v>58213</v>
      </c>
      <c r="U227" s="41">
        <f t="shared" si="17"/>
        <v>56715</v>
      </c>
      <c r="V227" s="41">
        <f t="shared" si="17"/>
        <v>55172</v>
      </c>
      <c r="W227" s="42">
        <f t="shared" si="18"/>
        <v>53045</v>
      </c>
      <c r="X227" s="42">
        <f t="shared" si="18"/>
        <v>51728</v>
      </c>
      <c r="Y227" s="42">
        <f t="shared" si="18"/>
        <v>49761</v>
      </c>
      <c r="Z227" s="42">
        <f t="shared" si="18"/>
        <v>49079</v>
      </c>
      <c r="AA227" s="42">
        <f t="shared" si="18"/>
        <v>48612</v>
      </c>
      <c r="AB227" s="42">
        <f t="shared" si="18"/>
        <v>49512</v>
      </c>
      <c r="AC227" s="42">
        <f t="shared" si="18"/>
        <v>48313</v>
      </c>
      <c r="AD227" s="42">
        <f t="shared" si="18"/>
        <v>48614</v>
      </c>
      <c r="AE227" s="42">
        <f t="shared" si="18"/>
        <v>48389</v>
      </c>
      <c r="AF227" s="42">
        <f t="shared" si="18"/>
        <v>48721</v>
      </c>
      <c r="AG227" s="42">
        <f t="shared" si="12"/>
        <v>46232</v>
      </c>
      <c r="AH227" s="42">
        <f t="shared" si="13"/>
        <v>44746</v>
      </c>
      <c r="AI227" s="42">
        <f t="shared" si="14"/>
        <v>44108</v>
      </c>
    </row>
    <row r="228" spans="12:35" s="38" customFormat="1">
      <c r="L228" s="40">
        <v>19</v>
      </c>
      <c r="M228" s="41">
        <f t="shared" si="17"/>
        <v>71021</v>
      </c>
      <c r="N228" s="41">
        <f t="shared" si="17"/>
        <v>71489</v>
      </c>
      <c r="O228" s="41">
        <f t="shared" si="17"/>
        <v>73096</v>
      </c>
      <c r="P228" s="41">
        <f t="shared" si="17"/>
        <v>70968</v>
      </c>
      <c r="Q228" s="41">
        <f t="shared" si="17"/>
        <v>68675</v>
      </c>
      <c r="R228" s="41">
        <f t="shared" si="17"/>
        <v>65603</v>
      </c>
      <c r="S228" s="41">
        <f t="shared" si="17"/>
        <v>63263</v>
      </c>
      <c r="T228" s="41">
        <f t="shared" si="17"/>
        <v>60471</v>
      </c>
      <c r="U228" s="41">
        <f t="shared" si="17"/>
        <v>58054</v>
      </c>
      <c r="V228" s="41">
        <f t="shared" si="17"/>
        <v>56561</v>
      </c>
      <c r="W228" s="42">
        <f t="shared" si="18"/>
        <v>55072</v>
      </c>
      <c r="X228" s="42">
        <f t="shared" si="18"/>
        <v>52837</v>
      </c>
      <c r="Y228" s="42">
        <f t="shared" si="18"/>
        <v>51676</v>
      </c>
      <c r="Z228" s="42">
        <f t="shared" si="18"/>
        <v>49627</v>
      </c>
      <c r="AA228" s="42">
        <f t="shared" si="18"/>
        <v>48951</v>
      </c>
      <c r="AB228" s="42">
        <f t="shared" si="18"/>
        <v>48581</v>
      </c>
      <c r="AC228" s="42">
        <f t="shared" si="18"/>
        <v>49638</v>
      </c>
      <c r="AD228" s="42">
        <f t="shared" si="18"/>
        <v>48397</v>
      </c>
      <c r="AE228" s="42">
        <f t="shared" si="18"/>
        <v>48716</v>
      </c>
      <c r="AF228" s="42">
        <f t="shared" si="18"/>
        <v>48546</v>
      </c>
      <c r="AG228" s="42">
        <f t="shared" si="12"/>
        <v>48679</v>
      </c>
      <c r="AH228" s="42">
        <f t="shared" si="13"/>
        <v>46419</v>
      </c>
      <c r="AI228" s="42">
        <f t="shared" si="14"/>
        <v>45348</v>
      </c>
    </row>
    <row r="229" spans="12:35" s="38" customFormat="1">
      <c r="L229" s="40">
        <v>20</v>
      </c>
      <c r="M229" s="41">
        <f t="shared" si="17"/>
        <v>72310</v>
      </c>
      <c r="N229" s="41">
        <f t="shared" si="17"/>
        <v>70255</v>
      </c>
      <c r="O229" s="41">
        <f t="shared" si="17"/>
        <v>70896</v>
      </c>
      <c r="P229" s="41">
        <f t="shared" si="17"/>
        <v>72570</v>
      </c>
      <c r="Q229" s="41">
        <f t="shared" si="17"/>
        <v>70421</v>
      </c>
      <c r="R229" s="41">
        <f t="shared" si="17"/>
        <v>68040</v>
      </c>
      <c r="S229" s="41">
        <f t="shared" si="17"/>
        <v>65084</v>
      </c>
      <c r="T229" s="41">
        <f t="shared" si="17"/>
        <v>62723</v>
      </c>
      <c r="U229" s="41">
        <f t="shared" si="17"/>
        <v>60034</v>
      </c>
      <c r="V229" s="41">
        <f t="shared" si="17"/>
        <v>57765</v>
      </c>
      <c r="W229" s="42">
        <f t="shared" si="18"/>
        <v>56332</v>
      </c>
      <c r="X229" s="42">
        <f t="shared" si="18"/>
        <v>54698</v>
      </c>
      <c r="Y229" s="42">
        <f t="shared" si="18"/>
        <v>52642</v>
      </c>
      <c r="Z229" s="42">
        <f t="shared" si="18"/>
        <v>51481</v>
      </c>
      <c r="AA229" s="42">
        <f t="shared" si="18"/>
        <v>49363</v>
      </c>
      <c r="AB229" s="42">
        <f t="shared" si="18"/>
        <v>48711</v>
      </c>
      <c r="AC229" s="42">
        <f t="shared" si="18"/>
        <v>48667</v>
      </c>
      <c r="AD229" s="42">
        <f t="shared" si="18"/>
        <v>49623</v>
      </c>
      <c r="AE229" s="42">
        <f t="shared" si="18"/>
        <v>48442</v>
      </c>
      <c r="AF229" s="42">
        <f t="shared" si="18"/>
        <v>48766</v>
      </c>
      <c r="AG229" s="42">
        <f t="shared" si="12"/>
        <v>48564</v>
      </c>
      <c r="AH229" s="42">
        <f t="shared" si="13"/>
        <v>48857</v>
      </c>
      <c r="AI229" s="42">
        <f t="shared" si="14"/>
        <v>46996</v>
      </c>
    </row>
    <row r="230" spans="12:35" s="38" customFormat="1">
      <c r="L230" s="40">
        <v>21</v>
      </c>
      <c r="M230" s="41">
        <f t="shared" si="17"/>
        <v>70625</v>
      </c>
      <c r="N230" s="41">
        <f t="shared" si="17"/>
        <v>71225</v>
      </c>
      <c r="O230" s="41">
        <f t="shared" si="17"/>
        <v>69513</v>
      </c>
      <c r="P230" s="41">
        <f t="shared" si="17"/>
        <v>70153</v>
      </c>
      <c r="Q230" s="41">
        <f t="shared" si="17"/>
        <v>71736</v>
      </c>
      <c r="R230" s="41">
        <f t="shared" si="17"/>
        <v>69671</v>
      </c>
      <c r="S230" s="41">
        <f t="shared" si="17"/>
        <v>67218</v>
      </c>
      <c r="T230" s="41">
        <f t="shared" si="17"/>
        <v>64396</v>
      </c>
      <c r="U230" s="41">
        <f t="shared" si="17"/>
        <v>62018</v>
      </c>
      <c r="V230" s="41">
        <f t="shared" si="17"/>
        <v>59540</v>
      </c>
      <c r="W230" s="42">
        <f t="shared" si="18"/>
        <v>57430</v>
      </c>
      <c r="X230" s="42">
        <f t="shared" si="18"/>
        <v>55785</v>
      </c>
      <c r="Y230" s="42">
        <f t="shared" si="18"/>
        <v>54503</v>
      </c>
      <c r="Z230" s="42">
        <f t="shared" si="18"/>
        <v>52358</v>
      </c>
      <c r="AA230" s="42">
        <f t="shared" si="18"/>
        <v>51255</v>
      </c>
      <c r="AB230" s="42">
        <f t="shared" si="18"/>
        <v>49001</v>
      </c>
      <c r="AC230" s="42">
        <f t="shared" si="18"/>
        <v>48681</v>
      </c>
      <c r="AD230" s="42">
        <f t="shared" si="18"/>
        <v>48644</v>
      </c>
      <c r="AE230" s="42">
        <f t="shared" si="18"/>
        <v>49716</v>
      </c>
      <c r="AF230" s="42">
        <f t="shared" si="18"/>
        <v>48557</v>
      </c>
      <c r="AG230" s="42">
        <f t="shared" si="12"/>
        <v>48801</v>
      </c>
      <c r="AH230" s="42">
        <f t="shared" si="13"/>
        <v>48783</v>
      </c>
      <c r="AI230" s="42">
        <f t="shared" si="14"/>
        <v>49493</v>
      </c>
    </row>
    <row r="231" spans="12:35" s="38" customFormat="1">
      <c r="L231" s="40">
        <v>22</v>
      </c>
      <c r="M231" s="41">
        <f t="shared" si="17"/>
        <v>70917</v>
      </c>
      <c r="N231" s="41">
        <f t="shared" si="17"/>
        <v>69482</v>
      </c>
      <c r="O231" s="41">
        <f t="shared" si="17"/>
        <v>70296</v>
      </c>
      <c r="P231" s="41">
        <f t="shared" si="17"/>
        <v>68645</v>
      </c>
      <c r="Q231" s="41">
        <f t="shared" si="17"/>
        <v>69120</v>
      </c>
      <c r="R231" s="41">
        <f t="shared" si="17"/>
        <v>70819</v>
      </c>
      <c r="S231" s="41">
        <f t="shared" si="17"/>
        <v>68701</v>
      </c>
      <c r="T231" s="41">
        <f t="shared" si="17"/>
        <v>66211</v>
      </c>
      <c r="U231" s="41">
        <f t="shared" si="17"/>
        <v>63494</v>
      </c>
      <c r="V231" s="41">
        <f t="shared" si="17"/>
        <v>61253</v>
      </c>
      <c r="W231" s="42">
        <f t="shared" si="18"/>
        <v>59070</v>
      </c>
      <c r="X231" s="42">
        <f t="shared" si="18"/>
        <v>56798</v>
      </c>
      <c r="Y231" s="42">
        <f t="shared" si="18"/>
        <v>55419</v>
      </c>
      <c r="Z231" s="42">
        <f t="shared" si="18"/>
        <v>54086</v>
      </c>
      <c r="AA231" s="42">
        <f t="shared" si="18"/>
        <v>52015</v>
      </c>
      <c r="AB231" s="42">
        <f t="shared" si="18"/>
        <v>50863</v>
      </c>
      <c r="AC231" s="42">
        <f t="shared" si="18"/>
        <v>48997</v>
      </c>
      <c r="AD231" s="42">
        <f t="shared" si="18"/>
        <v>48543</v>
      </c>
      <c r="AE231" s="42">
        <f t="shared" si="18"/>
        <v>48716</v>
      </c>
      <c r="AF231" s="42">
        <f t="shared" si="18"/>
        <v>49794</v>
      </c>
      <c r="AG231" s="42">
        <f t="shared" si="12"/>
        <v>48793</v>
      </c>
      <c r="AH231" s="42">
        <f t="shared" si="13"/>
        <v>48936</v>
      </c>
      <c r="AI231" s="42">
        <f t="shared" si="14"/>
        <v>49180</v>
      </c>
    </row>
    <row r="232" spans="12:35" s="38" customFormat="1">
      <c r="L232" s="40">
        <v>23</v>
      </c>
      <c r="M232" s="41">
        <f t="shared" si="17"/>
        <v>69689</v>
      </c>
      <c r="N232" s="41">
        <f t="shared" si="17"/>
        <v>69812</v>
      </c>
      <c r="O232" s="41">
        <f t="shared" si="17"/>
        <v>68593</v>
      </c>
      <c r="P232" s="41">
        <f t="shared" si="17"/>
        <v>69401</v>
      </c>
      <c r="Q232" s="41">
        <f t="shared" si="17"/>
        <v>67682</v>
      </c>
      <c r="R232" s="41">
        <f t="shared" si="17"/>
        <v>68031</v>
      </c>
      <c r="S232" s="41">
        <f t="shared" si="17"/>
        <v>69688</v>
      </c>
      <c r="T232" s="41">
        <f t="shared" si="17"/>
        <v>67644</v>
      </c>
      <c r="U232" s="41">
        <f t="shared" si="17"/>
        <v>65101</v>
      </c>
      <c r="V232" s="41">
        <f t="shared" si="17"/>
        <v>62586</v>
      </c>
      <c r="W232" s="42">
        <f t="shared" si="18"/>
        <v>60549</v>
      </c>
      <c r="X232" s="42">
        <f t="shared" si="18"/>
        <v>58400</v>
      </c>
      <c r="Y232" s="42">
        <f t="shared" si="18"/>
        <v>56469</v>
      </c>
      <c r="Z232" s="42">
        <f t="shared" si="18"/>
        <v>54962</v>
      </c>
      <c r="AA232" s="42">
        <f t="shared" si="18"/>
        <v>53597</v>
      </c>
      <c r="AB232" s="42">
        <f t="shared" si="18"/>
        <v>51560</v>
      </c>
      <c r="AC232" s="42">
        <f t="shared" si="18"/>
        <v>50804</v>
      </c>
      <c r="AD232" s="42">
        <f t="shared" si="18"/>
        <v>48724</v>
      </c>
      <c r="AE232" s="42">
        <f t="shared" si="18"/>
        <v>48445</v>
      </c>
      <c r="AF232" s="42">
        <f t="shared" si="18"/>
        <v>48815</v>
      </c>
      <c r="AG232" s="42">
        <f t="shared" si="12"/>
        <v>49722</v>
      </c>
      <c r="AH232" s="42">
        <f t="shared" si="13"/>
        <v>48913</v>
      </c>
      <c r="AI232" s="42">
        <f t="shared" si="14"/>
        <v>49462</v>
      </c>
    </row>
    <row r="233" spans="12:35" s="38" customFormat="1">
      <c r="L233" s="40">
        <v>24</v>
      </c>
      <c r="M233" s="41">
        <f t="shared" si="17"/>
        <v>69302</v>
      </c>
      <c r="N233" s="41">
        <f t="shared" si="17"/>
        <v>68699</v>
      </c>
      <c r="O233" s="41">
        <f t="shared" si="17"/>
        <v>68911</v>
      </c>
      <c r="P233" s="41">
        <f t="shared" si="17"/>
        <v>67748</v>
      </c>
      <c r="Q233" s="41">
        <f t="shared" si="17"/>
        <v>68450</v>
      </c>
      <c r="R233" s="41">
        <f t="shared" si="17"/>
        <v>66561</v>
      </c>
      <c r="S233" s="41">
        <f t="shared" si="17"/>
        <v>66855</v>
      </c>
      <c r="T233" s="41">
        <f t="shared" si="17"/>
        <v>68450</v>
      </c>
      <c r="U233" s="41">
        <f t="shared" si="17"/>
        <v>66497</v>
      </c>
      <c r="V233" s="41">
        <f t="shared" si="17"/>
        <v>63988</v>
      </c>
      <c r="W233" s="42">
        <f t="shared" si="18"/>
        <v>61737</v>
      </c>
      <c r="X233" s="42">
        <f t="shared" si="18"/>
        <v>59931</v>
      </c>
      <c r="Y233" s="42">
        <f t="shared" si="18"/>
        <v>58015</v>
      </c>
      <c r="Z233" s="42">
        <f t="shared" si="18"/>
        <v>56026</v>
      </c>
      <c r="AA233" s="42">
        <f t="shared" si="18"/>
        <v>54361</v>
      </c>
      <c r="AB233" s="42">
        <f t="shared" si="18"/>
        <v>52997</v>
      </c>
      <c r="AC233" s="42">
        <f t="shared" si="18"/>
        <v>51381</v>
      </c>
      <c r="AD233" s="42">
        <f t="shared" si="18"/>
        <v>50505</v>
      </c>
      <c r="AE233" s="42">
        <f t="shared" si="18"/>
        <v>48520</v>
      </c>
      <c r="AF233" s="42">
        <f t="shared" si="18"/>
        <v>48395</v>
      </c>
      <c r="AG233" s="42">
        <f t="shared" si="12"/>
        <v>49156</v>
      </c>
      <c r="AH233" s="42">
        <f t="shared" si="13"/>
        <v>49749</v>
      </c>
      <c r="AI233" s="42">
        <f t="shared" si="14"/>
        <v>49139</v>
      </c>
    </row>
    <row r="234" spans="12:35" s="38" customFormat="1">
      <c r="L234" s="40">
        <v>25</v>
      </c>
      <c r="M234" s="41">
        <f t="shared" si="17"/>
        <v>69183</v>
      </c>
      <c r="N234" s="41">
        <f t="shared" si="17"/>
        <v>68345</v>
      </c>
      <c r="O234" s="41">
        <f t="shared" si="17"/>
        <v>67895</v>
      </c>
      <c r="P234" s="41">
        <f t="shared" si="17"/>
        <v>68110</v>
      </c>
      <c r="Q234" s="41">
        <f t="shared" si="17"/>
        <v>66875</v>
      </c>
      <c r="R234" s="41">
        <f t="shared" si="17"/>
        <v>67313</v>
      </c>
      <c r="S234" s="41">
        <f t="shared" si="17"/>
        <v>65429</v>
      </c>
      <c r="T234" s="41">
        <f t="shared" si="17"/>
        <v>65697</v>
      </c>
      <c r="U234" s="41">
        <f t="shared" si="17"/>
        <v>67201</v>
      </c>
      <c r="V234" s="41">
        <f t="shared" si="17"/>
        <v>65379</v>
      </c>
      <c r="W234" s="42">
        <f t="shared" si="18"/>
        <v>63154</v>
      </c>
      <c r="X234" s="42">
        <f t="shared" si="18"/>
        <v>60997</v>
      </c>
      <c r="Y234" s="42">
        <f t="shared" si="18"/>
        <v>59427</v>
      </c>
      <c r="Z234" s="42">
        <f t="shared" si="18"/>
        <v>57366</v>
      </c>
      <c r="AA234" s="42">
        <f t="shared" si="18"/>
        <v>55269</v>
      </c>
      <c r="AB234" s="42">
        <f t="shared" si="18"/>
        <v>53544</v>
      </c>
      <c r="AC234" s="42">
        <f t="shared" si="18"/>
        <v>52669</v>
      </c>
      <c r="AD234" s="42">
        <f t="shared" si="18"/>
        <v>50879</v>
      </c>
      <c r="AE234" s="42">
        <f t="shared" si="18"/>
        <v>50171</v>
      </c>
      <c r="AF234" s="42">
        <f t="shared" si="18"/>
        <v>48321</v>
      </c>
      <c r="AG234" s="42">
        <f t="shared" si="12"/>
        <v>48659</v>
      </c>
      <c r="AH234" s="42">
        <f t="shared" si="13"/>
        <v>48927</v>
      </c>
      <c r="AI234" s="42">
        <f t="shared" si="14"/>
        <v>50067</v>
      </c>
    </row>
    <row r="235" spans="12:35" s="38" customFormat="1">
      <c r="L235" s="40">
        <v>26</v>
      </c>
      <c r="M235" s="41">
        <f t="shared" si="17"/>
        <v>68418</v>
      </c>
      <c r="N235" s="41">
        <f t="shared" si="17"/>
        <v>68337</v>
      </c>
      <c r="O235" s="41">
        <f t="shared" si="17"/>
        <v>67602</v>
      </c>
      <c r="P235" s="41">
        <f t="shared" si="17"/>
        <v>67167</v>
      </c>
      <c r="Q235" s="41">
        <f t="shared" si="17"/>
        <v>67288</v>
      </c>
      <c r="R235" s="41">
        <f t="shared" si="17"/>
        <v>65770</v>
      </c>
      <c r="S235" s="41">
        <f t="shared" si="17"/>
        <v>66273</v>
      </c>
      <c r="T235" s="41">
        <f t="shared" si="17"/>
        <v>64275</v>
      </c>
      <c r="U235" s="41">
        <f t="shared" si="17"/>
        <v>64515</v>
      </c>
      <c r="V235" s="41">
        <f t="shared" si="17"/>
        <v>66017</v>
      </c>
      <c r="W235" s="42">
        <f t="shared" si="18"/>
        <v>64512</v>
      </c>
      <c r="X235" s="42">
        <f t="shared" si="18"/>
        <v>62421</v>
      </c>
      <c r="Y235" s="42">
        <f t="shared" si="18"/>
        <v>60513</v>
      </c>
      <c r="Z235" s="42">
        <f t="shared" si="18"/>
        <v>58878</v>
      </c>
      <c r="AA235" s="42">
        <f t="shared" si="18"/>
        <v>56729</v>
      </c>
      <c r="AB235" s="42">
        <f t="shared" si="18"/>
        <v>54401</v>
      </c>
      <c r="AC235" s="42">
        <f t="shared" si="18"/>
        <v>53100</v>
      </c>
      <c r="AD235" s="42">
        <f t="shared" si="18"/>
        <v>51983</v>
      </c>
      <c r="AE235" s="42">
        <f t="shared" si="18"/>
        <v>50451</v>
      </c>
      <c r="AF235" s="42">
        <f t="shared" si="18"/>
        <v>49917</v>
      </c>
      <c r="AG235" s="42">
        <f t="shared" si="12"/>
        <v>48439</v>
      </c>
      <c r="AH235" s="42">
        <f t="shared" si="13"/>
        <v>48564</v>
      </c>
      <c r="AI235" s="42">
        <f t="shared" si="14"/>
        <v>49084</v>
      </c>
    </row>
    <row r="236" spans="12:35" s="38" customFormat="1">
      <c r="L236" s="40">
        <v>27</v>
      </c>
      <c r="M236" s="41">
        <f t="shared" si="17"/>
        <v>68653</v>
      </c>
      <c r="N236" s="41">
        <f t="shared" si="17"/>
        <v>67783</v>
      </c>
      <c r="O236" s="41">
        <f t="shared" si="17"/>
        <v>67891</v>
      </c>
      <c r="P236" s="41">
        <f t="shared" si="17"/>
        <v>66968</v>
      </c>
      <c r="Q236" s="41">
        <f t="shared" si="17"/>
        <v>66332</v>
      </c>
      <c r="R236" s="41">
        <f t="shared" si="17"/>
        <v>66203</v>
      </c>
      <c r="S236" s="41">
        <f t="shared" si="17"/>
        <v>64706</v>
      </c>
      <c r="T236" s="41">
        <f t="shared" si="17"/>
        <v>65078</v>
      </c>
      <c r="U236" s="41">
        <f t="shared" si="17"/>
        <v>63172</v>
      </c>
      <c r="V236" s="41">
        <f t="shared" si="17"/>
        <v>63383</v>
      </c>
      <c r="W236" s="42">
        <f t="shared" si="18"/>
        <v>65096</v>
      </c>
      <c r="X236" s="42">
        <f t="shared" si="18"/>
        <v>63714</v>
      </c>
      <c r="Y236" s="42">
        <f t="shared" si="18"/>
        <v>62025</v>
      </c>
      <c r="Z236" s="42">
        <f t="shared" si="18"/>
        <v>59924</v>
      </c>
      <c r="AA236" s="42">
        <f t="shared" si="18"/>
        <v>58231</v>
      </c>
      <c r="AB236" s="42">
        <f t="shared" si="18"/>
        <v>55885</v>
      </c>
      <c r="AC236" s="42">
        <f t="shared" si="18"/>
        <v>53879</v>
      </c>
      <c r="AD236" s="42">
        <f t="shared" si="18"/>
        <v>52332</v>
      </c>
      <c r="AE236" s="42">
        <f t="shared" si="18"/>
        <v>51362</v>
      </c>
      <c r="AF236" s="42">
        <f t="shared" si="18"/>
        <v>50070</v>
      </c>
      <c r="AG236" s="42">
        <f t="shared" si="12"/>
        <v>50038</v>
      </c>
      <c r="AH236" s="42">
        <f t="shared" si="13"/>
        <v>47954</v>
      </c>
      <c r="AI236" s="42">
        <f t="shared" si="14"/>
        <v>48202</v>
      </c>
    </row>
    <row r="237" spans="12:35" s="38" customFormat="1">
      <c r="L237" s="40">
        <v>28</v>
      </c>
      <c r="M237" s="41">
        <f t="shared" si="17"/>
        <v>63575</v>
      </c>
      <c r="N237" s="41">
        <f t="shared" si="17"/>
        <v>68029</v>
      </c>
      <c r="O237" s="41">
        <f t="shared" si="17"/>
        <v>67351</v>
      </c>
      <c r="P237" s="41">
        <f t="shared" si="17"/>
        <v>67316</v>
      </c>
      <c r="Q237" s="41">
        <f t="shared" si="17"/>
        <v>66254</v>
      </c>
      <c r="R237" s="41">
        <f t="shared" si="17"/>
        <v>65408</v>
      </c>
      <c r="S237" s="41">
        <f t="shared" si="17"/>
        <v>65278</v>
      </c>
      <c r="T237" s="41">
        <f t="shared" si="17"/>
        <v>63633</v>
      </c>
      <c r="U237" s="41">
        <f t="shared" si="17"/>
        <v>64083</v>
      </c>
      <c r="V237" s="41">
        <f t="shared" si="17"/>
        <v>62115</v>
      </c>
      <c r="W237" s="42">
        <f t="shared" si="18"/>
        <v>62545</v>
      </c>
      <c r="X237" s="42">
        <f t="shared" si="18"/>
        <v>64435</v>
      </c>
      <c r="Y237" s="42">
        <f t="shared" si="18"/>
        <v>63310</v>
      </c>
      <c r="Z237" s="42">
        <f t="shared" si="18"/>
        <v>61581</v>
      </c>
      <c r="AA237" s="42">
        <f t="shared" si="18"/>
        <v>59354</v>
      </c>
      <c r="AB237" s="42">
        <f t="shared" si="18"/>
        <v>57539</v>
      </c>
      <c r="AC237" s="42">
        <f t="shared" si="18"/>
        <v>55503</v>
      </c>
      <c r="AD237" s="42">
        <f t="shared" si="18"/>
        <v>53183</v>
      </c>
      <c r="AE237" s="42">
        <f t="shared" si="18"/>
        <v>51716</v>
      </c>
      <c r="AF237" s="42">
        <f t="shared" si="18"/>
        <v>50860</v>
      </c>
      <c r="AG237" s="42">
        <f t="shared" si="12"/>
        <v>50071</v>
      </c>
      <c r="AH237" s="42">
        <f t="shared" si="13"/>
        <v>49645</v>
      </c>
      <c r="AI237" s="42">
        <f t="shared" si="14"/>
        <v>47970</v>
      </c>
    </row>
    <row r="238" spans="12:35" s="38" customFormat="1">
      <c r="L238" s="40">
        <v>29</v>
      </c>
      <c r="M238" s="41">
        <f t="shared" si="17"/>
        <v>61595</v>
      </c>
      <c r="N238" s="41">
        <f t="shared" si="17"/>
        <v>63129</v>
      </c>
      <c r="O238" s="41">
        <f t="shared" si="17"/>
        <v>67592</v>
      </c>
      <c r="P238" s="41">
        <f t="shared" si="17"/>
        <v>66876</v>
      </c>
      <c r="Q238" s="41">
        <f t="shared" si="17"/>
        <v>66719</v>
      </c>
      <c r="R238" s="41">
        <f t="shared" si="17"/>
        <v>65368</v>
      </c>
      <c r="S238" s="41">
        <f t="shared" si="17"/>
        <v>64587</v>
      </c>
      <c r="T238" s="41">
        <f t="shared" si="17"/>
        <v>64375</v>
      </c>
      <c r="U238" s="41">
        <f t="shared" si="17"/>
        <v>62700</v>
      </c>
      <c r="V238" s="41">
        <f t="shared" si="17"/>
        <v>63022</v>
      </c>
      <c r="W238" s="42">
        <f t="shared" si="18"/>
        <v>61221</v>
      </c>
      <c r="X238" s="42">
        <f t="shared" si="18"/>
        <v>61907</v>
      </c>
      <c r="Y238" s="42">
        <f t="shared" si="18"/>
        <v>64057</v>
      </c>
      <c r="Z238" s="42">
        <f t="shared" si="18"/>
        <v>62826</v>
      </c>
      <c r="AA238" s="42">
        <f t="shared" si="18"/>
        <v>61009</v>
      </c>
      <c r="AB238" s="42">
        <f t="shared" si="18"/>
        <v>58678</v>
      </c>
      <c r="AC238" s="42">
        <f t="shared" si="18"/>
        <v>57265</v>
      </c>
      <c r="AD238" s="42">
        <f t="shared" si="18"/>
        <v>54963</v>
      </c>
      <c r="AE238" s="42">
        <f t="shared" si="18"/>
        <v>52613</v>
      </c>
      <c r="AF238" s="42">
        <f t="shared" si="18"/>
        <v>51091</v>
      </c>
      <c r="AG238" s="42">
        <f t="shared" si="12"/>
        <v>51066</v>
      </c>
      <c r="AH238" s="42">
        <f t="shared" si="13"/>
        <v>49618</v>
      </c>
      <c r="AI238" s="42">
        <f t="shared" si="14"/>
        <v>49343</v>
      </c>
    </row>
    <row r="239" spans="12:35" s="38" customFormat="1">
      <c r="L239" s="40">
        <v>30</v>
      </c>
      <c r="M239" s="41">
        <f t="shared" si="17"/>
        <v>60761</v>
      </c>
      <c r="N239" s="41">
        <f t="shared" si="17"/>
        <v>61211</v>
      </c>
      <c r="O239" s="41">
        <f t="shared" si="17"/>
        <v>62838</v>
      </c>
      <c r="P239" s="41">
        <f t="shared" si="17"/>
        <v>67193</v>
      </c>
      <c r="Q239" s="41">
        <f t="shared" si="17"/>
        <v>66346</v>
      </c>
      <c r="R239" s="41">
        <f t="shared" si="17"/>
        <v>65985</v>
      </c>
      <c r="S239" s="41">
        <f t="shared" si="17"/>
        <v>64647</v>
      </c>
      <c r="T239" s="41">
        <f t="shared" si="17"/>
        <v>63807</v>
      </c>
      <c r="U239" s="41">
        <f t="shared" si="17"/>
        <v>63527</v>
      </c>
      <c r="V239" s="41">
        <f t="shared" si="17"/>
        <v>61770</v>
      </c>
      <c r="W239" s="42">
        <f t="shared" si="18"/>
        <v>62174</v>
      </c>
      <c r="X239" s="42">
        <f t="shared" si="18"/>
        <v>60618</v>
      </c>
      <c r="Y239" s="42">
        <f t="shared" si="18"/>
        <v>61650</v>
      </c>
      <c r="Z239" s="42">
        <f t="shared" si="18"/>
        <v>63579</v>
      </c>
      <c r="AA239" s="42">
        <f t="shared" si="18"/>
        <v>62132</v>
      </c>
      <c r="AB239" s="42">
        <f t="shared" si="18"/>
        <v>60338</v>
      </c>
      <c r="AC239" s="42">
        <f t="shared" si="18"/>
        <v>58554</v>
      </c>
      <c r="AD239" s="42">
        <f t="shared" si="18"/>
        <v>56779</v>
      </c>
      <c r="AE239" s="42">
        <f t="shared" si="18"/>
        <v>54563</v>
      </c>
      <c r="AF239" s="42">
        <f t="shared" si="18"/>
        <v>52023</v>
      </c>
      <c r="AG239" s="42">
        <f t="shared" si="12"/>
        <v>51143</v>
      </c>
      <c r="AH239" s="42">
        <f t="shared" si="13"/>
        <v>50549</v>
      </c>
      <c r="AI239" s="42">
        <f t="shared" si="14"/>
        <v>49576</v>
      </c>
    </row>
    <row r="240" spans="12:35" s="38" customFormat="1">
      <c r="L240" s="40">
        <v>31</v>
      </c>
      <c r="M240" s="41">
        <f t="shared" si="17"/>
        <v>58770</v>
      </c>
      <c r="N240" s="41">
        <f t="shared" si="17"/>
        <v>60449</v>
      </c>
      <c r="O240" s="41">
        <f t="shared" si="17"/>
        <v>60962</v>
      </c>
      <c r="P240" s="41">
        <f t="shared" si="17"/>
        <v>62532</v>
      </c>
      <c r="Q240" s="41">
        <f t="shared" si="17"/>
        <v>66692</v>
      </c>
      <c r="R240" s="41">
        <f t="shared" si="17"/>
        <v>65755</v>
      </c>
      <c r="S240" s="41">
        <f t="shared" si="17"/>
        <v>65450</v>
      </c>
      <c r="T240" s="41">
        <f t="shared" si="17"/>
        <v>63908</v>
      </c>
      <c r="U240" s="41">
        <f t="shared" si="17"/>
        <v>63009</v>
      </c>
      <c r="V240" s="41">
        <f t="shared" si="17"/>
        <v>62597</v>
      </c>
      <c r="W240" s="42">
        <f t="shared" si="18"/>
        <v>60977</v>
      </c>
      <c r="X240" s="42">
        <f t="shared" si="18"/>
        <v>61619</v>
      </c>
      <c r="Y240" s="42">
        <f t="shared" si="18"/>
        <v>60336</v>
      </c>
      <c r="Z240" s="42">
        <f t="shared" si="18"/>
        <v>61209</v>
      </c>
      <c r="AA240" s="42">
        <f t="shared" si="18"/>
        <v>63068</v>
      </c>
      <c r="AB240" s="42">
        <f t="shared" si="18"/>
        <v>61442</v>
      </c>
      <c r="AC240" s="42">
        <f t="shared" si="18"/>
        <v>60190</v>
      </c>
      <c r="AD240" s="42">
        <f t="shared" si="18"/>
        <v>58138</v>
      </c>
      <c r="AE240" s="42">
        <f t="shared" si="18"/>
        <v>56342</v>
      </c>
      <c r="AF240" s="42">
        <f t="shared" si="18"/>
        <v>54138</v>
      </c>
      <c r="AG240" s="42">
        <f t="shared" si="12"/>
        <v>52253</v>
      </c>
      <c r="AH240" s="42">
        <f t="shared" si="13"/>
        <v>50753</v>
      </c>
      <c r="AI240" s="42">
        <f t="shared" si="14"/>
        <v>50656</v>
      </c>
    </row>
    <row r="241" spans="12:35" s="38" customFormat="1">
      <c r="L241" s="40">
        <v>32</v>
      </c>
      <c r="M241" s="41">
        <f t="shared" si="17"/>
        <v>57412</v>
      </c>
      <c r="N241" s="41">
        <f t="shared" si="17"/>
        <v>58427</v>
      </c>
      <c r="O241" s="41">
        <f t="shared" si="17"/>
        <v>60335</v>
      </c>
      <c r="P241" s="41">
        <f t="shared" si="17"/>
        <v>60716</v>
      </c>
      <c r="Q241" s="41">
        <f t="shared" si="17"/>
        <v>62119</v>
      </c>
      <c r="R241" s="41">
        <f t="shared" si="17"/>
        <v>66100</v>
      </c>
      <c r="S241" s="41">
        <f t="shared" si="17"/>
        <v>65251</v>
      </c>
      <c r="T241" s="41">
        <f t="shared" si="17"/>
        <v>64845</v>
      </c>
      <c r="U241" s="41">
        <f t="shared" si="17"/>
        <v>63132</v>
      </c>
      <c r="V241" s="41">
        <f t="shared" si="17"/>
        <v>62229</v>
      </c>
      <c r="W241" s="42">
        <f t="shared" si="18"/>
        <v>61775</v>
      </c>
      <c r="X241" s="42">
        <f t="shared" si="18"/>
        <v>60407</v>
      </c>
      <c r="Y241" s="42">
        <f t="shared" si="18"/>
        <v>61171</v>
      </c>
      <c r="Z241" s="42">
        <f t="shared" si="18"/>
        <v>59892</v>
      </c>
      <c r="AA241" s="42">
        <f t="shared" si="18"/>
        <v>60565</v>
      </c>
      <c r="AB241" s="42">
        <f t="shared" si="18"/>
        <v>62533</v>
      </c>
      <c r="AC241" s="42">
        <f t="shared" si="18"/>
        <v>61307</v>
      </c>
      <c r="AD241" s="42">
        <f t="shared" si="18"/>
        <v>59754</v>
      </c>
      <c r="AE241" s="42">
        <f t="shared" si="18"/>
        <v>57936</v>
      </c>
      <c r="AF241" s="42">
        <f t="shared" si="18"/>
        <v>55969</v>
      </c>
      <c r="AG241" s="42">
        <f t="shared" si="12"/>
        <v>54170</v>
      </c>
      <c r="AH241" s="42">
        <f t="shared" si="13"/>
        <v>52052</v>
      </c>
      <c r="AI241" s="42">
        <f t="shared" si="14"/>
        <v>50930</v>
      </c>
    </row>
    <row r="242" spans="12:35" s="38" customFormat="1">
      <c r="L242" s="40">
        <v>33</v>
      </c>
      <c r="M242" s="41">
        <f t="shared" ref="M242:V257" si="19">M36+M139</f>
        <v>54558</v>
      </c>
      <c r="N242" s="41">
        <f t="shared" si="19"/>
        <v>57188</v>
      </c>
      <c r="O242" s="41">
        <f t="shared" si="19"/>
        <v>58246</v>
      </c>
      <c r="P242" s="41">
        <f t="shared" si="19"/>
        <v>60083</v>
      </c>
      <c r="Q242" s="41">
        <f t="shared" si="19"/>
        <v>60416</v>
      </c>
      <c r="R242" s="41">
        <f t="shared" si="19"/>
        <v>61703</v>
      </c>
      <c r="S242" s="41">
        <f t="shared" si="19"/>
        <v>65633</v>
      </c>
      <c r="T242" s="41">
        <f t="shared" si="19"/>
        <v>64720</v>
      </c>
      <c r="U242" s="41">
        <f t="shared" si="19"/>
        <v>64301</v>
      </c>
      <c r="V242" s="41">
        <f t="shared" si="19"/>
        <v>62445</v>
      </c>
      <c r="W242" s="42">
        <f t="shared" ref="W242:AF257" si="20">X36</f>
        <v>61606</v>
      </c>
      <c r="X242" s="42">
        <f t="shared" si="20"/>
        <v>61385</v>
      </c>
      <c r="Y242" s="42">
        <f t="shared" si="20"/>
        <v>60117</v>
      </c>
      <c r="Z242" s="42">
        <f t="shared" si="20"/>
        <v>60892</v>
      </c>
      <c r="AA242" s="42">
        <f t="shared" si="20"/>
        <v>59323</v>
      </c>
      <c r="AB242" s="42">
        <f t="shared" si="20"/>
        <v>60225</v>
      </c>
      <c r="AC242" s="42">
        <f t="shared" si="20"/>
        <v>62469</v>
      </c>
      <c r="AD242" s="42">
        <f t="shared" si="20"/>
        <v>60878</v>
      </c>
      <c r="AE242" s="42">
        <f t="shared" si="20"/>
        <v>59621</v>
      </c>
      <c r="AF242" s="42">
        <f t="shared" si="20"/>
        <v>57588</v>
      </c>
      <c r="AG242" s="42">
        <f t="shared" si="12"/>
        <v>56086</v>
      </c>
      <c r="AH242" s="42">
        <f t="shared" si="13"/>
        <v>53920</v>
      </c>
      <c r="AI242" s="42">
        <f t="shared" si="14"/>
        <v>52367</v>
      </c>
    </row>
    <row r="243" spans="12:35" s="38" customFormat="1">
      <c r="L243" s="40">
        <v>34</v>
      </c>
      <c r="M243" s="41">
        <f t="shared" si="19"/>
        <v>55302</v>
      </c>
      <c r="N243" s="41">
        <f t="shared" si="19"/>
        <v>54325</v>
      </c>
      <c r="O243" s="41">
        <f t="shared" si="19"/>
        <v>57061</v>
      </c>
      <c r="P243" s="41">
        <f t="shared" si="19"/>
        <v>58064</v>
      </c>
      <c r="Q243" s="41">
        <f t="shared" si="19"/>
        <v>59869</v>
      </c>
      <c r="R243" s="41">
        <f t="shared" si="19"/>
        <v>60003</v>
      </c>
      <c r="S243" s="41">
        <f t="shared" si="19"/>
        <v>61217</v>
      </c>
      <c r="T243" s="41">
        <f t="shared" si="19"/>
        <v>65135</v>
      </c>
      <c r="U243" s="41">
        <f t="shared" si="19"/>
        <v>64236</v>
      </c>
      <c r="V243" s="41">
        <f t="shared" si="19"/>
        <v>63777</v>
      </c>
      <c r="W243" s="42">
        <f t="shared" si="20"/>
        <v>61859</v>
      </c>
      <c r="X243" s="42">
        <f t="shared" si="20"/>
        <v>61356</v>
      </c>
      <c r="Y243" s="42">
        <f t="shared" si="20"/>
        <v>61343</v>
      </c>
      <c r="Z243" s="42">
        <f t="shared" si="20"/>
        <v>60005</v>
      </c>
      <c r="AA243" s="42">
        <f t="shared" si="20"/>
        <v>60527</v>
      </c>
      <c r="AB243" s="42">
        <f t="shared" si="20"/>
        <v>59079</v>
      </c>
      <c r="AC243" s="42">
        <f t="shared" si="20"/>
        <v>60281</v>
      </c>
      <c r="AD243" s="42">
        <f t="shared" si="20"/>
        <v>62248</v>
      </c>
      <c r="AE243" s="42">
        <f t="shared" si="20"/>
        <v>60924</v>
      </c>
      <c r="AF243" s="42">
        <f t="shared" si="20"/>
        <v>59540</v>
      </c>
      <c r="AG243" s="42">
        <f t="shared" si="12"/>
        <v>57914</v>
      </c>
      <c r="AH243" s="42">
        <f t="shared" si="13"/>
        <v>55798</v>
      </c>
      <c r="AI243" s="42">
        <f t="shared" si="14"/>
        <v>54378</v>
      </c>
    </row>
    <row r="244" spans="12:35" s="38" customFormat="1">
      <c r="L244" s="40">
        <v>35</v>
      </c>
      <c r="M244" s="41">
        <f t="shared" si="19"/>
        <v>54253</v>
      </c>
      <c r="N244" s="41">
        <f t="shared" si="19"/>
        <v>55067</v>
      </c>
      <c r="O244" s="41">
        <f t="shared" si="19"/>
        <v>54200</v>
      </c>
      <c r="P244" s="41">
        <f t="shared" si="19"/>
        <v>56916</v>
      </c>
      <c r="Q244" s="41">
        <f t="shared" si="19"/>
        <v>57850</v>
      </c>
      <c r="R244" s="41">
        <f t="shared" si="19"/>
        <v>59575</v>
      </c>
      <c r="S244" s="41">
        <f t="shared" si="19"/>
        <v>59720</v>
      </c>
      <c r="T244" s="41">
        <f t="shared" si="19"/>
        <v>60875</v>
      </c>
      <c r="U244" s="41">
        <f t="shared" si="19"/>
        <v>64718</v>
      </c>
      <c r="V244" s="41">
        <f t="shared" si="19"/>
        <v>63759</v>
      </c>
      <c r="W244" s="42">
        <f t="shared" si="20"/>
        <v>63349</v>
      </c>
      <c r="X244" s="42">
        <f t="shared" si="20"/>
        <v>61623</v>
      </c>
      <c r="Y244" s="42">
        <f t="shared" si="20"/>
        <v>61343</v>
      </c>
      <c r="Z244" s="42">
        <f t="shared" si="20"/>
        <v>61282</v>
      </c>
      <c r="AA244" s="42">
        <f t="shared" si="20"/>
        <v>59834</v>
      </c>
      <c r="AB244" s="42">
        <f t="shared" si="20"/>
        <v>60342</v>
      </c>
      <c r="AC244" s="42">
        <f t="shared" si="20"/>
        <v>59136</v>
      </c>
      <c r="AD244" s="42">
        <f t="shared" si="20"/>
        <v>60089</v>
      </c>
      <c r="AE244" s="42">
        <f t="shared" si="20"/>
        <v>62269</v>
      </c>
      <c r="AF244" s="42">
        <f t="shared" si="20"/>
        <v>60809</v>
      </c>
      <c r="AG244" s="42">
        <f t="shared" si="12"/>
        <v>59750</v>
      </c>
      <c r="AH244" s="42">
        <f t="shared" si="13"/>
        <v>57790</v>
      </c>
      <c r="AI244" s="42">
        <f t="shared" si="14"/>
        <v>56386</v>
      </c>
    </row>
    <row r="245" spans="12:35" s="38" customFormat="1">
      <c r="L245" s="40">
        <v>36</v>
      </c>
      <c r="M245" s="41">
        <f t="shared" si="19"/>
        <v>53707</v>
      </c>
      <c r="N245" s="41">
        <f t="shared" si="19"/>
        <v>54062</v>
      </c>
      <c r="O245" s="41">
        <f t="shared" si="19"/>
        <v>54931</v>
      </c>
      <c r="P245" s="41">
        <f t="shared" si="19"/>
        <v>54083</v>
      </c>
      <c r="Q245" s="41">
        <f t="shared" si="19"/>
        <v>56687</v>
      </c>
      <c r="R245" s="41">
        <f t="shared" si="19"/>
        <v>57623</v>
      </c>
      <c r="S245" s="41">
        <f t="shared" si="19"/>
        <v>59353</v>
      </c>
      <c r="T245" s="41">
        <f t="shared" si="19"/>
        <v>59426</v>
      </c>
      <c r="U245" s="41">
        <f t="shared" si="19"/>
        <v>60503</v>
      </c>
      <c r="V245" s="41">
        <f t="shared" si="19"/>
        <v>64257</v>
      </c>
      <c r="W245" s="42">
        <f t="shared" si="20"/>
        <v>63454</v>
      </c>
      <c r="X245" s="42">
        <f t="shared" si="20"/>
        <v>63265</v>
      </c>
      <c r="Y245" s="42">
        <f t="shared" si="20"/>
        <v>61677</v>
      </c>
      <c r="Z245" s="42">
        <f t="shared" si="20"/>
        <v>61448</v>
      </c>
      <c r="AA245" s="42">
        <f t="shared" si="20"/>
        <v>61316</v>
      </c>
      <c r="AB245" s="42">
        <f t="shared" si="20"/>
        <v>59740</v>
      </c>
      <c r="AC245" s="42">
        <f t="shared" si="20"/>
        <v>60434</v>
      </c>
      <c r="AD245" s="42">
        <f t="shared" si="20"/>
        <v>59093</v>
      </c>
      <c r="AE245" s="42">
        <f t="shared" si="20"/>
        <v>60141</v>
      </c>
      <c r="AF245" s="42">
        <f t="shared" si="20"/>
        <v>62392</v>
      </c>
      <c r="AG245" s="42">
        <f t="shared" si="12"/>
        <v>61187</v>
      </c>
      <c r="AH245" s="42">
        <f t="shared" si="13"/>
        <v>59666</v>
      </c>
      <c r="AI245" s="42">
        <f t="shared" si="14"/>
        <v>58279</v>
      </c>
    </row>
    <row r="246" spans="12:35" s="38" customFormat="1">
      <c r="L246" s="40">
        <v>37</v>
      </c>
      <c r="M246" s="41">
        <f t="shared" si="19"/>
        <v>52778</v>
      </c>
      <c r="N246" s="41">
        <f t="shared" si="19"/>
        <v>53574</v>
      </c>
      <c r="O246" s="41">
        <f t="shared" si="19"/>
        <v>53941</v>
      </c>
      <c r="P246" s="41">
        <f t="shared" si="19"/>
        <v>54792</v>
      </c>
      <c r="Q246" s="41">
        <f t="shared" si="19"/>
        <v>53850</v>
      </c>
      <c r="R246" s="41">
        <f t="shared" si="19"/>
        <v>56426</v>
      </c>
      <c r="S246" s="41">
        <f t="shared" si="19"/>
        <v>57493</v>
      </c>
      <c r="T246" s="41">
        <f t="shared" si="19"/>
        <v>59074</v>
      </c>
      <c r="U246" s="41">
        <f t="shared" si="19"/>
        <v>59088</v>
      </c>
      <c r="V246" s="41">
        <f t="shared" si="19"/>
        <v>60165</v>
      </c>
      <c r="W246" s="42">
        <f t="shared" si="20"/>
        <v>63885</v>
      </c>
      <c r="X246" s="42">
        <f t="shared" si="20"/>
        <v>63257</v>
      </c>
      <c r="Y246" s="42">
        <f t="shared" si="20"/>
        <v>63301</v>
      </c>
      <c r="Z246" s="42">
        <f t="shared" si="20"/>
        <v>61800</v>
      </c>
      <c r="AA246" s="42">
        <f t="shared" si="20"/>
        <v>61443</v>
      </c>
      <c r="AB246" s="42">
        <f t="shared" si="20"/>
        <v>61298</v>
      </c>
      <c r="AC246" s="42">
        <f t="shared" si="20"/>
        <v>59886</v>
      </c>
      <c r="AD246" s="42">
        <f t="shared" si="20"/>
        <v>60499</v>
      </c>
      <c r="AE246" s="42">
        <f t="shared" si="20"/>
        <v>59136</v>
      </c>
      <c r="AF246" s="42">
        <f t="shared" si="20"/>
        <v>60221</v>
      </c>
      <c r="AG246" s="42">
        <f t="shared" si="12"/>
        <v>62417</v>
      </c>
      <c r="AH246" s="42">
        <f t="shared" si="13"/>
        <v>61115</v>
      </c>
      <c r="AI246" s="42">
        <f t="shared" si="14"/>
        <v>60414</v>
      </c>
    </row>
    <row r="247" spans="12:35" s="38" customFormat="1">
      <c r="L247" s="40">
        <v>38</v>
      </c>
      <c r="M247" s="41">
        <f t="shared" si="19"/>
        <v>51154</v>
      </c>
      <c r="N247" s="41">
        <f t="shared" si="19"/>
        <v>52622</v>
      </c>
      <c r="O247" s="41">
        <f t="shared" si="19"/>
        <v>53506</v>
      </c>
      <c r="P247" s="41">
        <f t="shared" si="19"/>
        <v>53818</v>
      </c>
      <c r="Q247" s="41">
        <f t="shared" si="19"/>
        <v>54605</v>
      </c>
      <c r="R247" s="41">
        <f t="shared" si="19"/>
        <v>53594</v>
      </c>
      <c r="S247" s="41">
        <f t="shared" si="19"/>
        <v>56263</v>
      </c>
      <c r="T247" s="41">
        <f t="shared" si="19"/>
        <v>57267</v>
      </c>
      <c r="U247" s="41">
        <f t="shared" si="19"/>
        <v>58842</v>
      </c>
      <c r="V247" s="41">
        <f t="shared" si="19"/>
        <v>58825</v>
      </c>
      <c r="W247" s="42">
        <f t="shared" si="20"/>
        <v>59811</v>
      </c>
      <c r="X247" s="42">
        <f t="shared" si="20"/>
        <v>63819</v>
      </c>
      <c r="Y247" s="42">
        <f t="shared" si="20"/>
        <v>63234</v>
      </c>
      <c r="Z247" s="42">
        <f t="shared" si="20"/>
        <v>63350</v>
      </c>
      <c r="AA247" s="42">
        <f t="shared" si="20"/>
        <v>61859</v>
      </c>
      <c r="AB247" s="42">
        <f t="shared" si="20"/>
        <v>61323</v>
      </c>
      <c r="AC247" s="42">
        <f t="shared" si="20"/>
        <v>61386</v>
      </c>
      <c r="AD247" s="42">
        <f t="shared" si="20"/>
        <v>60015</v>
      </c>
      <c r="AE247" s="42">
        <f t="shared" si="20"/>
        <v>60531</v>
      </c>
      <c r="AF247" s="42">
        <f t="shared" si="20"/>
        <v>59232</v>
      </c>
      <c r="AG247" s="42">
        <f t="shared" si="12"/>
        <v>60509</v>
      </c>
      <c r="AH247" s="42">
        <f t="shared" si="13"/>
        <v>62435</v>
      </c>
      <c r="AI247" s="42">
        <f t="shared" si="14"/>
        <v>61903</v>
      </c>
    </row>
    <row r="248" spans="12:35" s="38" customFormat="1">
      <c r="L248" s="40">
        <v>39</v>
      </c>
      <c r="M248" s="41">
        <f t="shared" si="19"/>
        <v>49839</v>
      </c>
      <c r="N248" s="41">
        <f t="shared" si="19"/>
        <v>51005</v>
      </c>
      <c r="O248" s="41">
        <f t="shared" si="19"/>
        <v>52506</v>
      </c>
      <c r="P248" s="41">
        <f t="shared" si="19"/>
        <v>53404</v>
      </c>
      <c r="Q248" s="41">
        <f t="shared" si="19"/>
        <v>53643</v>
      </c>
      <c r="R248" s="41">
        <f t="shared" si="19"/>
        <v>54334</v>
      </c>
      <c r="S248" s="41">
        <f t="shared" si="19"/>
        <v>53404</v>
      </c>
      <c r="T248" s="41">
        <f t="shared" si="19"/>
        <v>55996</v>
      </c>
      <c r="U248" s="41">
        <f t="shared" si="19"/>
        <v>57109</v>
      </c>
      <c r="V248" s="41">
        <f t="shared" si="19"/>
        <v>58587</v>
      </c>
      <c r="W248" s="42">
        <f t="shared" si="20"/>
        <v>58559</v>
      </c>
      <c r="X248" s="42">
        <f t="shared" si="20"/>
        <v>59661</v>
      </c>
      <c r="Y248" s="42">
        <f t="shared" si="20"/>
        <v>63824</v>
      </c>
      <c r="Z248" s="42">
        <f t="shared" si="20"/>
        <v>63326</v>
      </c>
      <c r="AA248" s="42">
        <f t="shared" si="20"/>
        <v>63295</v>
      </c>
      <c r="AB248" s="42">
        <f t="shared" si="20"/>
        <v>61909</v>
      </c>
      <c r="AC248" s="42">
        <f t="shared" si="20"/>
        <v>61564</v>
      </c>
      <c r="AD248" s="42">
        <f t="shared" si="20"/>
        <v>61480</v>
      </c>
      <c r="AE248" s="42">
        <f t="shared" si="20"/>
        <v>60036</v>
      </c>
      <c r="AF248" s="42">
        <f t="shared" si="20"/>
        <v>60660</v>
      </c>
      <c r="AG248" s="42">
        <f t="shared" si="12"/>
        <v>59776</v>
      </c>
      <c r="AH248" s="42">
        <f t="shared" si="13"/>
        <v>60528</v>
      </c>
      <c r="AI248" s="42">
        <f t="shared" si="14"/>
        <v>63276</v>
      </c>
    </row>
    <row r="249" spans="12:35" s="38" customFormat="1">
      <c r="L249" s="40">
        <v>40</v>
      </c>
      <c r="M249" s="41">
        <f t="shared" si="19"/>
        <v>51390</v>
      </c>
      <c r="N249" s="41">
        <f t="shared" si="19"/>
        <v>49701</v>
      </c>
      <c r="O249" s="41">
        <f t="shared" si="19"/>
        <v>50900</v>
      </c>
      <c r="P249" s="41">
        <f t="shared" si="19"/>
        <v>52374</v>
      </c>
      <c r="Q249" s="41">
        <f t="shared" si="19"/>
        <v>53277</v>
      </c>
      <c r="R249" s="41">
        <f t="shared" si="19"/>
        <v>53437</v>
      </c>
      <c r="S249" s="41">
        <f t="shared" si="19"/>
        <v>54099</v>
      </c>
      <c r="T249" s="41">
        <f t="shared" si="19"/>
        <v>53147</v>
      </c>
      <c r="U249" s="41">
        <f t="shared" si="19"/>
        <v>55746</v>
      </c>
      <c r="V249" s="41">
        <f t="shared" si="19"/>
        <v>56937</v>
      </c>
      <c r="W249" s="42">
        <f t="shared" si="20"/>
        <v>58387</v>
      </c>
      <c r="X249" s="42">
        <f t="shared" si="20"/>
        <v>58520</v>
      </c>
      <c r="Y249" s="42">
        <f t="shared" si="20"/>
        <v>59721</v>
      </c>
      <c r="Z249" s="42">
        <f t="shared" si="20"/>
        <v>63968</v>
      </c>
      <c r="AA249" s="42">
        <f t="shared" si="20"/>
        <v>63319</v>
      </c>
      <c r="AB249" s="42">
        <f t="shared" si="20"/>
        <v>63250</v>
      </c>
      <c r="AC249" s="42">
        <f t="shared" si="20"/>
        <v>62200</v>
      </c>
      <c r="AD249" s="42">
        <f t="shared" si="20"/>
        <v>61732</v>
      </c>
      <c r="AE249" s="42">
        <f t="shared" si="20"/>
        <v>61648</v>
      </c>
      <c r="AF249" s="42">
        <f t="shared" si="20"/>
        <v>60194</v>
      </c>
      <c r="AG249" s="42">
        <f t="shared" si="12"/>
        <v>60904</v>
      </c>
      <c r="AH249" s="42">
        <f t="shared" si="13"/>
        <v>59804</v>
      </c>
      <c r="AI249" s="42">
        <f t="shared" si="14"/>
        <v>61258</v>
      </c>
    </row>
    <row r="250" spans="12:35" s="38" customFormat="1">
      <c r="L250" s="40">
        <v>41</v>
      </c>
      <c r="M250" s="41">
        <f t="shared" si="19"/>
        <v>53524</v>
      </c>
      <c r="N250" s="41">
        <f t="shared" si="19"/>
        <v>51262</v>
      </c>
      <c r="O250" s="41">
        <f t="shared" si="19"/>
        <v>49638</v>
      </c>
      <c r="P250" s="41">
        <f t="shared" si="19"/>
        <v>50806</v>
      </c>
      <c r="Q250" s="41">
        <f t="shared" si="19"/>
        <v>52260</v>
      </c>
      <c r="R250" s="41">
        <f t="shared" si="19"/>
        <v>53084</v>
      </c>
      <c r="S250" s="41">
        <f t="shared" si="19"/>
        <v>53275</v>
      </c>
      <c r="T250" s="41">
        <f t="shared" si="19"/>
        <v>53869</v>
      </c>
      <c r="U250" s="41">
        <f t="shared" si="19"/>
        <v>52900</v>
      </c>
      <c r="V250" s="41">
        <f t="shared" si="19"/>
        <v>55527</v>
      </c>
      <c r="W250" s="42">
        <f t="shared" si="20"/>
        <v>56796</v>
      </c>
      <c r="X250" s="42">
        <f t="shared" si="20"/>
        <v>58256</v>
      </c>
      <c r="Y250" s="42">
        <f t="shared" si="20"/>
        <v>58580</v>
      </c>
      <c r="Z250" s="42">
        <f t="shared" si="20"/>
        <v>59739</v>
      </c>
      <c r="AA250" s="42">
        <f t="shared" si="20"/>
        <v>64047</v>
      </c>
      <c r="AB250" s="42">
        <f t="shared" si="20"/>
        <v>63264</v>
      </c>
      <c r="AC250" s="42">
        <f t="shared" si="20"/>
        <v>63449</v>
      </c>
      <c r="AD250" s="42">
        <f t="shared" si="20"/>
        <v>62360</v>
      </c>
      <c r="AE250" s="42">
        <f t="shared" si="20"/>
        <v>61926</v>
      </c>
      <c r="AF250" s="42">
        <f t="shared" si="20"/>
        <v>61945</v>
      </c>
      <c r="AG250" s="42">
        <f t="shared" si="12"/>
        <v>60494</v>
      </c>
      <c r="AH250" s="42">
        <f t="shared" si="13"/>
        <v>60924</v>
      </c>
      <c r="AI250" s="42">
        <f t="shared" si="14"/>
        <v>60420</v>
      </c>
    </row>
    <row r="251" spans="12:35" s="38" customFormat="1">
      <c r="L251" s="40">
        <v>42</v>
      </c>
      <c r="M251" s="41">
        <f t="shared" si="19"/>
        <v>53640</v>
      </c>
      <c r="N251" s="41">
        <f t="shared" si="19"/>
        <v>53344</v>
      </c>
      <c r="O251" s="41">
        <f t="shared" si="19"/>
        <v>51189</v>
      </c>
      <c r="P251" s="41">
        <f t="shared" si="19"/>
        <v>49534</v>
      </c>
      <c r="Q251" s="41">
        <f t="shared" si="19"/>
        <v>50625</v>
      </c>
      <c r="R251" s="41">
        <f t="shared" si="19"/>
        <v>52071</v>
      </c>
      <c r="S251" s="41">
        <f t="shared" si="19"/>
        <v>52909</v>
      </c>
      <c r="T251" s="41">
        <f t="shared" si="19"/>
        <v>53063</v>
      </c>
      <c r="U251" s="41">
        <f t="shared" si="19"/>
        <v>53596</v>
      </c>
      <c r="V251" s="41">
        <f t="shared" si="19"/>
        <v>52672</v>
      </c>
      <c r="W251" s="42">
        <f t="shared" si="20"/>
        <v>55355</v>
      </c>
      <c r="X251" s="42">
        <f t="shared" si="20"/>
        <v>56599</v>
      </c>
      <c r="Y251" s="42">
        <f t="shared" si="20"/>
        <v>58282</v>
      </c>
      <c r="Z251" s="42">
        <f t="shared" si="20"/>
        <v>58641</v>
      </c>
      <c r="AA251" s="42">
        <f t="shared" si="20"/>
        <v>59727</v>
      </c>
      <c r="AB251" s="42">
        <f t="shared" si="20"/>
        <v>64034</v>
      </c>
      <c r="AC251" s="42">
        <f t="shared" si="20"/>
        <v>63396</v>
      </c>
      <c r="AD251" s="42">
        <f t="shared" si="20"/>
        <v>63576</v>
      </c>
      <c r="AE251" s="42">
        <f t="shared" si="20"/>
        <v>62545</v>
      </c>
      <c r="AF251" s="42">
        <f t="shared" si="20"/>
        <v>62160</v>
      </c>
      <c r="AG251" s="42">
        <f t="shared" si="12"/>
        <v>62020</v>
      </c>
      <c r="AH251" s="42">
        <f t="shared" si="13"/>
        <v>60547</v>
      </c>
      <c r="AI251" s="42">
        <f t="shared" si="14"/>
        <v>61450</v>
      </c>
    </row>
    <row r="252" spans="12:35" s="38" customFormat="1">
      <c r="L252" s="40">
        <v>43</v>
      </c>
      <c r="M252" s="41">
        <f t="shared" si="19"/>
        <v>57447</v>
      </c>
      <c r="N252" s="41">
        <f t="shared" si="19"/>
        <v>53479</v>
      </c>
      <c r="O252" s="41">
        <f t="shared" si="19"/>
        <v>53262</v>
      </c>
      <c r="P252" s="41">
        <f t="shared" si="19"/>
        <v>51121</v>
      </c>
      <c r="Q252" s="41">
        <f t="shared" si="19"/>
        <v>49410</v>
      </c>
      <c r="R252" s="41">
        <f t="shared" si="19"/>
        <v>50417</v>
      </c>
      <c r="S252" s="41">
        <f t="shared" si="19"/>
        <v>51884</v>
      </c>
      <c r="T252" s="41">
        <f t="shared" si="19"/>
        <v>52696</v>
      </c>
      <c r="U252" s="41">
        <f t="shared" si="19"/>
        <v>52793</v>
      </c>
      <c r="V252" s="41">
        <f t="shared" si="19"/>
        <v>53375</v>
      </c>
      <c r="W252" s="42">
        <f t="shared" si="20"/>
        <v>52461</v>
      </c>
      <c r="X252" s="42">
        <f t="shared" si="20"/>
        <v>55266</v>
      </c>
      <c r="Y252" s="42">
        <f t="shared" si="20"/>
        <v>56597</v>
      </c>
      <c r="Z252" s="42">
        <f t="shared" si="20"/>
        <v>58197</v>
      </c>
      <c r="AA252" s="42">
        <f t="shared" si="20"/>
        <v>58593</v>
      </c>
      <c r="AB252" s="42">
        <f t="shared" si="20"/>
        <v>59694</v>
      </c>
      <c r="AC252" s="42">
        <f t="shared" si="20"/>
        <v>64229</v>
      </c>
      <c r="AD252" s="42">
        <f t="shared" si="20"/>
        <v>63478</v>
      </c>
      <c r="AE252" s="42">
        <f t="shared" si="20"/>
        <v>63642</v>
      </c>
      <c r="AF252" s="42">
        <f t="shared" si="20"/>
        <v>62829</v>
      </c>
      <c r="AG252" s="42">
        <f t="shared" si="12"/>
        <v>62111</v>
      </c>
      <c r="AH252" s="42">
        <f t="shared" si="13"/>
        <v>62096</v>
      </c>
      <c r="AI252" s="42">
        <f t="shared" si="14"/>
        <v>61170</v>
      </c>
    </row>
    <row r="253" spans="12:35" s="38" customFormat="1">
      <c r="L253" s="40">
        <v>44</v>
      </c>
      <c r="M253" s="41">
        <f t="shared" si="19"/>
        <v>54264</v>
      </c>
      <c r="N253" s="41">
        <f t="shared" si="19"/>
        <v>57204</v>
      </c>
      <c r="O253" s="41">
        <f t="shared" si="19"/>
        <v>53332</v>
      </c>
      <c r="P253" s="41">
        <f t="shared" si="19"/>
        <v>53158</v>
      </c>
      <c r="Q253" s="41">
        <f t="shared" si="19"/>
        <v>51006</v>
      </c>
      <c r="R253" s="41">
        <f t="shared" si="19"/>
        <v>49217</v>
      </c>
      <c r="S253" s="41">
        <f t="shared" si="19"/>
        <v>50255</v>
      </c>
      <c r="T253" s="41">
        <f t="shared" si="19"/>
        <v>51685</v>
      </c>
      <c r="U253" s="41">
        <f t="shared" si="19"/>
        <v>52480</v>
      </c>
      <c r="V253" s="41">
        <f t="shared" si="19"/>
        <v>52587</v>
      </c>
      <c r="W253" s="42">
        <f t="shared" si="20"/>
        <v>53197</v>
      </c>
      <c r="X253" s="42">
        <f t="shared" si="20"/>
        <v>52337</v>
      </c>
      <c r="Y253" s="42">
        <f t="shared" si="20"/>
        <v>55301</v>
      </c>
      <c r="Z253" s="42">
        <f t="shared" si="20"/>
        <v>56629</v>
      </c>
      <c r="AA253" s="42">
        <f t="shared" si="20"/>
        <v>58150</v>
      </c>
      <c r="AB253" s="42">
        <f t="shared" si="20"/>
        <v>58529</v>
      </c>
      <c r="AC253" s="42">
        <f t="shared" si="20"/>
        <v>59874</v>
      </c>
      <c r="AD253" s="42">
        <f t="shared" si="20"/>
        <v>64369</v>
      </c>
      <c r="AE253" s="42">
        <f t="shared" si="20"/>
        <v>63505</v>
      </c>
      <c r="AF253" s="42">
        <f t="shared" si="20"/>
        <v>63791</v>
      </c>
      <c r="AG253" s="42">
        <f t="shared" si="12"/>
        <v>63061</v>
      </c>
      <c r="AH253" s="42">
        <f t="shared" si="13"/>
        <v>62231</v>
      </c>
      <c r="AI253" s="42">
        <f t="shared" si="14"/>
        <v>62733</v>
      </c>
    </row>
    <row r="254" spans="12:35" s="38" customFormat="1">
      <c r="L254" s="40">
        <v>45</v>
      </c>
      <c r="M254" s="41">
        <f t="shared" si="19"/>
        <v>54135</v>
      </c>
      <c r="N254" s="41">
        <f t="shared" si="19"/>
        <v>54041</v>
      </c>
      <c r="O254" s="41">
        <f t="shared" si="19"/>
        <v>57042</v>
      </c>
      <c r="P254" s="41">
        <f t="shared" si="19"/>
        <v>53181</v>
      </c>
      <c r="Q254" s="41">
        <f t="shared" si="19"/>
        <v>53018</v>
      </c>
      <c r="R254" s="41">
        <f t="shared" si="19"/>
        <v>50835</v>
      </c>
      <c r="S254" s="41">
        <f t="shared" si="19"/>
        <v>49061</v>
      </c>
      <c r="T254" s="41">
        <f t="shared" si="19"/>
        <v>50072</v>
      </c>
      <c r="U254" s="41">
        <f t="shared" si="19"/>
        <v>51505</v>
      </c>
      <c r="V254" s="41">
        <f t="shared" si="19"/>
        <v>52265</v>
      </c>
      <c r="W254" s="42">
        <f t="shared" si="20"/>
        <v>52398</v>
      </c>
      <c r="X254" s="42">
        <f t="shared" si="20"/>
        <v>53162</v>
      </c>
      <c r="Y254" s="42">
        <f t="shared" si="20"/>
        <v>52363</v>
      </c>
      <c r="Z254" s="42">
        <f t="shared" si="20"/>
        <v>55364</v>
      </c>
      <c r="AA254" s="42">
        <f t="shared" si="20"/>
        <v>56611</v>
      </c>
      <c r="AB254" s="42">
        <f t="shared" si="20"/>
        <v>57994</v>
      </c>
      <c r="AC254" s="42">
        <f t="shared" si="20"/>
        <v>58622</v>
      </c>
      <c r="AD254" s="42">
        <f t="shared" si="20"/>
        <v>59944</v>
      </c>
      <c r="AE254" s="42">
        <f t="shared" si="20"/>
        <v>64544</v>
      </c>
      <c r="AF254" s="42">
        <f t="shared" si="20"/>
        <v>63659</v>
      </c>
      <c r="AG254" s="42">
        <f t="shared" si="12"/>
        <v>63675</v>
      </c>
      <c r="AH254" s="42">
        <f t="shared" si="13"/>
        <v>63204</v>
      </c>
      <c r="AI254" s="42">
        <f t="shared" si="14"/>
        <v>63114</v>
      </c>
    </row>
    <row r="255" spans="12:35" s="38" customFormat="1">
      <c r="L255" s="40">
        <v>46</v>
      </c>
      <c r="M255" s="41">
        <f t="shared" si="19"/>
        <v>46598</v>
      </c>
      <c r="N255" s="41">
        <f t="shared" si="19"/>
        <v>53912</v>
      </c>
      <c r="O255" s="41">
        <f t="shared" si="19"/>
        <v>53904</v>
      </c>
      <c r="P255" s="41">
        <f t="shared" si="19"/>
        <v>56856</v>
      </c>
      <c r="Q255" s="41">
        <f t="shared" si="19"/>
        <v>53019</v>
      </c>
      <c r="R255" s="41">
        <f t="shared" si="19"/>
        <v>52824</v>
      </c>
      <c r="S255" s="41">
        <f t="shared" si="19"/>
        <v>50713</v>
      </c>
      <c r="T255" s="41">
        <f t="shared" si="19"/>
        <v>48845</v>
      </c>
      <c r="U255" s="41">
        <f t="shared" si="19"/>
        <v>49866</v>
      </c>
      <c r="V255" s="41">
        <f t="shared" si="19"/>
        <v>51270</v>
      </c>
      <c r="W255" s="42">
        <f t="shared" si="20"/>
        <v>52139</v>
      </c>
      <c r="X255" s="42">
        <f t="shared" si="20"/>
        <v>52298</v>
      </c>
      <c r="Y255" s="42">
        <f t="shared" si="20"/>
        <v>53217</v>
      </c>
      <c r="Z255" s="42">
        <f t="shared" si="20"/>
        <v>52436</v>
      </c>
      <c r="AA255" s="42">
        <f t="shared" si="20"/>
        <v>55367</v>
      </c>
      <c r="AB255" s="42">
        <f t="shared" si="20"/>
        <v>56552</v>
      </c>
      <c r="AC255" s="42">
        <f t="shared" si="20"/>
        <v>58102</v>
      </c>
      <c r="AD255" s="42">
        <f t="shared" si="20"/>
        <v>58622</v>
      </c>
      <c r="AE255" s="42">
        <f t="shared" si="20"/>
        <v>60041</v>
      </c>
      <c r="AF255" s="42">
        <f t="shared" si="20"/>
        <v>64693</v>
      </c>
      <c r="AG255" s="42">
        <f t="shared" si="12"/>
        <v>63257</v>
      </c>
      <c r="AH255" s="42">
        <f t="shared" si="13"/>
        <v>63885</v>
      </c>
      <c r="AI255" s="42">
        <f t="shared" si="14"/>
        <v>64253</v>
      </c>
    </row>
    <row r="256" spans="12:35" s="38" customFormat="1">
      <c r="L256" s="40">
        <v>47</v>
      </c>
      <c r="M256" s="41">
        <f t="shared" si="19"/>
        <v>42231</v>
      </c>
      <c r="N256" s="41">
        <f t="shared" si="19"/>
        <v>46433</v>
      </c>
      <c r="O256" s="41">
        <f t="shared" si="19"/>
        <v>53775</v>
      </c>
      <c r="P256" s="41">
        <f t="shared" si="19"/>
        <v>53749</v>
      </c>
      <c r="Q256" s="41">
        <f t="shared" si="19"/>
        <v>56622</v>
      </c>
      <c r="R256" s="41">
        <f t="shared" si="19"/>
        <v>52760</v>
      </c>
      <c r="S256" s="41">
        <f t="shared" si="19"/>
        <v>52647</v>
      </c>
      <c r="T256" s="41">
        <f t="shared" si="19"/>
        <v>50535</v>
      </c>
      <c r="U256" s="41">
        <f t="shared" si="19"/>
        <v>48649</v>
      </c>
      <c r="V256" s="41">
        <f t="shared" si="19"/>
        <v>49660</v>
      </c>
      <c r="W256" s="42">
        <f t="shared" si="20"/>
        <v>51061</v>
      </c>
      <c r="X256" s="42">
        <f t="shared" si="20"/>
        <v>52009</v>
      </c>
      <c r="Y256" s="42">
        <f t="shared" si="20"/>
        <v>52266</v>
      </c>
      <c r="Z256" s="42">
        <f t="shared" si="20"/>
        <v>53284</v>
      </c>
      <c r="AA256" s="42">
        <f t="shared" si="20"/>
        <v>52398</v>
      </c>
      <c r="AB256" s="42">
        <f t="shared" si="20"/>
        <v>55323</v>
      </c>
      <c r="AC256" s="42">
        <f t="shared" si="20"/>
        <v>56612</v>
      </c>
      <c r="AD256" s="42">
        <f t="shared" si="20"/>
        <v>58108</v>
      </c>
      <c r="AE256" s="42">
        <f t="shared" si="20"/>
        <v>58658</v>
      </c>
      <c r="AF256" s="42">
        <f t="shared" si="20"/>
        <v>60159</v>
      </c>
      <c r="AG256" s="42">
        <f t="shared" si="12"/>
        <v>64206</v>
      </c>
      <c r="AH256" s="42">
        <f t="shared" si="13"/>
        <v>63396</v>
      </c>
      <c r="AI256" s="42">
        <f t="shared" si="14"/>
        <v>64470</v>
      </c>
    </row>
    <row r="257" spans="12:35" s="38" customFormat="1">
      <c r="L257" s="40">
        <v>48</v>
      </c>
      <c r="M257" s="41">
        <f t="shared" si="19"/>
        <v>42747</v>
      </c>
      <c r="N257" s="41">
        <f t="shared" si="19"/>
        <v>42071</v>
      </c>
      <c r="O257" s="41">
        <f t="shared" si="19"/>
        <v>46299</v>
      </c>
      <c r="P257" s="41">
        <f t="shared" si="19"/>
        <v>53623</v>
      </c>
      <c r="Q257" s="41">
        <f t="shared" si="19"/>
        <v>53545</v>
      </c>
      <c r="R257" s="41">
        <f t="shared" si="19"/>
        <v>56317</v>
      </c>
      <c r="S257" s="41">
        <f t="shared" si="19"/>
        <v>52541</v>
      </c>
      <c r="T257" s="41">
        <f t="shared" si="19"/>
        <v>52490</v>
      </c>
      <c r="U257" s="41">
        <f t="shared" si="19"/>
        <v>50366</v>
      </c>
      <c r="V257" s="41">
        <f t="shared" si="19"/>
        <v>48489</v>
      </c>
      <c r="W257" s="42">
        <f t="shared" si="20"/>
        <v>49489</v>
      </c>
      <c r="X257" s="42">
        <f t="shared" si="20"/>
        <v>50898</v>
      </c>
      <c r="Y257" s="42">
        <f t="shared" si="20"/>
        <v>51997</v>
      </c>
      <c r="Z257" s="42">
        <f t="shared" si="20"/>
        <v>52244</v>
      </c>
      <c r="AA257" s="42">
        <f t="shared" si="20"/>
        <v>53289</v>
      </c>
      <c r="AB257" s="42">
        <f t="shared" si="20"/>
        <v>52385</v>
      </c>
      <c r="AC257" s="42">
        <f t="shared" si="20"/>
        <v>55436</v>
      </c>
      <c r="AD257" s="42">
        <f t="shared" si="20"/>
        <v>56640</v>
      </c>
      <c r="AE257" s="42">
        <f t="shared" si="20"/>
        <v>58114</v>
      </c>
      <c r="AF257" s="42">
        <f t="shared" si="20"/>
        <v>58793</v>
      </c>
      <c r="AG257" s="42">
        <f t="shared" si="12"/>
        <v>60013</v>
      </c>
      <c r="AH257" s="42">
        <f t="shared" si="13"/>
        <v>64256</v>
      </c>
      <c r="AI257" s="42">
        <f t="shared" si="14"/>
        <v>64074</v>
      </c>
    </row>
    <row r="258" spans="12:35" s="38" customFormat="1">
      <c r="L258" s="40">
        <v>49</v>
      </c>
      <c r="M258" s="41">
        <f t="shared" ref="M258:V273" si="21">M52+M155</f>
        <v>44294</v>
      </c>
      <c r="N258" s="41">
        <f t="shared" si="21"/>
        <v>42595</v>
      </c>
      <c r="O258" s="41">
        <f t="shared" si="21"/>
        <v>41919</v>
      </c>
      <c r="P258" s="41">
        <f t="shared" si="21"/>
        <v>46173</v>
      </c>
      <c r="Q258" s="41">
        <f t="shared" si="21"/>
        <v>53370</v>
      </c>
      <c r="R258" s="41">
        <f t="shared" si="21"/>
        <v>53244</v>
      </c>
      <c r="S258" s="41">
        <f t="shared" si="21"/>
        <v>56028</v>
      </c>
      <c r="T258" s="41">
        <f t="shared" si="21"/>
        <v>52350</v>
      </c>
      <c r="U258" s="41">
        <f t="shared" si="21"/>
        <v>52288</v>
      </c>
      <c r="V258" s="41">
        <f t="shared" si="21"/>
        <v>50247</v>
      </c>
      <c r="W258" s="42">
        <f t="shared" ref="W258:AF273" si="22">X52</f>
        <v>48322</v>
      </c>
      <c r="X258" s="42">
        <f t="shared" si="22"/>
        <v>49377</v>
      </c>
      <c r="Y258" s="42">
        <f t="shared" si="22"/>
        <v>50813</v>
      </c>
      <c r="Z258" s="42">
        <f t="shared" si="22"/>
        <v>51959</v>
      </c>
      <c r="AA258" s="42">
        <f t="shared" si="22"/>
        <v>52215</v>
      </c>
      <c r="AB258" s="42">
        <f t="shared" si="22"/>
        <v>53252</v>
      </c>
      <c r="AC258" s="42">
        <f t="shared" si="22"/>
        <v>52449</v>
      </c>
      <c r="AD258" s="42">
        <f t="shared" si="22"/>
        <v>55439</v>
      </c>
      <c r="AE258" s="42">
        <f t="shared" si="22"/>
        <v>56666</v>
      </c>
      <c r="AF258" s="42">
        <f t="shared" si="22"/>
        <v>58149</v>
      </c>
      <c r="AG258" s="42">
        <f t="shared" si="12"/>
        <v>58609</v>
      </c>
      <c r="AH258" s="42">
        <f t="shared" si="13"/>
        <v>59987</v>
      </c>
      <c r="AI258" s="42">
        <f t="shared" si="14"/>
        <v>65149</v>
      </c>
    </row>
    <row r="259" spans="12:35" s="38" customFormat="1">
      <c r="L259" s="40">
        <v>50</v>
      </c>
      <c r="M259" s="41">
        <f t="shared" si="21"/>
        <v>42228</v>
      </c>
      <c r="N259" s="41">
        <f t="shared" si="21"/>
        <v>44122</v>
      </c>
      <c r="O259" s="41">
        <f t="shared" si="21"/>
        <v>42467</v>
      </c>
      <c r="P259" s="41">
        <f t="shared" si="21"/>
        <v>41797</v>
      </c>
      <c r="Q259" s="41">
        <f t="shared" si="21"/>
        <v>45992</v>
      </c>
      <c r="R259" s="41">
        <f t="shared" si="21"/>
        <v>53081</v>
      </c>
      <c r="S259" s="41">
        <f t="shared" si="21"/>
        <v>52974</v>
      </c>
      <c r="T259" s="41">
        <f t="shared" si="21"/>
        <v>55753</v>
      </c>
      <c r="U259" s="41">
        <f t="shared" si="21"/>
        <v>52085</v>
      </c>
      <c r="V259" s="41">
        <f t="shared" si="21"/>
        <v>52084</v>
      </c>
      <c r="W259" s="42">
        <f t="shared" si="22"/>
        <v>50085</v>
      </c>
      <c r="X259" s="42">
        <f t="shared" si="22"/>
        <v>48193</v>
      </c>
      <c r="Y259" s="42">
        <f t="shared" si="22"/>
        <v>49370</v>
      </c>
      <c r="Z259" s="42">
        <f t="shared" si="22"/>
        <v>50755</v>
      </c>
      <c r="AA259" s="42">
        <f t="shared" si="22"/>
        <v>51875</v>
      </c>
      <c r="AB259" s="42">
        <f t="shared" si="22"/>
        <v>52181</v>
      </c>
      <c r="AC259" s="42">
        <f t="shared" si="22"/>
        <v>53337</v>
      </c>
      <c r="AD259" s="42">
        <f t="shared" si="22"/>
        <v>52508</v>
      </c>
      <c r="AE259" s="42">
        <f t="shared" si="22"/>
        <v>55471</v>
      </c>
      <c r="AF259" s="42">
        <f t="shared" si="22"/>
        <v>56693</v>
      </c>
      <c r="AG259" s="42">
        <f t="shared" si="12"/>
        <v>57742</v>
      </c>
      <c r="AH259" s="42">
        <f t="shared" si="13"/>
        <v>58645</v>
      </c>
      <c r="AI259" s="42">
        <f t="shared" si="14"/>
        <v>60811</v>
      </c>
    </row>
    <row r="260" spans="12:35" s="38" customFormat="1">
      <c r="L260" s="40">
        <v>51</v>
      </c>
      <c r="M260" s="41">
        <f t="shared" si="21"/>
        <v>46752</v>
      </c>
      <c r="N260" s="41">
        <f t="shared" si="21"/>
        <v>42037</v>
      </c>
      <c r="O260" s="41">
        <f t="shared" si="21"/>
        <v>43969</v>
      </c>
      <c r="P260" s="41">
        <f t="shared" si="21"/>
        <v>42337</v>
      </c>
      <c r="Q260" s="41">
        <f t="shared" si="21"/>
        <v>41619</v>
      </c>
      <c r="R260" s="41">
        <f t="shared" si="21"/>
        <v>45758</v>
      </c>
      <c r="S260" s="41">
        <f t="shared" si="21"/>
        <v>52831</v>
      </c>
      <c r="T260" s="41">
        <f t="shared" si="21"/>
        <v>52695</v>
      </c>
      <c r="U260" s="41">
        <f t="shared" si="21"/>
        <v>55462</v>
      </c>
      <c r="V260" s="41">
        <f t="shared" si="21"/>
        <v>51863</v>
      </c>
      <c r="W260" s="42">
        <f t="shared" si="22"/>
        <v>51909</v>
      </c>
      <c r="X260" s="42">
        <f t="shared" si="22"/>
        <v>49926</v>
      </c>
      <c r="Y260" s="42">
        <f t="shared" si="22"/>
        <v>48104</v>
      </c>
      <c r="Z260" s="42">
        <f t="shared" si="22"/>
        <v>49368</v>
      </c>
      <c r="AA260" s="42">
        <f t="shared" si="22"/>
        <v>50698</v>
      </c>
      <c r="AB260" s="42">
        <f t="shared" si="22"/>
        <v>51792</v>
      </c>
      <c r="AC260" s="42">
        <f t="shared" si="22"/>
        <v>52267</v>
      </c>
      <c r="AD260" s="42">
        <f t="shared" si="22"/>
        <v>53384</v>
      </c>
      <c r="AE260" s="42">
        <f t="shared" si="22"/>
        <v>52555</v>
      </c>
      <c r="AF260" s="42">
        <f t="shared" si="22"/>
        <v>55488</v>
      </c>
      <c r="AG260" s="42">
        <f t="shared" si="12"/>
        <v>56367</v>
      </c>
      <c r="AH260" s="42">
        <f t="shared" si="13"/>
        <v>57754</v>
      </c>
      <c r="AI260" s="42">
        <f t="shared" si="14"/>
        <v>59290</v>
      </c>
    </row>
    <row r="261" spans="12:35" s="38" customFormat="1">
      <c r="L261" s="40">
        <v>52</v>
      </c>
      <c r="M261" s="41">
        <f t="shared" si="21"/>
        <v>46624</v>
      </c>
      <c r="N261" s="41">
        <f t="shared" si="21"/>
        <v>46532</v>
      </c>
      <c r="O261" s="41">
        <f t="shared" si="21"/>
        <v>41905</v>
      </c>
      <c r="P261" s="41">
        <f t="shared" si="21"/>
        <v>43825</v>
      </c>
      <c r="Q261" s="41">
        <f t="shared" si="21"/>
        <v>42202</v>
      </c>
      <c r="R261" s="41">
        <f t="shared" si="21"/>
        <v>41399</v>
      </c>
      <c r="S261" s="41">
        <f t="shared" si="21"/>
        <v>45559</v>
      </c>
      <c r="T261" s="41">
        <f t="shared" si="21"/>
        <v>52515</v>
      </c>
      <c r="U261" s="41">
        <f t="shared" si="21"/>
        <v>52388</v>
      </c>
      <c r="V261" s="41">
        <f t="shared" si="21"/>
        <v>55150</v>
      </c>
      <c r="W261" s="42">
        <f t="shared" si="22"/>
        <v>51668</v>
      </c>
      <c r="X261" s="42">
        <f t="shared" si="22"/>
        <v>51714</v>
      </c>
      <c r="Y261" s="42">
        <f t="shared" si="22"/>
        <v>49845</v>
      </c>
      <c r="Z261" s="42">
        <f t="shared" si="22"/>
        <v>47964</v>
      </c>
      <c r="AA261" s="42">
        <f t="shared" si="22"/>
        <v>49287</v>
      </c>
      <c r="AB261" s="42">
        <f t="shared" si="22"/>
        <v>50602</v>
      </c>
      <c r="AC261" s="42">
        <f t="shared" si="22"/>
        <v>51848</v>
      </c>
      <c r="AD261" s="42">
        <f t="shared" si="22"/>
        <v>52251</v>
      </c>
      <c r="AE261" s="42">
        <f t="shared" si="22"/>
        <v>53419</v>
      </c>
      <c r="AF261" s="42">
        <f t="shared" si="22"/>
        <v>52571</v>
      </c>
      <c r="AG261" s="42">
        <f t="shared" si="12"/>
        <v>55087</v>
      </c>
      <c r="AH261" s="42">
        <f t="shared" si="13"/>
        <v>56361</v>
      </c>
      <c r="AI261" s="42">
        <f t="shared" si="14"/>
        <v>58529</v>
      </c>
    </row>
    <row r="262" spans="12:35" s="38" customFormat="1">
      <c r="L262" s="40">
        <v>53</v>
      </c>
      <c r="M262" s="41">
        <f t="shared" si="21"/>
        <v>44701</v>
      </c>
      <c r="N262" s="41">
        <f t="shared" si="21"/>
        <v>46441</v>
      </c>
      <c r="O262" s="41">
        <f t="shared" si="21"/>
        <v>46386</v>
      </c>
      <c r="P262" s="41">
        <f t="shared" si="21"/>
        <v>41738</v>
      </c>
      <c r="Q262" s="41">
        <f t="shared" si="21"/>
        <v>43602</v>
      </c>
      <c r="R262" s="41">
        <f t="shared" si="21"/>
        <v>41989</v>
      </c>
      <c r="S262" s="41">
        <f t="shared" si="21"/>
        <v>41185</v>
      </c>
      <c r="T262" s="41">
        <f t="shared" si="21"/>
        <v>45337</v>
      </c>
      <c r="U262" s="41">
        <f t="shared" si="21"/>
        <v>52186</v>
      </c>
      <c r="V262" s="41">
        <f t="shared" si="21"/>
        <v>52118</v>
      </c>
      <c r="W262" s="42">
        <f t="shared" si="22"/>
        <v>54847</v>
      </c>
      <c r="X262" s="42">
        <f t="shared" si="22"/>
        <v>51528</v>
      </c>
      <c r="Y262" s="42">
        <f t="shared" si="22"/>
        <v>51615</v>
      </c>
      <c r="Z262" s="42">
        <f t="shared" si="22"/>
        <v>49702</v>
      </c>
      <c r="AA262" s="42">
        <f t="shared" si="22"/>
        <v>47847</v>
      </c>
      <c r="AB262" s="42">
        <f t="shared" si="22"/>
        <v>49190</v>
      </c>
      <c r="AC262" s="42">
        <f t="shared" si="22"/>
        <v>50585</v>
      </c>
      <c r="AD262" s="42">
        <f t="shared" si="22"/>
        <v>51842</v>
      </c>
      <c r="AE262" s="42">
        <f t="shared" si="22"/>
        <v>52244</v>
      </c>
      <c r="AF262" s="42">
        <f t="shared" si="22"/>
        <v>53504</v>
      </c>
      <c r="AG262" s="42">
        <f t="shared" si="12"/>
        <v>52378</v>
      </c>
      <c r="AH262" s="42">
        <f t="shared" si="13"/>
        <v>55082</v>
      </c>
      <c r="AI262" s="42">
        <f t="shared" si="14"/>
        <v>56939</v>
      </c>
    </row>
    <row r="263" spans="12:35" s="38" customFormat="1">
      <c r="L263" s="40">
        <v>54</v>
      </c>
      <c r="M263" s="41">
        <f t="shared" si="21"/>
        <v>43310</v>
      </c>
      <c r="N263" s="41">
        <f t="shared" si="21"/>
        <v>44490</v>
      </c>
      <c r="O263" s="41">
        <f t="shared" si="21"/>
        <v>46265</v>
      </c>
      <c r="P263" s="41">
        <f t="shared" si="21"/>
        <v>46199</v>
      </c>
      <c r="Q263" s="41">
        <f t="shared" si="21"/>
        <v>41583</v>
      </c>
      <c r="R263" s="41">
        <f t="shared" si="21"/>
        <v>43384</v>
      </c>
      <c r="S263" s="41">
        <f t="shared" si="21"/>
        <v>41806</v>
      </c>
      <c r="T263" s="41">
        <f t="shared" si="21"/>
        <v>40966</v>
      </c>
      <c r="U263" s="41">
        <f t="shared" si="21"/>
        <v>45114</v>
      </c>
      <c r="V263" s="41">
        <f t="shared" si="21"/>
        <v>51912</v>
      </c>
      <c r="W263" s="42">
        <f t="shared" si="22"/>
        <v>51881</v>
      </c>
      <c r="X263" s="42">
        <f t="shared" si="22"/>
        <v>54713</v>
      </c>
      <c r="Y263" s="42">
        <f t="shared" si="22"/>
        <v>51440</v>
      </c>
      <c r="Z263" s="42">
        <f t="shared" si="22"/>
        <v>51531</v>
      </c>
      <c r="AA263" s="42">
        <f t="shared" si="22"/>
        <v>49561</v>
      </c>
      <c r="AB263" s="42">
        <f t="shared" si="22"/>
        <v>47732</v>
      </c>
      <c r="AC263" s="42">
        <f t="shared" si="22"/>
        <v>49200</v>
      </c>
      <c r="AD263" s="42">
        <f t="shared" si="22"/>
        <v>50530</v>
      </c>
      <c r="AE263" s="42">
        <f t="shared" si="22"/>
        <v>51768</v>
      </c>
      <c r="AF263" s="42">
        <f t="shared" si="22"/>
        <v>52249</v>
      </c>
      <c r="AG263" s="42">
        <f t="shared" si="12"/>
        <v>53072</v>
      </c>
      <c r="AH263" s="42">
        <f t="shared" si="13"/>
        <v>52384</v>
      </c>
      <c r="AI263" s="42">
        <f t="shared" si="14"/>
        <v>55537</v>
      </c>
    </row>
    <row r="264" spans="12:35" s="38" customFormat="1">
      <c r="L264" s="40">
        <v>55</v>
      </c>
      <c r="M264" s="41">
        <f t="shared" si="21"/>
        <v>41682</v>
      </c>
      <c r="N264" s="41">
        <f t="shared" si="21"/>
        <v>43088</v>
      </c>
      <c r="O264" s="41">
        <f t="shared" si="21"/>
        <v>44326</v>
      </c>
      <c r="P264" s="41">
        <f t="shared" si="21"/>
        <v>46037</v>
      </c>
      <c r="Q264" s="41">
        <f t="shared" si="21"/>
        <v>45982</v>
      </c>
      <c r="R264" s="41">
        <f t="shared" si="21"/>
        <v>41394</v>
      </c>
      <c r="S264" s="41">
        <f t="shared" si="21"/>
        <v>43140</v>
      </c>
      <c r="T264" s="41">
        <f t="shared" si="21"/>
        <v>41616</v>
      </c>
      <c r="U264" s="41">
        <f t="shared" si="21"/>
        <v>40748</v>
      </c>
      <c r="V264" s="41">
        <f t="shared" si="21"/>
        <v>44888</v>
      </c>
      <c r="W264" s="42">
        <f t="shared" si="22"/>
        <v>51659</v>
      </c>
      <c r="X264" s="42">
        <f t="shared" si="22"/>
        <v>51753</v>
      </c>
      <c r="Y264" s="42">
        <f t="shared" si="22"/>
        <v>54613</v>
      </c>
      <c r="Z264" s="42">
        <f t="shared" si="22"/>
        <v>51405</v>
      </c>
      <c r="AA264" s="42">
        <f t="shared" si="22"/>
        <v>51398</v>
      </c>
      <c r="AB264" s="42">
        <f t="shared" si="22"/>
        <v>49434</v>
      </c>
      <c r="AC264" s="42">
        <f t="shared" si="22"/>
        <v>47642</v>
      </c>
      <c r="AD264" s="42">
        <f t="shared" si="22"/>
        <v>49095</v>
      </c>
      <c r="AE264" s="42">
        <f t="shared" si="22"/>
        <v>50463</v>
      </c>
      <c r="AF264" s="42">
        <f t="shared" si="22"/>
        <v>51724</v>
      </c>
      <c r="AG264" s="42">
        <f t="shared" si="12"/>
        <v>51844</v>
      </c>
      <c r="AH264" s="42">
        <f t="shared" si="13"/>
        <v>53034</v>
      </c>
      <c r="AI264" s="42">
        <f t="shared" si="14"/>
        <v>52919</v>
      </c>
    </row>
    <row r="265" spans="12:35" s="38" customFormat="1">
      <c r="L265" s="40">
        <v>56</v>
      </c>
      <c r="M265" s="41">
        <f t="shared" si="21"/>
        <v>42368</v>
      </c>
      <c r="N265" s="41">
        <f t="shared" si="21"/>
        <v>41481</v>
      </c>
      <c r="O265" s="41">
        <f t="shared" si="21"/>
        <v>42885</v>
      </c>
      <c r="P265" s="41">
        <f t="shared" si="21"/>
        <v>44114</v>
      </c>
      <c r="Q265" s="41">
        <f t="shared" si="21"/>
        <v>45782</v>
      </c>
      <c r="R265" s="41">
        <f t="shared" si="21"/>
        <v>45804</v>
      </c>
      <c r="S265" s="41">
        <f t="shared" si="21"/>
        <v>41226</v>
      </c>
      <c r="T265" s="41">
        <f t="shared" si="21"/>
        <v>42906</v>
      </c>
      <c r="U265" s="41">
        <f t="shared" si="21"/>
        <v>41409</v>
      </c>
      <c r="V265" s="41">
        <f t="shared" si="21"/>
        <v>40518</v>
      </c>
      <c r="W265" s="42">
        <f t="shared" si="22"/>
        <v>44666</v>
      </c>
      <c r="X265" s="42">
        <f t="shared" si="22"/>
        <v>51556</v>
      </c>
      <c r="Y265" s="42">
        <f t="shared" si="22"/>
        <v>51680</v>
      </c>
      <c r="Z265" s="42">
        <f t="shared" si="22"/>
        <v>54519</v>
      </c>
      <c r="AA265" s="42">
        <f t="shared" si="22"/>
        <v>51279</v>
      </c>
      <c r="AB265" s="42">
        <f t="shared" si="22"/>
        <v>51252</v>
      </c>
      <c r="AC265" s="42">
        <f t="shared" si="22"/>
        <v>49307</v>
      </c>
      <c r="AD265" s="42">
        <f t="shared" si="22"/>
        <v>47527</v>
      </c>
      <c r="AE265" s="42">
        <f t="shared" si="22"/>
        <v>49008</v>
      </c>
      <c r="AF265" s="42">
        <f t="shared" si="22"/>
        <v>50426</v>
      </c>
      <c r="AG265" s="42">
        <f t="shared" si="12"/>
        <v>51265</v>
      </c>
      <c r="AH265" s="42">
        <f t="shared" si="13"/>
        <v>51830</v>
      </c>
      <c r="AI265" s="42">
        <f t="shared" si="14"/>
        <v>53522</v>
      </c>
    </row>
    <row r="266" spans="12:35" s="38" customFormat="1">
      <c r="L266" s="40">
        <v>57</v>
      </c>
      <c r="M266" s="41">
        <f t="shared" si="21"/>
        <v>42673</v>
      </c>
      <c r="N266" s="41">
        <f t="shared" si="21"/>
        <v>42123</v>
      </c>
      <c r="O266" s="41">
        <f t="shared" si="21"/>
        <v>41250</v>
      </c>
      <c r="P266" s="41">
        <f t="shared" si="21"/>
        <v>42667</v>
      </c>
      <c r="Q266" s="41">
        <f t="shared" si="21"/>
        <v>43908</v>
      </c>
      <c r="R266" s="41">
        <f t="shared" si="21"/>
        <v>45521</v>
      </c>
      <c r="S266" s="41">
        <f t="shared" si="21"/>
        <v>45587</v>
      </c>
      <c r="T266" s="41">
        <f t="shared" si="21"/>
        <v>41033</v>
      </c>
      <c r="U266" s="41">
        <f t="shared" si="21"/>
        <v>42631</v>
      </c>
      <c r="V266" s="41">
        <f t="shared" si="21"/>
        <v>41223</v>
      </c>
      <c r="W266" s="42">
        <f t="shared" si="22"/>
        <v>40291</v>
      </c>
      <c r="X266" s="42">
        <f t="shared" si="22"/>
        <v>44485</v>
      </c>
      <c r="Y266" s="42">
        <f t="shared" si="22"/>
        <v>51484</v>
      </c>
      <c r="Z266" s="42">
        <f t="shared" si="22"/>
        <v>51597</v>
      </c>
      <c r="AA266" s="42">
        <f t="shared" si="22"/>
        <v>54411</v>
      </c>
      <c r="AB266" s="42">
        <f t="shared" si="22"/>
        <v>51170</v>
      </c>
      <c r="AC266" s="42">
        <f t="shared" si="22"/>
        <v>51064</v>
      </c>
      <c r="AD266" s="42">
        <f t="shared" si="22"/>
        <v>49137</v>
      </c>
      <c r="AE266" s="42">
        <f t="shared" si="22"/>
        <v>47367</v>
      </c>
      <c r="AF266" s="42">
        <f t="shared" si="22"/>
        <v>48922</v>
      </c>
      <c r="AG266" s="42">
        <f t="shared" si="12"/>
        <v>49937</v>
      </c>
      <c r="AH266" s="42">
        <f t="shared" si="13"/>
        <v>51095</v>
      </c>
      <c r="AI266" s="42">
        <f t="shared" si="14"/>
        <v>52194</v>
      </c>
    </row>
    <row r="267" spans="12:35" s="38" customFormat="1">
      <c r="L267" s="40">
        <v>58</v>
      </c>
      <c r="M267" s="41">
        <f t="shared" si="21"/>
        <v>41995</v>
      </c>
      <c r="N267" s="41">
        <f t="shared" si="21"/>
        <v>42400</v>
      </c>
      <c r="O267" s="41">
        <f t="shared" si="21"/>
        <v>41874</v>
      </c>
      <c r="P267" s="41">
        <f t="shared" si="21"/>
        <v>41043</v>
      </c>
      <c r="Q267" s="41">
        <f t="shared" si="21"/>
        <v>42412</v>
      </c>
      <c r="R267" s="41">
        <f t="shared" si="21"/>
        <v>43653</v>
      </c>
      <c r="S267" s="41">
        <f t="shared" si="21"/>
        <v>45297</v>
      </c>
      <c r="T267" s="41">
        <f t="shared" si="21"/>
        <v>45364</v>
      </c>
      <c r="U267" s="41">
        <f t="shared" si="21"/>
        <v>40857</v>
      </c>
      <c r="V267" s="41">
        <f t="shared" si="21"/>
        <v>42406</v>
      </c>
      <c r="W267" s="42">
        <f t="shared" si="22"/>
        <v>41019</v>
      </c>
      <c r="X267" s="42">
        <f t="shared" si="22"/>
        <v>40185</v>
      </c>
      <c r="Y267" s="42">
        <f t="shared" si="22"/>
        <v>44319</v>
      </c>
      <c r="Z267" s="42">
        <f t="shared" si="22"/>
        <v>51375</v>
      </c>
      <c r="AA267" s="42">
        <f t="shared" si="22"/>
        <v>51448</v>
      </c>
      <c r="AB267" s="42">
        <f t="shared" si="22"/>
        <v>54291</v>
      </c>
      <c r="AC267" s="42">
        <f t="shared" si="22"/>
        <v>51044</v>
      </c>
      <c r="AD267" s="42">
        <f t="shared" si="22"/>
        <v>50885</v>
      </c>
      <c r="AE267" s="42">
        <f t="shared" si="22"/>
        <v>48929</v>
      </c>
      <c r="AF267" s="42">
        <f t="shared" si="22"/>
        <v>47243</v>
      </c>
      <c r="AG267" s="42">
        <f t="shared" si="12"/>
        <v>48321</v>
      </c>
      <c r="AH267" s="42">
        <f t="shared" si="13"/>
        <v>49751</v>
      </c>
      <c r="AI267" s="42">
        <f t="shared" si="14"/>
        <v>51729</v>
      </c>
    </row>
    <row r="268" spans="12:35" s="38" customFormat="1">
      <c r="L268" s="40">
        <v>59</v>
      </c>
      <c r="M268" s="41">
        <f t="shared" si="21"/>
        <v>40998</v>
      </c>
      <c r="N268" s="41">
        <f t="shared" si="21"/>
        <v>41685</v>
      </c>
      <c r="O268" s="41">
        <f t="shared" si="21"/>
        <v>42149</v>
      </c>
      <c r="P268" s="41">
        <f t="shared" si="21"/>
        <v>41617</v>
      </c>
      <c r="Q268" s="41">
        <f t="shared" si="21"/>
        <v>40786</v>
      </c>
      <c r="R268" s="41">
        <f t="shared" si="21"/>
        <v>42102</v>
      </c>
      <c r="S268" s="41">
        <f t="shared" si="21"/>
        <v>43416</v>
      </c>
      <c r="T268" s="41">
        <f t="shared" si="21"/>
        <v>45040</v>
      </c>
      <c r="U268" s="41">
        <f t="shared" si="21"/>
        <v>45132</v>
      </c>
      <c r="V268" s="41">
        <f t="shared" si="21"/>
        <v>40649</v>
      </c>
      <c r="W268" s="42">
        <f t="shared" si="22"/>
        <v>42082</v>
      </c>
      <c r="X268" s="42">
        <f t="shared" si="22"/>
        <v>40827</v>
      </c>
      <c r="Y268" s="42">
        <f t="shared" si="22"/>
        <v>40045</v>
      </c>
      <c r="Z268" s="42">
        <f t="shared" si="22"/>
        <v>44128</v>
      </c>
      <c r="AA268" s="42">
        <f t="shared" si="22"/>
        <v>51260</v>
      </c>
      <c r="AB268" s="42">
        <f t="shared" si="22"/>
        <v>51323</v>
      </c>
      <c r="AC268" s="42">
        <f t="shared" si="22"/>
        <v>54165</v>
      </c>
      <c r="AD268" s="42">
        <f t="shared" si="22"/>
        <v>50890</v>
      </c>
      <c r="AE268" s="42">
        <f t="shared" si="22"/>
        <v>50663</v>
      </c>
      <c r="AF268" s="42">
        <f t="shared" si="22"/>
        <v>48775</v>
      </c>
      <c r="AG268" s="42">
        <f t="shared" si="12"/>
        <v>46960</v>
      </c>
      <c r="AH268" s="42">
        <f t="shared" si="13"/>
        <v>48354</v>
      </c>
      <c r="AI268" s="42">
        <f t="shared" si="14"/>
        <v>50168</v>
      </c>
    </row>
    <row r="269" spans="12:35" s="38" customFormat="1">
      <c r="L269" s="40">
        <v>60</v>
      </c>
      <c r="M269" s="41">
        <f t="shared" si="21"/>
        <v>41892</v>
      </c>
      <c r="N269" s="41">
        <f t="shared" si="21"/>
        <v>40690</v>
      </c>
      <c r="O269" s="41">
        <f t="shared" si="21"/>
        <v>41456</v>
      </c>
      <c r="P269" s="41">
        <f t="shared" si="21"/>
        <v>41854</v>
      </c>
      <c r="Q269" s="41">
        <f t="shared" si="21"/>
        <v>41354</v>
      </c>
      <c r="R269" s="41">
        <f t="shared" si="21"/>
        <v>40483</v>
      </c>
      <c r="S269" s="41">
        <f t="shared" si="21"/>
        <v>41800</v>
      </c>
      <c r="T269" s="41">
        <f t="shared" si="21"/>
        <v>43110</v>
      </c>
      <c r="U269" s="41">
        <f t="shared" si="21"/>
        <v>44781</v>
      </c>
      <c r="V269" s="41">
        <f t="shared" si="21"/>
        <v>44895</v>
      </c>
      <c r="W269" s="42">
        <f t="shared" si="22"/>
        <v>40417</v>
      </c>
      <c r="X269" s="42">
        <f t="shared" si="22"/>
        <v>41900</v>
      </c>
      <c r="Y269" s="42">
        <f t="shared" si="22"/>
        <v>40708</v>
      </c>
      <c r="Z269" s="42">
        <f t="shared" si="22"/>
        <v>39944</v>
      </c>
      <c r="AA269" s="42">
        <f t="shared" si="22"/>
        <v>43933</v>
      </c>
      <c r="AB269" s="42">
        <f t="shared" si="22"/>
        <v>51142</v>
      </c>
      <c r="AC269" s="42">
        <f t="shared" si="22"/>
        <v>51221</v>
      </c>
      <c r="AD269" s="42">
        <f t="shared" si="22"/>
        <v>54059</v>
      </c>
      <c r="AE269" s="42">
        <f t="shared" si="22"/>
        <v>50768</v>
      </c>
      <c r="AF269" s="42">
        <f t="shared" si="22"/>
        <v>50490</v>
      </c>
      <c r="AG269" s="42">
        <f t="shared" si="12"/>
        <v>48247</v>
      </c>
      <c r="AH269" s="42">
        <f t="shared" si="13"/>
        <v>46693</v>
      </c>
      <c r="AI269" s="42">
        <f t="shared" si="14"/>
        <v>48682</v>
      </c>
    </row>
    <row r="270" spans="12:35" s="38" customFormat="1">
      <c r="L270" s="40">
        <v>61</v>
      </c>
      <c r="M270" s="41">
        <f t="shared" si="21"/>
        <v>44027</v>
      </c>
      <c r="N270" s="41">
        <f t="shared" si="21"/>
        <v>41568</v>
      </c>
      <c r="O270" s="41">
        <f t="shared" si="21"/>
        <v>40389</v>
      </c>
      <c r="P270" s="41">
        <f t="shared" si="21"/>
        <v>41160</v>
      </c>
      <c r="Q270" s="41">
        <f t="shared" si="21"/>
        <v>41515</v>
      </c>
      <c r="R270" s="41">
        <f t="shared" si="21"/>
        <v>41101</v>
      </c>
      <c r="S270" s="41">
        <f t="shared" si="21"/>
        <v>40215</v>
      </c>
      <c r="T270" s="41">
        <f t="shared" si="21"/>
        <v>41450</v>
      </c>
      <c r="U270" s="41">
        <f t="shared" si="21"/>
        <v>42801</v>
      </c>
      <c r="V270" s="41">
        <f t="shared" si="21"/>
        <v>44443</v>
      </c>
      <c r="W270" s="42">
        <f t="shared" si="22"/>
        <v>44603</v>
      </c>
      <c r="X270" s="42">
        <f t="shared" si="22"/>
        <v>40212</v>
      </c>
      <c r="Y270" s="42">
        <f t="shared" si="22"/>
        <v>41666</v>
      </c>
      <c r="Z270" s="42">
        <f t="shared" si="22"/>
        <v>40537</v>
      </c>
      <c r="AA270" s="42">
        <f t="shared" si="22"/>
        <v>39793</v>
      </c>
      <c r="AB270" s="42">
        <f t="shared" si="22"/>
        <v>43720</v>
      </c>
      <c r="AC270" s="42">
        <f t="shared" si="22"/>
        <v>50982</v>
      </c>
      <c r="AD270" s="42">
        <f t="shared" si="22"/>
        <v>51059</v>
      </c>
      <c r="AE270" s="42">
        <f t="shared" si="22"/>
        <v>53891</v>
      </c>
      <c r="AF270" s="42">
        <f t="shared" si="22"/>
        <v>50616</v>
      </c>
      <c r="AG270" s="42">
        <f t="shared" si="12"/>
        <v>49914</v>
      </c>
      <c r="AH270" s="42">
        <f t="shared" si="13"/>
        <v>48169</v>
      </c>
      <c r="AI270" s="42">
        <f t="shared" si="14"/>
        <v>46917</v>
      </c>
    </row>
    <row r="271" spans="12:35" s="38" customFormat="1">
      <c r="L271" s="40">
        <v>62</v>
      </c>
      <c r="M271" s="41">
        <f t="shared" si="21"/>
        <v>40019</v>
      </c>
      <c r="N271" s="41">
        <f t="shared" si="21"/>
        <v>43590</v>
      </c>
      <c r="O271" s="41">
        <f t="shared" si="21"/>
        <v>41248</v>
      </c>
      <c r="P271" s="41">
        <f t="shared" si="21"/>
        <v>40053</v>
      </c>
      <c r="Q271" s="41">
        <f t="shared" si="21"/>
        <v>40805</v>
      </c>
      <c r="R271" s="41">
        <f t="shared" si="21"/>
        <v>41165</v>
      </c>
      <c r="S271" s="41">
        <f t="shared" si="21"/>
        <v>40795</v>
      </c>
      <c r="T271" s="41">
        <f t="shared" si="21"/>
        <v>39876</v>
      </c>
      <c r="U271" s="41">
        <f t="shared" si="21"/>
        <v>41149</v>
      </c>
      <c r="V271" s="41">
        <f t="shared" si="21"/>
        <v>42475</v>
      </c>
      <c r="W271" s="42">
        <f t="shared" si="22"/>
        <v>44085</v>
      </c>
      <c r="X271" s="42">
        <f t="shared" si="22"/>
        <v>44343</v>
      </c>
      <c r="Y271" s="42">
        <f t="shared" si="22"/>
        <v>39975</v>
      </c>
      <c r="Z271" s="42">
        <f t="shared" si="22"/>
        <v>41482</v>
      </c>
      <c r="AA271" s="42">
        <f t="shared" si="22"/>
        <v>40323</v>
      </c>
      <c r="AB271" s="42">
        <f t="shared" si="22"/>
        <v>39613</v>
      </c>
      <c r="AC271" s="42">
        <f t="shared" si="22"/>
        <v>43453</v>
      </c>
      <c r="AD271" s="42">
        <f t="shared" si="22"/>
        <v>50814</v>
      </c>
      <c r="AE271" s="42">
        <f t="shared" si="22"/>
        <v>50835</v>
      </c>
      <c r="AF271" s="42">
        <f t="shared" si="22"/>
        <v>53697</v>
      </c>
      <c r="AG271" s="42">
        <f t="shared" si="12"/>
        <v>50240</v>
      </c>
      <c r="AH271" s="42">
        <f t="shared" si="13"/>
        <v>49752</v>
      </c>
      <c r="AI271" s="42">
        <f t="shared" si="14"/>
        <v>48274</v>
      </c>
    </row>
    <row r="272" spans="12:35" s="38" customFormat="1">
      <c r="L272" s="40">
        <v>63</v>
      </c>
      <c r="M272" s="41">
        <f t="shared" si="21"/>
        <v>39313</v>
      </c>
      <c r="N272" s="41">
        <f t="shared" si="21"/>
        <v>39585</v>
      </c>
      <c r="O272" s="41">
        <f t="shared" si="21"/>
        <v>43209</v>
      </c>
      <c r="P272" s="41">
        <f t="shared" si="21"/>
        <v>40833</v>
      </c>
      <c r="Q272" s="41">
        <f t="shared" si="21"/>
        <v>39709</v>
      </c>
      <c r="R272" s="41">
        <f t="shared" si="21"/>
        <v>40411</v>
      </c>
      <c r="S272" s="41">
        <f t="shared" si="21"/>
        <v>40749</v>
      </c>
      <c r="T272" s="41">
        <f t="shared" si="21"/>
        <v>40420</v>
      </c>
      <c r="U272" s="41">
        <f t="shared" si="21"/>
        <v>39530</v>
      </c>
      <c r="V272" s="41">
        <f t="shared" si="21"/>
        <v>40725</v>
      </c>
      <c r="W272" s="42">
        <f t="shared" si="22"/>
        <v>42177</v>
      </c>
      <c r="X272" s="42">
        <f t="shared" si="22"/>
        <v>43844</v>
      </c>
      <c r="Y272" s="42">
        <f t="shared" si="22"/>
        <v>43979</v>
      </c>
      <c r="Z272" s="42">
        <f t="shared" si="22"/>
        <v>39779</v>
      </c>
      <c r="AA272" s="42">
        <f t="shared" si="22"/>
        <v>41251</v>
      </c>
      <c r="AB272" s="42">
        <f t="shared" si="22"/>
        <v>40112</v>
      </c>
      <c r="AC272" s="42">
        <f t="shared" si="22"/>
        <v>39411</v>
      </c>
      <c r="AD272" s="42">
        <f t="shared" si="22"/>
        <v>43165</v>
      </c>
      <c r="AE272" s="42">
        <f t="shared" si="22"/>
        <v>50540</v>
      </c>
      <c r="AF272" s="42">
        <f t="shared" si="22"/>
        <v>50687</v>
      </c>
      <c r="AG272" s="42">
        <f t="shared" si="12"/>
        <v>52988</v>
      </c>
      <c r="AH272" s="42">
        <f t="shared" si="13"/>
        <v>50116</v>
      </c>
      <c r="AI272" s="42">
        <f t="shared" si="14"/>
        <v>49984</v>
      </c>
    </row>
    <row r="273" spans="12:35" s="38" customFormat="1">
      <c r="L273" s="40">
        <v>64</v>
      </c>
      <c r="M273" s="41">
        <f t="shared" si="21"/>
        <v>39821</v>
      </c>
      <c r="N273" s="41">
        <f t="shared" si="21"/>
        <v>38820</v>
      </c>
      <c r="O273" s="41">
        <f t="shared" si="21"/>
        <v>39095</v>
      </c>
      <c r="P273" s="41">
        <f t="shared" si="21"/>
        <v>42712</v>
      </c>
      <c r="Q273" s="41">
        <f t="shared" si="21"/>
        <v>40438</v>
      </c>
      <c r="R273" s="41">
        <f t="shared" si="21"/>
        <v>39295</v>
      </c>
      <c r="S273" s="41">
        <f t="shared" si="21"/>
        <v>39970</v>
      </c>
      <c r="T273" s="41">
        <f t="shared" si="21"/>
        <v>40334</v>
      </c>
      <c r="U273" s="41">
        <f t="shared" si="21"/>
        <v>40063</v>
      </c>
      <c r="V273" s="41">
        <f t="shared" si="21"/>
        <v>39175</v>
      </c>
      <c r="W273" s="42">
        <f t="shared" si="22"/>
        <v>40384</v>
      </c>
      <c r="X273" s="42">
        <f t="shared" si="22"/>
        <v>41924</v>
      </c>
      <c r="Y273" s="42">
        <f t="shared" si="22"/>
        <v>43584</v>
      </c>
      <c r="Z273" s="42">
        <f t="shared" si="22"/>
        <v>43749</v>
      </c>
      <c r="AA273" s="42">
        <f t="shared" si="22"/>
        <v>39503</v>
      </c>
      <c r="AB273" s="42">
        <f t="shared" si="22"/>
        <v>40936</v>
      </c>
      <c r="AC273" s="42">
        <f t="shared" si="22"/>
        <v>39806</v>
      </c>
      <c r="AD273" s="42">
        <f t="shared" si="22"/>
        <v>39221</v>
      </c>
      <c r="AE273" s="42">
        <f t="shared" si="22"/>
        <v>42873</v>
      </c>
      <c r="AF273" s="42">
        <f t="shared" si="22"/>
        <v>50339</v>
      </c>
      <c r="AG273" s="42">
        <f t="shared" ref="AG273:AG293" si="23">AH67</f>
        <v>50033</v>
      </c>
      <c r="AH273" s="42">
        <f t="shared" ref="AH273:AH293" si="24">AI67</f>
        <v>52832</v>
      </c>
      <c r="AI273" s="42">
        <f t="shared" ref="AI273:AI293" si="25">AJ67</f>
        <v>50192</v>
      </c>
    </row>
    <row r="274" spans="12:35" s="38" customFormat="1">
      <c r="L274" s="40">
        <v>65</v>
      </c>
      <c r="M274" s="41">
        <f t="shared" ref="M274:V289" si="26">M68+M171</f>
        <v>38013</v>
      </c>
      <c r="N274" s="41">
        <f t="shared" si="26"/>
        <v>39256</v>
      </c>
      <c r="O274" s="41">
        <f t="shared" si="26"/>
        <v>38361</v>
      </c>
      <c r="P274" s="41">
        <f t="shared" si="26"/>
        <v>38647</v>
      </c>
      <c r="Q274" s="41">
        <f t="shared" si="26"/>
        <v>42180</v>
      </c>
      <c r="R274" s="41">
        <f t="shared" si="26"/>
        <v>39985</v>
      </c>
      <c r="S274" s="41">
        <f t="shared" si="26"/>
        <v>38870</v>
      </c>
      <c r="T274" s="41">
        <f t="shared" si="26"/>
        <v>39474</v>
      </c>
      <c r="U274" s="41">
        <f t="shared" si="26"/>
        <v>39936</v>
      </c>
      <c r="V274" s="41">
        <f t="shared" si="26"/>
        <v>39690</v>
      </c>
      <c r="W274" s="42">
        <f t="shared" ref="W274:AF289" si="27">X68</f>
        <v>38796</v>
      </c>
      <c r="X274" s="42">
        <f t="shared" si="27"/>
        <v>40146</v>
      </c>
      <c r="Y274" s="42">
        <f t="shared" si="27"/>
        <v>41598</v>
      </c>
      <c r="Z274" s="42">
        <f t="shared" si="27"/>
        <v>43363</v>
      </c>
      <c r="AA274" s="42">
        <f t="shared" si="27"/>
        <v>43416</v>
      </c>
      <c r="AB274" s="42">
        <f t="shared" si="27"/>
        <v>39230</v>
      </c>
      <c r="AC274" s="42">
        <f t="shared" si="27"/>
        <v>40672</v>
      </c>
      <c r="AD274" s="42">
        <f t="shared" si="27"/>
        <v>39549</v>
      </c>
      <c r="AE274" s="42">
        <f t="shared" si="27"/>
        <v>38944</v>
      </c>
      <c r="AF274" s="42">
        <f t="shared" si="27"/>
        <v>42577</v>
      </c>
      <c r="AG274" s="42">
        <f t="shared" si="23"/>
        <v>49630</v>
      </c>
      <c r="AH274" s="42">
        <f t="shared" si="24"/>
        <v>49672</v>
      </c>
      <c r="AI274" s="42">
        <f t="shared" si="25"/>
        <v>52956</v>
      </c>
    </row>
    <row r="275" spans="12:35" s="38" customFormat="1">
      <c r="L275" s="40">
        <v>66</v>
      </c>
      <c r="M275" s="41">
        <f t="shared" si="26"/>
        <v>36030</v>
      </c>
      <c r="N275" s="41">
        <f t="shared" si="26"/>
        <v>37431</v>
      </c>
      <c r="O275" s="41">
        <f t="shared" si="26"/>
        <v>38691</v>
      </c>
      <c r="P275" s="41">
        <f t="shared" si="26"/>
        <v>37805</v>
      </c>
      <c r="Q275" s="41">
        <f t="shared" si="26"/>
        <v>38084</v>
      </c>
      <c r="R275" s="41">
        <f t="shared" si="26"/>
        <v>41541</v>
      </c>
      <c r="S275" s="41">
        <f t="shared" si="26"/>
        <v>39552</v>
      </c>
      <c r="T275" s="41">
        <f t="shared" si="26"/>
        <v>38352</v>
      </c>
      <c r="U275" s="41">
        <f t="shared" si="26"/>
        <v>38946</v>
      </c>
      <c r="V275" s="41">
        <f t="shared" si="26"/>
        <v>39439</v>
      </c>
      <c r="W275" s="42">
        <f t="shared" si="27"/>
        <v>39257</v>
      </c>
      <c r="X275" s="42">
        <f t="shared" si="27"/>
        <v>38487</v>
      </c>
      <c r="Y275" s="42">
        <f t="shared" si="27"/>
        <v>39879</v>
      </c>
      <c r="Z275" s="42">
        <f t="shared" si="27"/>
        <v>41369</v>
      </c>
      <c r="AA275" s="42">
        <f t="shared" si="27"/>
        <v>43018</v>
      </c>
      <c r="AB275" s="42">
        <f t="shared" si="27"/>
        <v>43054</v>
      </c>
      <c r="AC275" s="42">
        <f t="shared" si="27"/>
        <v>38897</v>
      </c>
      <c r="AD275" s="42">
        <f t="shared" si="27"/>
        <v>40374</v>
      </c>
      <c r="AE275" s="42">
        <f t="shared" si="27"/>
        <v>39192</v>
      </c>
      <c r="AF275" s="42">
        <f t="shared" si="27"/>
        <v>38700</v>
      </c>
      <c r="AG275" s="42">
        <f t="shared" si="23"/>
        <v>41738</v>
      </c>
      <c r="AH275" s="42">
        <f t="shared" si="24"/>
        <v>49277</v>
      </c>
      <c r="AI275" s="42">
        <f t="shared" si="25"/>
        <v>49787</v>
      </c>
    </row>
    <row r="276" spans="12:35" s="38" customFormat="1">
      <c r="L276" s="40">
        <v>67</v>
      </c>
      <c r="M276" s="41">
        <f t="shared" si="26"/>
        <v>34489</v>
      </c>
      <c r="N276" s="41">
        <f t="shared" si="26"/>
        <v>35453</v>
      </c>
      <c r="O276" s="41">
        <f t="shared" si="26"/>
        <v>36852</v>
      </c>
      <c r="P276" s="41">
        <f t="shared" si="26"/>
        <v>38077</v>
      </c>
      <c r="Q276" s="41">
        <f t="shared" si="26"/>
        <v>37266</v>
      </c>
      <c r="R276" s="41">
        <f t="shared" si="26"/>
        <v>37494</v>
      </c>
      <c r="S276" s="41">
        <f t="shared" si="26"/>
        <v>40970</v>
      </c>
      <c r="T276" s="41">
        <f t="shared" si="26"/>
        <v>39032</v>
      </c>
      <c r="U276" s="41">
        <f t="shared" si="26"/>
        <v>37849</v>
      </c>
      <c r="V276" s="41">
        <f t="shared" si="26"/>
        <v>38408</v>
      </c>
      <c r="W276" s="42">
        <f t="shared" si="27"/>
        <v>38866</v>
      </c>
      <c r="X276" s="42">
        <f t="shared" si="27"/>
        <v>38909</v>
      </c>
      <c r="Y276" s="42">
        <f t="shared" si="27"/>
        <v>38089</v>
      </c>
      <c r="Z276" s="42">
        <f t="shared" si="27"/>
        <v>39558</v>
      </c>
      <c r="AA276" s="42">
        <f t="shared" si="27"/>
        <v>41025</v>
      </c>
      <c r="AB276" s="42">
        <f t="shared" si="27"/>
        <v>42577</v>
      </c>
      <c r="AC276" s="42">
        <f t="shared" si="27"/>
        <v>42612</v>
      </c>
      <c r="AD276" s="42">
        <f t="shared" si="27"/>
        <v>38554</v>
      </c>
      <c r="AE276" s="42">
        <f t="shared" si="27"/>
        <v>40030</v>
      </c>
      <c r="AF276" s="42">
        <f t="shared" si="27"/>
        <v>38829</v>
      </c>
      <c r="AG276" s="42">
        <f t="shared" si="23"/>
        <v>38019</v>
      </c>
      <c r="AH276" s="42">
        <f t="shared" si="24"/>
        <v>41259</v>
      </c>
      <c r="AI276" s="42">
        <f t="shared" si="25"/>
        <v>49214</v>
      </c>
    </row>
    <row r="277" spans="12:35" s="38" customFormat="1">
      <c r="L277" s="40">
        <v>68</v>
      </c>
      <c r="M277" s="41">
        <f t="shared" si="26"/>
        <v>35204</v>
      </c>
      <c r="N277" s="41">
        <f t="shared" si="26"/>
        <v>33860</v>
      </c>
      <c r="O277" s="41">
        <f t="shared" si="26"/>
        <v>34874</v>
      </c>
      <c r="P277" s="41">
        <f t="shared" si="26"/>
        <v>36209</v>
      </c>
      <c r="Q277" s="41">
        <f t="shared" si="26"/>
        <v>37403</v>
      </c>
      <c r="R277" s="41">
        <f t="shared" si="26"/>
        <v>36672</v>
      </c>
      <c r="S277" s="41">
        <f t="shared" si="26"/>
        <v>36869</v>
      </c>
      <c r="T277" s="41">
        <f t="shared" si="26"/>
        <v>40282</v>
      </c>
      <c r="U277" s="41">
        <f t="shared" si="26"/>
        <v>38525</v>
      </c>
      <c r="V277" s="41">
        <f t="shared" si="26"/>
        <v>37313</v>
      </c>
      <c r="W277" s="42">
        <f t="shared" si="27"/>
        <v>37821</v>
      </c>
      <c r="X277" s="42">
        <f t="shared" si="27"/>
        <v>38488</v>
      </c>
      <c r="Y277" s="42">
        <f t="shared" si="27"/>
        <v>38484</v>
      </c>
      <c r="Z277" s="42">
        <f t="shared" si="27"/>
        <v>37626</v>
      </c>
      <c r="AA277" s="42">
        <f t="shared" si="27"/>
        <v>39127</v>
      </c>
      <c r="AB277" s="42">
        <f t="shared" si="27"/>
        <v>40582</v>
      </c>
      <c r="AC277" s="42">
        <f t="shared" si="27"/>
        <v>42170</v>
      </c>
      <c r="AD277" s="42">
        <f t="shared" si="27"/>
        <v>42161</v>
      </c>
      <c r="AE277" s="42">
        <f t="shared" si="27"/>
        <v>38163</v>
      </c>
      <c r="AF277" s="42">
        <f t="shared" si="27"/>
        <v>39682</v>
      </c>
      <c r="AG277" s="42">
        <f t="shared" si="23"/>
        <v>38219</v>
      </c>
      <c r="AH277" s="42">
        <f t="shared" si="24"/>
        <v>37742</v>
      </c>
      <c r="AI277" s="42">
        <f t="shared" si="25"/>
        <v>41249</v>
      </c>
    </row>
    <row r="278" spans="12:35" s="38" customFormat="1">
      <c r="L278" s="40">
        <v>69</v>
      </c>
      <c r="M278" s="41">
        <f t="shared" si="26"/>
        <v>34198</v>
      </c>
      <c r="N278" s="41">
        <f t="shared" si="26"/>
        <v>34440</v>
      </c>
      <c r="O278" s="41">
        <f t="shared" si="26"/>
        <v>33166</v>
      </c>
      <c r="P278" s="41">
        <f t="shared" si="26"/>
        <v>34215</v>
      </c>
      <c r="Q278" s="41">
        <f t="shared" si="26"/>
        <v>35492</v>
      </c>
      <c r="R278" s="41">
        <f t="shared" si="26"/>
        <v>36640</v>
      </c>
      <c r="S278" s="41">
        <f t="shared" si="26"/>
        <v>35967</v>
      </c>
      <c r="T278" s="41">
        <f t="shared" si="26"/>
        <v>36244</v>
      </c>
      <c r="U278" s="41">
        <f t="shared" si="26"/>
        <v>39647</v>
      </c>
      <c r="V278" s="41">
        <f t="shared" si="26"/>
        <v>37956</v>
      </c>
      <c r="W278" s="42">
        <f t="shared" si="27"/>
        <v>36746</v>
      </c>
      <c r="X278" s="42">
        <f t="shared" si="27"/>
        <v>37350</v>
      </c>
      <c r="Y278" s="42">
        <f t="shared" si="27"/>
        <v>38036</v>
      </c>
      <c r="Z278" s="42">
        <f t="shared" si="27"/>
        <v>38028</v>
      </c>
      <c r="AA278" s="42">
        <f t="shared" si="27"/>
        <v>37134</v>
      </c>
      <c r="AB278" s="42">
        <f t="shared" si="27"/>
        <v>38709</v>
      </c>
      <c r="AC278" s="42">
        <f t="shared" si="27"/>
        <v>40082</v>
      </c>
      <c r="AD278" s="42">
        <f t="shared" si="27"/>
        <v>41719</v>
      </c>
      <c r="AE278" s="42">
        <f t="shared" si="27"/>
        <v>41634</v>
      </c>
      <c r="AF278" s="42">
        <f t="shared" si="27"/>
        <v>37764</v>
      </c>
      <c r="AG278" s="42">
        <f t="shared" si="23"/>
        <v>38944</v>
      </c>
      <c r="AH278" s="42">
        <f t="shared" si="24"/>
        <v>37903</v>
      </c>
      <c r="AI278" s="42">
        <f t="shared" si="25"/>
        <v>37574</v>
      </c>
    </row>
    <row r="279" spans="12:35" s="38" customFormat="1">
      <c r="L279" s="40">
        <v>70</v>
      </c>
      <c r="M279" s="41">
        <f t="shared" si="26"/>
        <v>31395</v>
      </c>
      <c r="N279" s="41">
        <f t="shared" si="26"/>
        <v>33423</v>
      </c>
      <c r="O279" s="41">
        <f t="shared" si="26"/>
        <v>33712</v>
      </c>
      <c r="P279" s="41">
        <f t="shared" si="26"/>
        <v>32446</v>
      </c>
      <c r="Q279" s="41">
        <f t="shared" si="26"/>
        <v>33479</v>
      </c>
      <c r="R279" s="41">
        <f t="shared" si="26"/>
        <v>34737</v>
      </c>
      <c r="S279" s="41">
        <f t="shared" si="26"/>
        <v>35847</v>
      </c>
      <c r="T279" s="41">
        <f t="shared" si="26"/>
        <v>35208</v>
      </c>
      <c r="U279" s="41">
        <f t="shared" si="26"/>
        <v>35573</v>
      </c>
      <c r="V279" s="41">
        <f t="shared" si="26"/>
        <v>38978</v>
      </c>
      <c r="W279" s="42">
        <f t="shared" si="27"/>
        <v>37381</v>
      </c>
      <c r="X279" s="42">
        <f t="shared" si="27"/>
        <v>36197</v>
      </c>
      <c r="Y279" s="42">
        <f t="shared" si="27"/>
        <v>36792</v>
      </c>
      <c r="Z279" s="42">
        <f t="shared" si="27"/>
        <v>37562</v>
      </c>
      <c r="AA279" s="42">
        <f t="shared" si="27"/>
        <v>37474</v>
      </c>
      <c r="AB279" s="42">
        <f t="shared" si="27"/>
        <v>36637</v>
      </c>
      <c r="AC279" s="42">
        <f t="shared" si="27"/>
        <v>38276</v>
      </c>
      <c r="AD279" s="42">
        <f t="shared" si="27"/>
        <v>39616</v>
      </c>
      <c r="AE279" s="42">
        <f t="shared" si="27"/>
        <v>41198</v>
      </c>
      <c r="AF279" s="42">
        <f t="shared" si="27"/>
        <v>41141</v>
      </c>
      <c r="AG279" s="42">
        <f t="shared" si="23"/>
        <v>37451</v>
      </c>
      <c r="AH279" s="42">
        <f t="shared" si="24"/>
        <v>38345</v>
      </c>
      <c r="AI279" s="42">
        <f t="shared" si="25"/>
        <v>37617</v>
      </c>
    </row>
    <row r="280" spans="12:35" s="38" customFormat="1">
      <c r="L280" s="40">
        <v>71</v>
      </c>
      <c r="M280" s="41">
        <f t="shared" si="26"/>
        <v>33334</v>
      </c>
      <c r="N280" s="41">
        <f t="shared" si="26"/>
        <v>30657</v>
      </c>
      <c r="O280" s="41">
        <f t="shared" si="26"/>
        <v>32688</v>
      </c>
      <c r="P280" s="41">
        <f t="shared" si="26"/>
        <v>32887</v>
      </c>
      <c r="Q280" s="41">
        <f t="shared" si="26"/>
        <v>31709</v>
      </c>
      <c r="R280" s="41">
        <f t="shared" si="26"/>
        <v>32723</v>
      </c>
      <c r="S280" s="41">
        <f t="shared" si="26"/>
        <v>33962</v>
      </c>
      <c r="T280" s="41">
        <f t="shared" si="26"/>
        <v>35027</v>
      </c>
      <c r="U280" s="41">
        <f t="shared" si="26"/>
        <v>34396</v>
      </c>
      <c r="V280" s="41">
        <f t="shared" si="26"/>
        <v>34821</v>
      </c>
      <c r="W280" s="42">
        <f t="shared" si="27"/>
        <v>38241</v>
      </c>
      <c r="X280" s="42">
        <f t="shared" si="27"/>
        <v>36722</v>
      </c>
      <c r="Y280" s="42">
        <f t="shared" si="27"/>
        <v>35561</v>
      </c>
      <c r="Z280" s="42">
        <f t="shared" si="27"/>
        <v>36214</v>
      </c>
      <c r="AA280" s="42">
        <f t="shared" si="27"/>
        <v>36931</v>
      </c>
      <c r="AB280" s="42">
        <f t="shared" si="27"/>
        <v>36883</v>
      </c>
      <c r="AC280" s="42">
        <f t="shared" si="27"/>
        <v>36048</v>
      </c>
      <c r="AD280" s="42">
        <f t="shared" si="27"/>
        <v>37725</v>
      </c>
      <c r="AE280" s="42">
        <f t="shared" si="27"/>
        <v>39129</v>
      </c>
      <c r="AF280" s="42">
        <f t="shared" si="27"/>
        <v>40611</v>
      </c>
      <c r="AG280" s="42">
        <f t="shared" si="23"/>
        <v>40021</v>
      </c>
      <c r="AH280" s="42">
        <f t="shared" si="24"/>
        <v>36825</v>
      </c>
      <c r="AI280" s="42">
        <f t="shared" si="25"/>
        <v>38103</v>
      </c>
    </row>
    <row r="281" spans="12:35" s="38" customFormat="1">
      <c r="L281" s="40">
        <v>72</v>
      </c>
      <c r="M281" s="41">
        <f t="shared" si="26"/>
        <v>19887</v>
      </c>
      <c r="N281" s="41">
        <f t="shared" si="26"/>
        <v>32393</v>
      </c>
      <c r="O281" s="41">
        <f t="shared" si="26"/>
        <v>29904</v>
      </c>
      <c r="P281" s="41">
        <f t="shared" si="26"/>
        <v>31858</v>
      </c>
      <c r="Q281" s="41">
        <f t="shared" si="26"/>
        <v>32041</v>
      </c>
      <c r="R281" s="41">
        <f t="shared" si="26"/>
        <v>30933</v>
      </c>
      <c r="S281" s="41">
        <f t="shared" si="26"/>
        <v>31937</v>
      </c>
      <c r="T281" s="41">
        <f t="shared" si="26"/>
        <v>33044</v>
      </c>
      <c r="U281" s="41">
        <f t="shared" si="26"/>
        <v>34147</v>
      </c>
      <c r="V281" s="41">
        <f t="shared" si="26"/>
        <v>33617</v>
      </c>
      <c r="W281" s="42">
        <f t="shared" si="27"/>
        <v>34089</v>
      </c>
      <c r="X281" s="42">
        <f t="shared" si="27"/>
        <v>37501</v>
      </c>
      <c r="Y281" s="42">
        <f t="shared" si="27"/>
        <v>35992</v>
      </c>
      <c r="Z281" s="42">
        <f t="shared" si="27"/>
        <v>34934</v>
      </c>
      <c r="AA281" s="42">
        <f t="shared" si="27"/>
        <v>35565</v>
      </c>
      <c r="AB281" s="42">
        <f t="shared" si="27"/>
        <v>36312</v>
      </c>
      <c r="AC281" s="42">
        <f t="shared" si="27"/>
        <v>36259</v>
      </c>
      <c r="AD281" s="42">
        <f t="shared" si="27"/>
        <v>35476</v>
      </c>
      <c r="AE281" s="42">
        <f t="shared" si="27"/>
        <v>37104</v>
      </c>
      <c r="AF281" s="42">
        <f t="shared" si="27"/>
        <v>38561</v>
      </c>
      <c r="AG281" s="42">
        <f t="shared" si="23"/>
        <v>39763</v>
      </c>
      <c r="AH281" s="42">
        <f t="shared" si="24"/>
        <v>39292</v>
      </c>
      <c r="AI281" s="42">
        <f t="shared" si="25"/>
        <v>36539</v>
      </c>
    </row>
    <row r="282" spans="12:35" s="38" customFormat="1">
      <c r="L282" s="40">
        <v>73</v>
      </c>
      <c r="M282" s="41">
        <f t="shared" si="26"/>
        <v>16277</v>
      </c>
      <c r="N282" s="41">
        <f t="shared" si="26"/>
        <v>19294</v>
      </c>
      <c r="O282" s="41">
        <f t="shared" si="26"/>
        <v>31438</v>
      </c>
      <c r="P282" s="41">
        <f t="shared" si="26"/>
        <v>28987</v>
      </c>
      <c r="Q282" s="41">
        <f t="shared" si="26"/>
        <v>30990</v>
      </c>
      <c r="R282" s="41">
        <f t="shared" si="26"/>
        <v>31189</v>
      </c>
      <c r="S282" s="41">
        <f t="shared" si="26"/>
        <v>30046</v>
      </c>
      <c r="T282" s="41">
        <f t="shared" si="26"/>
        <v>31051</v>
      </c>
      <c r="U282" s="41">
        <f t="shared" si="26"/>
        <v>32088</v>
      </c>
      <c r="V282" s="41">
        <f t="shared" si="26"/>
        <v>33262</v>
      </c>
      <c r="W282" s="42">
        <f t="shared" si="27"/>
        <v>32831</v>
      </c>
      <c r="X282" s="42">
        <f t="shared" si="27"/>
        <v>33336</v>
      </c>
      <c r="Y282" s="42">
        <f t="shared" si="27"/>
        <v>36623</v>
      </c>
      <c r="Z282" s="42">
        <f t="shared" si="27"/>
        <v>35210</v>
      </c>
      <c r="AA282" s="42">
        <f t="shared" si="27"/>
        <v>34161</v>
      </c>
      <c r="AB282" s="42">
        <f t="shared" si="27"/>
        <v>34910</v>
      </c>
      <c r="AC282" s="42">
        <f t="shared" si="27"/>
        <v>35596</v>
      </c>
      <c r="AD282" s="42">
        <f t="shared" si="27"/>
        <v>35558</v>
      </c>
      <c r="AE282" s="42">
        <f t="shared" si="27"/>
        <v>34755</v>
      </c>
      <c r="AF282" s="42">
        <f t="shared" si="27"/>
        <v>36494</v>
      </c>
      <c r="AG282" s="42">
        <f t="shared" si="23"/>
        <v>37605</v>
      </c>
      <c r="AH282" s="42">
        <f t="shared" si="24"/>
        <v>39072</v>
      </c>
      <c r="AI282" s="42">
        <f t="shared" si="25"/>
        <v>38977</v>
      </c>
    </row>
    <row r="283" spans="12:35" s="38" customFormat="1">
      <c r="L283" s="40">
        <v>74</v>
      </c>
      <c r="M283" s="41">
        <f t="shared" si="26"/>
        <v>16040</v>
      </c>
      <c r="N283" s="41">
        <f t="shared" si="26"/>
        <v>15695</v>
      </c>
      <c r="O283" s="41">
        <f t="shared" si="26"/>
        <v>18652</v>
      </c>
      <c r="P283" s="41">
        <f t="shared" si="26"/>
        <v>30446</v>
      </c>
      <c r="Q283" s="41">
        <f t="shared" si="26"/>
        <v>28064</v>
      </c>
      <c r="R283" s="41">
        <f t="shared" si="26"/>
        <v>30056</v>
      </c>
      <c r="S283" s="41">
        <f t="shared" si="26"/>
        <v>30286</v>
      </c>
      <c r="T283" s="41">
        <f t="shared" si="26"/>
        <v>29078</v>
      </c>
      <c r="U283" s="41">
        <f t="shared" si="26"/>
        <v>30121</v>
      </c>
      <c r="V283" s="41">
        <f t="shared" si="26"/>
        <v>31117</v>
      </c>
      <c r="W283" s="42">
        <f t="shared" si="27"/>
        <v>32289</v>
      </c>
      <c r="X283" s="42">
        <f t="shared" si="27"/>
        <v>32075</v>
      </c>
      <c r="Y283" s="42">
        <f t="shared" si="27"/>
        <v>32508</v>
      </c>
      <c r="Z283" s="42">
        <f t="shared" si="27"/>
        <v>35754</v>
      </c>
      <c r="AA283" s="42">
        <f t="shared" si="27"/>
        <v>34339</v>
      </c>
      <c r="AB283" s="42">
        <f t="shared" si="27"/>
        <v>33434</v>
      </c>
      <c r="AC283" s="42">
        <f t="shared" si="27"/>
        <v>34106</v>
      </c>
      <c r="AD283" s="42">
        <f t="shared" si="27"/>
        <v>34840</v>
      </c>
      <c r="AE283" s="42">
        <f t="shared" si="27"/>
        <v>34847</v>
      </c>
      <c r="AF283" s="42">
        <f t="shared" si="27"/>
        <v>33967</v>
      </c>
      <c r="AG283" s="42">
        <f t="shared" si="23"/>
        <v>35421</v>
      </c>
      <c r="AH283" s="42">
        <f t="shared" si="24"/>
        <v>36815</v>
      </c>
      <c r="AI283" s="42">
        <f t="shared" si="25"/>
        <v>38726</v>
      </c>
    </row>
    <row r="284" spans="12:35" s="38" customFormat="1">
      <c r="L284" s="40">
        <v>75</v>
      </c>
      <c r="M284" s="41">
        <f t="shared" si="26"/>
        <v>18621</v>
      </c>
      <c r="N284" s="41">
        <f t="shared" si="26"/>
        <v>15476</v>
      </c>
      <c r="O284" s="41">
        <f t="shared" si="26"/>
        <v>15145</v>
      </c>
      <c r="P284" s="41">
        <f t="shared" si="26"/>
        <v>18003</v>
      </c>
      <c r="Q284" s="41">
        <f t="shared" si="26"/>
        <v>29421</v>
      </c>
      <c r="R284" s="41">
        <f t="shared" si="26"/>
        <v>27176</v>
      </c>
      <c r="S284" s="41">
        <f t="shared" si="26"/>
        <v>29001</v>
      </c>
      <c r="T284" s="41">
        <f t="shared" si="26"/>
        <v>29206</v>
      </c>
      <c r="U284" s="41">
        <f t="shared" si="26"/>
        <v>28082</v>
      </c>
      <c r="V284" s="41">
        <f t="shared" si="26"/>
        <v>29244</v>
      </c>
      <c r="W284" s="42">
        <f t="shared" si="27"/>
        <v>30145</v>
      </c>
      <c r="X284" s="42">
        <f t="shared" si="27"/>
        <v>31527</v>
      </c>
      <c r="Y284" s="42">
        <f t="shared" si="27"/>
        <v>31232</v>
      </c>
      <c r="Z284" s="42">
        <f t="shared" si="27"/>
        <v>31674</v>
      </c>
      <c r="AA284" s="42">
        <f t="shared" si="27"/>
        <v>34825</v>
      </c>
      <c r="AB284" s="42">
        <f t="shared" si="27"/>
        <v>33420</v>
      </c>
      <c r="AC284" s="42">
        <f t="shared" si="27"/>
        <v>32572</v>
      </c>
      <c r="AD284" s="42">
        <f t="shared" si="27"/>
        <v>33277</v>
      </c>
      <c r="AE284" s="42">
        <f t="shared" si="27"/>
        <v>33967</v>
      </c>
      <c r="AF284" s="42">
        <f t="shared" si="27"/>
        <v>33976</v>
      </c>
      <c r="AG284" s="42">
        <f t="shared" si="23"/>
        <v>32974</v>
      </c>
      <c r="AH284" s="42">
        <f t="shared" si="24"/>
        <v>34579</v>
      </c>
      <c r="AI284" s="42">
        <f t="shared" si="25"/>
        <v>36329</v>
      </c>
    </row>
    <row r="285" spans="12:35" s="38" customFormat="1">
      <c r="L285" s="40">
        <v>76</v>
      </c>
      <c r="M285" s="41">
        <f t="shared" si="26"/>
        <v>22236</v>
      </c>
      <c r="N285" s="41">
        <f t="shared" si="26"/>
        <v>17863</v>
      </c>
      <c r="O285" s="41">
        <f t="shared" si="26"/>
        <v>14793</v>
      </c>
      <c r="P285" s="41">
        <f t="shared" si="26"/>
        <v>14536</v>
      </c>
      <c r="Q285" s="41">
        <f t="shared" si="26"/>
        <v>17354</v>
      </c>
      <c r="R285" s="41">
        <f t="shared" si="26"/>
        <v>28274</v>
      </c>
      <c r="S285" s="41">
        <f t="shared" si="26"/>
        <v>26186</v>
      </c>
      <c r="T285" s="41">
        <f t="shared" si="26"/>
        <v>27855</v>
      </c>
      <c r="U285" s="41">
        <f t="shared" si="26"/>
        <v>28145</v>
      </c>
      <c r="V285" s="41">
        <f t="shared" si="26"/>
        <v>27069</v>
      </c>
      <c r="W285" s="42">
        <f t="shared" si="27"/>
        <v>28260</v>
      </c>
      <c r="X285" s="42">
        <f t="shared" si="27"/>
        <v>29258</v>
      </c>
      <c r="Y285" s="42">
        <f t="shared" si="27"/>
        <v>30594</v>
      </c>
      <c r="Z285" s="42">
        <f t="shared" si="27"/>
        <v>30378</v>
      </c>
      <c r="AA285" s="42">
        <f t="shared" si="27"/>
        <v>30797</v>
      </c>
      <c r="AB285" s="42">
        <f t="shared" si="27"/>
        <v>33856</v>
      </c>
      <c r="AC285" s="42">
        <f t="shared" si="27"/>
        <v>32397</v>
      </c>
      <c r="AD285" s="42">
        <f t="shared" si="27"/>
        <v>31645</v>
      </c>
      <c r="AE285" s="42">
        <f t="shared" si="27"/>
        <v>32365</v>
      </c>
      <c r="AF285" s="42">
        <f t="shared" si="27"/>
        <v>33062</v>
      </c>
      <c r="AG285" s="42">
        <f t="shared" si="23"/>
        <v>32880</v>
      </c>
      <c r="AH285" s="42">
        <f t="shared" si="24"/>
        <v>32139</v>
      </c>
      <c r="AI285" s="42">
        <f t="shared" si="25"/>
        <v>34009</v>
      </c>
    </row>
    <row r="286" spans="12:35" s="38" customFormat="1">
      <c r="L286" s="40">
        <v>77</v>
      </c>
      <c r="M286" s="41">
        <f t="shared" si="26"/>
        <v>21383</v>
      </c>
      <c r="N286" s="41">
        <f t="shared" si="26"/>
        <v>21258</v>
      </c>
      <c r="O286" s="41">
        <f t="shared" si="26"/>
        <v>17092</v>
      </c>
      <c r="P286" s="41">
        <f t="shared" si="26"/>
        <v>14164</v>
      </c>
      <c r="Q286" s="41">
        <f t="shared" si="26"/>
        <v>13864</v>
      </c>
      <c r="R286" s="41">
        <f t="shared" si="26"/>
        <v>16593</v>
      </c>
      <c r="S286" s="41">
        <f t="shared" si="26"/>
        <v>27089</v>
      </c>
      <c r="T286" s="41">
        <f t="shared" si="26"/>
        <v>25133</v>
      </c>
      <c r="U286" s="41">
        <f t="shared" si="26"/>
        <v>26759</v>
      </c>
      <c r="V286" s="41">
        <f t="shared" si="26"/>
        <v>27013</v>
      </c>
      <c r="W286" s="42">
        <f t="shared" si="27"/>
        <v>26013</v>
      </c>
      <c r="X286" s="42">
        <f t="shared" si="27"/>
        <v>27290</v>
      </c>
      <c r="Y286" s="42">
        <f t="shared" si="27"/>
        <v>28272</v>
      </c>
      <c r="Z286" s="42">
        <f t="shared" si="27"/>
        <v>29654</v>
      </c>
      <c r="AA286" s="42">
        <f t="shared" si="27"/>
        <v>29332</v>
      </c>
      <c r="AB286" s="42">
        <f t="shared" si="27"/>
        <v>29806</v>
      </c>
      <c r="AC286" s="42">
        <f t="shared" si="27"/>
        <v>32733</v>
      </c>
      <c r="AD286" s="42">
        <f t="shared" si="27"/>
        <v>31317</v>
      </c>
      <c r="AE286" s="42">
        <f t="shared" si="27"/>
        <v>30643</v>
      </c>
      <c r="AF286" s="42">
        <f t="shared" si="27"/>
        <v>31488</v>
      </c>
      <c r="AG286" s="42">
        <f t="shared" si="23"/>
        <v>31872</v>
      </c>
      <c r="AH286" s="42">
        <f t="shared" si="24"/>
        <v>31831</v>
      </c>
      <c r="AI286" s="42">
        <f t="shared" si="25"/>
        <v>31506</v>
      </c>
    </row>
    <row r="287" spans="12:35" s="38" customFormat="1">
      <c r="L287" s="40">
        <v>78</v>
      </c>
      <c r="M287" s="41">
        <f t="shared" si="26"/>
        <v>21140</v>
      </c>
      <c r="N287" s="41">
        <f t="shared" si="26"/>
        <v>20284</v>
      </c>
      <c r="O287" s="41">
        <f t="shared" si="26"/>
        <v>20254</v>
      </c>
      <c r="P287" s="41">
        <f t="shared" si="26"/>
        <v>16251</v>
      </c>
      <c r="Q287" s="41">
        <f t="shared" si="26"/>
        <v>13527</v>
      </c>
      <c r="R287" s="41">
        <f t="shared" si="26"/>
        <v>13179</v>
      </c>
      <c r="S287" s="41">
        <f t="shared" si="26"/>
        <v>15814</v>
      </c>
      <c r="T287" s="41">
        <f t="shared" si="26"/>
        <v>25761</v>
      </c>
      <c r="U287" s="41">
        <f t="shared" si="26"/>
        <v>24030</v>
      </c>
      <c r="V287" s="41">
        <f t="shared" si="26"/>
        <v>25610</v>
      </c>
      <c r="W287" s="42">
        <f t="shared" si="27"/>
        <v>25777</v>
      </c>
      <c r="X287" s="42">
        <f t="shared" si="27"/>
        <v>25026</v>
      </c>
      <c r="Y287" s="42">
        <f t="shared" si="27"/>
        <v>26222</v>
      </c>
      <c r="Z287" s="42">
        <f t="shared" si="27"/>
        <v>27239</v>
      </c>
      <c r="AA287" s="42">
        <f t="shared" si="27"/>
        <v>28631</v>
      </c>
      <c r="AB287" s="42">
        <f t="shared" si="27"/>
        <v>28276</v>
      </c>
      <c r="AC287" s="42">
        <f t="shared" si="27"/>
        <v>28730</v>
      </c>
      <c r="AD287" s="42">
        <f t="shared" si="27"/>
        <v>31572</v>
      </c>
      <c r="AE287" s="42">
        <f t="shared" si="27"/>
        <v>30180</v>
      </c>
      <c r="AF287" s="42">
        <f t="shared" si="27"/>
        <v>29583</v>
      </c>
      <c r="AG287" s="42">
        <f t="shared" si="23"/>
        <v>30288</v>
      </c>
      <c r="AH287" s="42">
        <f t="shared" si="24"/>
        <v>30871</v>
      </c>
      <c r="AI287" s="42">
        <f t="shared" si="25"/>
        <v>31276</v>
      </c>
    </row>
    <row r="288" spans="12:35" s="38" customFormat="1">
      <c r="L288" s="40">
        <v>79</v>
      </c>
      <c r="M288" s="41">
        <f t="shared" si="26"/>
        <v>19496</v>
      </c>
      <c r="N288" s="41">
        <f t="shared" si="26"/>
        <v>19987</v>
      </c>
      <c r="O288" s="41">
        <f t="shared" si="26"/>
        <v>19193</v>
      </c>
      <c r="P288" s="41">
        <f t="shared" si="26"/>
        <v>19157</v>
      </c>
      <c r="Q288" s="41">
        <f t="shared" si="26"/>
        <v>15350</v>
      </c>
      <c r="R288" s="41">
        <f t="shared" si="26"/>
        <v>12784</v>
      </c>
      <c r="S288" s="41">
        <f t="shared" si="26"/>
        <v>12450</v>
      </c>
      <c r="T288" s="41">
        <f t="shared" si="26"/>
        <v>14990</v>
      </c>
      <c r="U288" s="41">
        <f t="shared" si="26"/>
        <v>24483</v>
      </c>
      <c r="V288" s="41">
        <f t="shared" si="26"/>
        <v>22846</v>
      </c>
      <c r="W288" s="42">
        <f t="shared" si="27"/>
        <v>24423</v>
      </c>
      <c r="X288" s="42">
        <f t="shared" si="27"/>
        <v>24672</v>
      </c>
      <c r="Y288" s="42">
        <f t="shared" si="27"/>
        <v>23950</v>
      </c>
      <c r="Z288" s="42">
        <f t="shared" si="27"/>
        <v>25211</v>
      </c>
      <c r="AA288" s="42">
        <f t="shared" si="27"/>
        <v>26077</v>
      </c>
      <c r="AB288" s="42">
        <f t="shared" si="27"/>
        <v>27487</v>
      </c>
      <c r="AC288" s="42">
        <f t="shared" si="27"/>
        <v>27119</v>
      </c>
      <c r="AD288" s="42">
        <f t="shared" si="27"/>
        <v>27634</v>
      </c>
      <c r="AE288" s="42">
        <f t="shared" si="27"/>
        <v>30272</v>
      </c>
      <c r="AF288" s="42">
        <f t="shared" si="27"/>
        <v>28958</v>
      </c>
      <c r="AG288" s="42">
        <f t="shared" si="23"/>
        <v>28235</v>
      </c>
      <c r="AH288" s="42">
        <f t="shared" si="24"/>
        <v>29114</v>
      </c>
      <c r="AI288" s="42">
        <f t="shared" si="25"/>
        <v>29979</v>
      </c>
    </row>
    <row r="289" spans="12:35" s="38" customFormat="1">
      <c r="L289" s="40">
        <v>80</v>
      </c>
      <c r="M289" s="41">
        <f t="shared" si="26"/>
        <v>16997</v>
      </c>
      <c r="N289" s="41">
        <f t="shared" si="26"/>
        <v>18306</v>
      </c>
      <c r="O289" s="41">
        <f t="shared" si="26"/>
        <v>18732</v>
      </c>
      <c r="P289" s="41">
        <f t="shared" si="26"/>
        <v>18087</v>
      </c>
      <c r="Q289" s="41">
        <f t="shared" si="26"/>
        <v>18066</v>
      </c>
      <c r="R289" s="41">
        <f t="shared" si="26"/>
        <v>14440</v>
      </c>
      <c r="S289" s="41">
        <f t="shared" si="26"/>
        <v>12043</v>
      </c>
      <c r="T289" s="41">
        <f t="shared" si="26"/>
        <v>11671</v>
      </c>
      <c r="U289" s="41">
        <f t="shared" si="26"/>
        <v>14140</v>
      </c>
      <c r="V289" s="41">
        <f t="shared" si="26"/>
        <v>23028</v>
      </c>
      <c r="W289" s="42">
        <f t="shared" si="27"/>
        <v>21565</v>
      </c>
      <c r="X289" s="42">
        <f t="shared" si="27"/>
        <v>23196</v>
      </c>
      <c r="Y289" s="42">
        <f t="shared" si="27"/>
        <v>23422</v>
      </c>
      <c r="Z289" s="42">
        <f t="shared" si="27"/>
        <v>22829</v>
      </c>
      <c r="AA289" s="42">
        <f t="shared" si="27"/>
        <v>23961</v>
      </c>
      <c r="AB289" s="42">
        <f t="shared" si="27"/>
        <v>24935</v>
      </c>
      <c r="AC289" s="42">
        <f t="shared" si="27"/>
        <v>26158</v>
      </c>
      <c r="AD289" s="42">
        <f t="shared" si="27"/>
        <v>25907</v>
      </c>
      <c r="AE289" s="42">
        <f t="shared" si="27"/>
        <v>26397</v>
      </c>
      <c r="AF289" s="42">
        <f t="shared" si="27"/>
        <v>28926</v>
      </c>
      <c r="AG289" s="42">
        <f t="shared" si="23"/>
        <v>27637</v>
      </c>
      <c r="AH289" s="42">
        <f t="shared" si="24"/>
        <v>27019</v>
      </c>
      <c r="AI289" s="42">
        <f t="shared" si="25"/>
        <v>28186</v>
      </c>
    </row>
    <row r="290" spans="12:35" s="38" customFormat="1">
      <c r="L290" s="40">
        <v>81</v>
      </c>
      <c r="M290" s="41">
        <f t="shared" ref="M290:V293" si="28">M84+M187</f>
        <v>16145</v>
      </c>
      <c r="N290" s="41">
        <f t="shared" si="28"/>
        <v>15836</v>
      </c>
      <c r="O290" s="41">
        <f t="shared" si="28"/>
        <v>17115</v>
      </c>
      <c r="P290" s="41">
        <f t="shared" si="28"/>
        <v>17518</v>
      </c>
      <c r="Q290" s="41">
        <f t="shared" si="28"/>
        <v>16901</v>
      </c>
      <c r="R290" s="41">
        <f t="shared" si="28"/>
        <v>16921</v>
      </c>
      <c r="S290" s="41">
        <f t="shared" si="28"/>
        <v>13533</v>
      </c>
      <c r="T290" s="41">
        <f t="shared" si="28"/>
        <v>11188</v>
      </c>
      <c r="U290" s="41">
        <f t="shared" si="28"/>
        <v>10933</v>
      </c>
      <c r="V290" s="41">
        <f t="shared" si="28"/>
        <v>13299</v>
      </c>
      <c r="W290" s="42">
        <f t="shared" ref="W290:AF293" si="29">X84</f>
        <v>21588</v>
      </c>
      <c r="X290" s="42">
        <f t="shared" si="29"/>
        <v>20326</v>
      </c>
      <c r="Y290" s="42">
        <f t="shared" si="29"/>
        <v>21899</v>
      </c>
      <c r="Z290" s="42">
        <f t="shared" si="29"/>
        <v>22116</v>
      </c>
      <c r="AA290" s="42">
        <f t="shared" si="29"/>
        <v>21594</v>
      </c>
      <c r="AB290" s="42">
        <f t="shared" si="29"/>
        <v>22739</v>
      </c>
      <c r="AC290" s="42">
        <f t="shared" si="29"/>
        <v>23627</v>
      </c>
      <c r="AD290" s="42">
        <f t="shared" si="29"/>
        <v>24808</v>
      </c>
      <c r="AE290" s="42">
        <f t="shared" si="29"/>
        <v>24552</v>
      </c>
      <c r="AF290" s="42">
        <f t="shared" si="29"/>
        <v>25063</v>
      </c>
      <c r="AG290" s="42">
        <f t="shared" si="23"/>
        <v>27270</v>
      </c>
      <c r="AH290" s="42">
        <f t="shared" si="24"/>
        <v>26173</v>
      </c>
      <c r="AI290" s="42">
        <f t="shared" si="25"/>
        <v>26137</v>
      </c>
    </row>
    <row r="291" spans="12:35" s="38" customFormat="1">
      <c r="L291" s="40">
        <v>82</v>
      </c>
      <c r="M291" s="41">
        <f t="shared" si="28"/>
        <v>13181</v>
      </c>
      <c r="N291" s="41">
        <f t="shared" si="28"/>
        <v>14888</v>
      </c>
      <c r="O291" s="41">
        <f t="shared" si="28"/>
        <v>14624</v>
      </c>
      <c r="P291" s="41">
        <f t="shared" si="28"/>
        <v>15773</v>
      </c>
      <c r="Q291" s="41">
        <f t="shared" si="28"/>
        <v>16303</v>
      </c>
      <c r="R291" s="41">
        <f t="shared" si="28"/>
        <v>15697</v>
      </c>
      <c r="S291" s="41">
        <f t="shared" si="28"/>
        <v>15701</v>
      </c>
      <c r="T291" s="41">
        <f t="shared" si="28"/>
        <v>12534</v>
      </c>
      <c r="U291" s="41">
        <f t="shared" si="28"/>
        <v>10394</v>
      </c>
      <c r="V291" s="41">
        <f t="shared" si="28"/>
        <v>10153</v>
      </c>
      <c r="W291" s="42">
        <f t="shared" si="29"/>
        <v>12459</v>
      </c>
      <c r="X291" s="42">
        <f t="shared" si="29"/>
        <v>20137</v>
      </c>
      <c r="Y291" s="42">
        <f t="shared" si="29"/>
        <v>18988</v>
      </c>
      <c r="Z291" s="42">
        <f t="shared" si="29"/>
        <v>20656</v>
      </c>
      <c r="AA291" s="42">
        <f t="shared" si="29"/>
        <v>20770</v>
      </c>
      <c r="AB291" s="42">
        <f t="shared" si="29"/>
        <v>20269</v>
      </c>
      <c r="AC291" s="42">
        <f t="shared" si="29"/>
        <v>21370</v>
      </c>
      <c r="AD291" s="42">
        <f t="shared" si="29"/>
        <v>22217</v>
      </c>
      <c r="AE291" s="42">
        <f t="shared" si="29"/>
        <v>23361</v>
      </c>
      <c r="AF291" s="42">
        <f t="shared" si="29"/>
        <v>23139</v>
      </c>
      <c r="AG291" s="42">
        <f t="shared" si="23"/>
        <v>23545</v>
      </c>
      <c r="AH291" s="42">
        <f t="shared" si="24"/>
        <v>25797</v>
      </c>
      <c r="AI291" s="42">
        <f t="shared" si="25"/>
        <v>25017</v>
      </c>
    </row>
    <row r="292" spans="12:35" s="38" customFormat="1">
      <c r="L292" s="40">
        <v>83</v>
      </c>
      <c r="M292" s="41">
        <f t="shared" si="28"/>
        <v>12193</v>
      </c>
      <c r="N292" s="41">
        <f t="shared" si="28"/>
        <v>12047</v>
      </c>
      <c r="O292" s="41">
        <f t="shared" si="28"/>
        <v>13636</v>
      </c>
      <c r="P292" s="41">
        <f t="shared" si="28"/>
        <v>13412</v>
      </c>
      <c r="Q292" s="41">
        <f t="shared" si="28"/>
        <v>14554</v>
      </c>
      <c r="R292" s="41">
        <f t="shared" si="28"/>
        <v>15078</v>
      </c>
      <c r="S292" s="41">
        <f t="shared" si="28"/>
        <v>14479</v>
      </c>
      <c r="T292" s="41">
        <f t="shared" si="28"/>
        <v>14405</v>
      </c>
      <c r="U292" s="41">
        <f t="shared" si="28"/>
        <v>11498</v>
      </c>
      <c r="V292" s="41">
        <f t="shared" si="28"/>
        <v>9623</v>
      </c>
      <c r="W292" s="42">
        <f t="shared" si="29"/>
        <v>9439</v>
      </c>
      <c r="X292" s="42">
        <f t="shared" si="29"/>
        <v>11564</v>
      </c>
      <c r="Y292" s="42">
        <f t="shared" si="29"/>
        <v>18574</v>
      </c>
      <c r="Z292" s="42">
        <f t="shared" si="29"/>
        <v>17785</v>
      </c>
      <c r="AA292" s="42">
        <f t="shared" si="29"/>
        <v>19281</v>
      </c>
      <c r="AB292" s="42">
        <f t="shared" si="29"/>
        <v>19368</v>
      </c>
      <c r="AC292" s="42">
        <f t="shared" si="29"/>
        <v>18809</v>
      </c>
      <c r="AD292" s="42">
        <f t="shared" si="29"/>
        <v>19838</v>
      </c>
      <c r="AE292" s="42">
        <f t="shared" si="29"/>
        <v>20578</v>
      </c>
      <c r="AF292" s="42">
        <f t="shared" si="29"/>
        <v>21839</v>
      </c>
      <c r="AG292" s="42">
        <f t="shared" si="23"/>
        <v>21601</v>
      </c>
      <c r="AH292" s="42">
        <f t="shared" si="24"/>
        <v>21963</v>
      </c>
      <c r="AI292" s="42">
        <f t="shared" si="25"/>
        <v>24412</v>
      </c>
    </row>
    <row r="293" spans="12:35" s="38" customFormat="1">
      <c r="L293" s="40">
        <v>84</v>
      </c>
      <c r="M293" s="41">
        <f t="shared" si="28"/>
        <v>9495</v>
      </c>
      <c r="N293" s="41">
        <f t="shared" si="28"/>
        <v>11024</v>
      </c>
      <c r="O293" s="41">
        <f t="shared" si="28"/>
        <v>10906</v>
      </c>
      <c r="P293" s="41">
        <f t="shared" si="28"/>
        <v>12334</v>
      </c>
      <c r="Q293" s="41">
        <f t="shared" si="28"/>
        <v>12233</v>
      </c>
      <c r="R293" s="41">
        <f t="shared" si="28"/>
        <v>13228</v>
      </c>
      <c r="S293" s="41">
        <f t="shared" si="28"/>
        <v>13777</v>
      </c>
      <c r="T293" s="41">
        <f t="shared" si="28"/>
        <v>13172</v>
      </c>
      <c r="U293" s="41">
        <f t="shared" si="28"/>
        <v>13170</v>
      </c>
      <c r="V293" s="41">
        <f t="shared" si="28"/>
        <v>10545</v>
      </c>
      <c r="W293" s="42">
        <f t="shared" si="29"/>
        <v>8877</v>
      </c>
      <c r="X293" s="42">
        <f t="shared" si="29"/>
        <v>8657</v>
      </c>
      <c r="Y293" s="42">
        <f t="shared" si="29"/>
        <v>10691</v>
      </c>
      <c r="Z293" s="42">
        <f t="shared" si="29"/>
        <v>17135</v>
      </c>
      <c r="AA293" s="42">
        <f t="shared" si="29"/>
        <v>16351</v>
      </c>
      <c r="AB293" s="42">
        <f t="shared" si="29"/>
        <v>17803</v>
      </c>
      <c r="AC293" s="42">
        <f t="shared" si="29"/>
        <v>17795</v>
      </c>
      <c r="AD293" s="42">
        <f t="shared" si="29"/>
        <v>17418</v>
      </c>
      <c r="AE293" s="42">
        <f t="shared" si="29"/>
        <v>18267</v>
      </c>
      <c r="AF293" s="42">
        <f t="shared" si="29"/>
        <v>19069</v>
      </c>
      <c r="AG293" s="42">
        <f t="shared" si="23"/>
        <v>20242</v>
      </c>
      <c r="AH293" s="42">
        <f t="shared" si="24"/>
        <v>20085</v>
      </c>
      <c r="AI293" s="42">
        <f t="shared" si="25"/>
        <v>20727</v>
      </c>
    </row>
    <row r="294" spans="12:35" s="38" customFormat="1">
      <c r="L294" s="40" t="s">
        <v>35</v>
      </c>
      <c r="M294" s="41">
        <f>SUM(M88:M103)+SUM(M191:M206)</f>
        <v>38462</v>
      </c>
      <c r="N294" s="41">
        <f t="shared" ref="N294:V294" si="30">SUM(N88:N103)+SUM(N191:N206)</f>
        <v>40538</v>
      </c>
      <c r="O294" s="41">
        <f t="shared" si="30"/>
        <v>43731</v>
      </c>
      <c r="P294" s="41">
        <f t="shared" si="30"/>
        <v>46173</v>
      </c>
      <c r="Q294" s="41">
        <f t="shared" si="30"/>
        <v>50071</v>
      </c>
      <c r="R294" s="41">
        <f t="shared" si="30"/>
        <v>53437</v>
      </c>
      <c r="S294" s="41">
        <f t="shared" si="30"/>
        <v>57150</v>
      </c>
      <c r="T294" s="41">
        <f t="shared" si="30"/>
        <v>60479</v>
      </c>
      <c r="U294" s="41">
        <f t="shared" si="30"/>
        <v>63545</v>
      </c>
      <c r="V294" s="41">
        <f t="shared" si="30"/>
        <v>65799</v>
      </c>
      <c r="W294" s="42">
        <f>SUM(X88:X103)</f>
        <v>65990</v>
      </c>
      <c r="X294" s="42">
        <f t="shared" ref="X294:AF294" si="31">SUM(Y88:Y103)</f>
        <v>63866</v>
      </c>
      <c r="Y294" s="42">
        <f t="shared" si="31"/>
        <v>60703</v>
      </c>
      <c r="Z294" s="42">
        <f t="shared" si="31"/>
        <v>61360</v>
      </c>
      <c r="AA294" s="42">
        <f t="shared" si="31"/>
        <v>66962</v>
      </c>
      <c r="AB294" s="42">
        <f t="shared" si="31"/>
        <v>71971</v>
      </c>
      <c r="AC294" s="42">
        <f t="shared" si="31"/>
        <v>77493</v>
      </c>
      <c r="AD294" s="42">
        <f t="shared" si="31"/>
        <v>82805</v>
      </c>
      <c r="AE294" s="42">
        <f t="shared" si="31"/>
        <v>87023</v>
      </c>
      <c r="AF294" s="42">
        <f t="shared" si="31"/>
        <v>92165</v>
      </c>
      <c r="AG294" s="42">
        <f t="shared" ref="AG294" si="32">SUM(AH88:AH103)</f>
        <v>97831</v>
      </c>
      <c r="AH294" s="42">
        <f t="shared" ref="AH294" si="33">SUM(AI88:AI103)</f>
        <v>102425</v>
      </c>
      <c r="AI294" s="42">
        <f t="shared" ref="AI294" si="34">SUM(AJ88:AJ103)</f>
        <v>108176</v>
      </c>
    </row>
    <row r="295" spans="12:35" s="38" customFormat="1">
      <c r="L295" s="40" t="s">
        <v>36</v>
      </c>
      <c r="M295" s="41">
        <f>SUM(M209:M294)</f>
        <v>4031516</v>
      </c>
      <c r="N295" s="41">
        <f t="shared" ref="N295:AF295" si="35">SUM(N209:N294)</f>
        <v>4039572</v>
      </c>
      <c r="O295" s="41">
        <f t="shared" si="35"/>
        <v>4049651</v>
      </c>
      <c r="P295" s="41">
        <f t="shared" si="35"/>
        <v>4055737</v>
      </c>
      <c r="Q295" s="41">
        <f t="shared" si="35"/>
        <v>4056997</v>
      </c>
      <c r="R295" s="41">
        <f t="shared" si="35"/>
        <v>4053721</v>
      </c>
      <c r="S295" s="41">
        <f t="shared" si="35"/>
        <v>4050559</v>
      </c>
      <c r="T295" s="41">
        <f t="shared" si="35"/>
        <v>4042028</v>
      </c>
      <c r="U295" s="41">
        <f t="shared" si="35"/>
        <v>4034132</v>
      </c>
      <c r="V295" s="41">
        <f t="shared" si="35"/>
        <v>4026054</v>
      </c>
      <c r="W295" s="43">
        <f t="shared" si="35"/>
        <v>4020071</v>
      </c>
      <c r="X295" s="43">
        <f t="shared" si="35"/>
        <v>4020032</v>
      </c>
      <c r="Y295" s="43">
        <f t="shared" si="35"/>
        <v>4024783</v>
      </c>
      <c r="Z295" s="43">
        <f t="shared" si="35"/>
        <v>4033125</v>
      </c>
      <c r="AA295" s="43">
        <f t="shared" si="35"/>
        <v>4033405</v>
      </c>
      <c r="AB295" s="43">
        <f t="shared" si="35"/>
        <v>4032130</v>
      </c>
      <c r="AC295" s="43">
        <f t="shared" si="35"/>
        <v>4040624</v>
      </c>
      <c r="AD295" s="43">
        <f t="shared" si="35"/>
        <v>4043827</v>
      </c>
      <c r="AE295" s="43">
        <f t="shared" si="35"/>
        <v>4048007</v>
      </c>
      <c r="AF295" s="43">
        <f t="shared" si="35"/>
        <v>4053668</v>
      </c>
      <c r="AG295" s="43">
        <f t="shared" ref="AG295:AI295" si="36">SUM(AG209:AG294)</f>
        <v>4050072</v>
      </c>
      <c r="AH295" s="43">
        <f t="shared" si="36"/>
        <v>4050803</v>
      </c>
      <c r="AI295" s="43">
        <f t="shared" si="36"/>
        <v>4090266</v>
      </c>
    </row>
    <row r="296" spans="12:35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Z1:AZ3"/>
    <mergeCell ref="L2:V2"/>
    <mergeCell ref="X2:AG2"/>
    <mergeCell ref="L105:V105"/>
    <mergeCell ref="AP1:AP3"/>
    <mergeCell ref="AQ1:AQ3"/>
    <mergeCell ref="AR1:AR3"/>
    <mergeCell ref="AT1:AT3"/>
    <mergeCell ref="AU1:AU3"/>
    <mergeCell ref="AV1:AV3"/>
    <mergeCell ref="AX1:AX3"/>
    <mergeCell ref="AY1:AY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00FF"/>
  </sheetPr>
  <dimension ref="A1:CS490"/>
  <sheetViews>
    <sheetView topLeftCell="P90" zoomScale="75" zoomScaleNormal="75" zoomScalePageLayoutView="75" workbookViewId="0">
      <selection activeCell="AA197" sqref="AA19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8.5" style="17" customWidth="1"/>
    <col min="21" max="21" width="14" style="17" bestFit="1" customWidth="1"/>
    <col min="22" max="31" width="15.1640625" style="17" bestFit="1" customWidth="1"/>
    <col min="32" max="32" width="10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59">
        <v>55583</v>
      </c>
      <c r="C2" s="60">
        <v>57595</v>
      </c>
      <c r="D2" s="60">
        <v>56030</v>
      </c>
      <c r="E2" s="60">
        <v>55135</v>
      </c>
      <c r="F2" s="60">
        <v>52591</v>
      </c>
      <c r="G2" s="60">
        <v>51209</v>
      </c>
      <c r="H2" s="60">
        <v>51866</v>
      </c>
      <c r="I2" s="60">
        <v>52539</v>
      </c>
      <c r="J2" s="60">
        <v>50554</v>
      </c>
      <c r="K2" s="60">
        <v>50792</v>
      </c>
      <c r="L2" s="60">
        <v>44926</v>
      </c>
      <c r="M2" s="60">
        <v>50417</v>
      </c>
      <c r="N2" s="60">
        <v>47734</v>
      </c>
      <c r="O2" s="60">
        <v>46471</v>
      </c>
      <c r="P2" s="60">
        <v>44662</v>
      </c>
      <c r="Q2" s="60">
        <v>44272</v>
      </c>
      <c r="R2" s="60">
        <v>43686</v>
      </c>
      <c r="S2" s="60">
        <v>42503</v>
      </c>
      <c r="T2" s="60">
        <v>42103</v>
      </c>
      <c r="U2" s="60">
        <v>41893</v>
      </c>
      <c r="V2" s="60">
        <v>40551</v>
      </c>
      <c r="W2" s="60">
        <v>39872</v>
      </c>
      <c r="X2" s="60">
        <v>39529</v>
      </c>
      <c r="Y2" s="60">
        <v>40217</v>
      </c>
      <c r="Z2" s="60">
        <v>38428</v>
      </c>
      <c r="AA2" s="60">
        <v>37520</v>
      </c>
      <c r="AB2" s="60">
        <v>37845</v>
      </c>
      <c r="AC2" s="60">
        <v>37741</v>
      </c>
      <c r="AD2" s="60">
        <v>37502</v>
      </c>
      <c r="AE2" s="60">
        <v>36517</v>
      </c>
      <c r="AF2" s="60">
        <v>35490</v>
      </c>
      <c r="AG2" s="60">
        <v>34365</v>
      </c>
      <c r="AH2" s="60">
        <v>33388</v>
      </c>
      <c r="AI2" s="92"/>
      <c r="AJ2" s="92"/>
      <c r="AK2" s="92"/>
      <c r="AL2" s="92"/>
    </row>
    <row r="3" spans="1:38" ht="17" thickTop="1" thickBot="1">
      <c r="A3" s="55">
        <v>1</v>
      </c>
      <c r="B3" s="61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48">
        <v>45802</v>
      </c>
      <c r="M3" s="48">
        <v>45077</v>
      </c>
      <c r="N3" s="48">
        <v>50171</v>
      </c>
      <c r="O3" s="48">
        <v>47409</v>
      </c>
      <c r="P3" s="48">
        <v>45894</v>
      </c>
      <c r="Q3" s="48">
        <v>44037</v>
      </c>
      <c r="R3" s="48">
        <v>43709</v>
      </c>
      <c r="S3" s="48">
        <v>42787</v>
      </c>
      <c r="T3" s="48">
        <v>41951</v>
      </c>
      <c r="U3" s="48">
        <v>41858</v>
      </c>
      <c r="V3" s="48">
        <v>41253</v>
      </c>
      <c r="W3" s="48">
        <v>40541</v>
      </c>
      <c r="X3" s="48">
        <v>39831</v>
      </c>
      <c r="Y3" s="48">
        <v>39518</v>
      </c>
      <c r="Z3" s="48">
        <v>40040</v>
      </c>
      <c r="AA3" s="48">
        <v>38327</v>
      </c>
      <c r="AB3" s="48">
        <v>37546</v>
      </c>
      <c r="AC3" s="48">
        <v>37670</v>
      </c>
      <c r="AD3" s="48">
        <v>37428</v>
      </c>
      <c r="AE3" s="48">
        <v>36820</v>
      </c>
      <c r="AF3" s="60">
        <v>36345</v>
      </c>
      <c r="AG3" s="60">
        <v>35722</v>
      </c>
      <c r="AH3" s="60">
        <v>34644</v>
      </c>
      <c r="AI3" s="92"/>
      <c r="AJ3" s="92"/>
      <c r="AK3" s="92"/>
      <c r="AL3" s="92"/>
    </row>
    <row r="4" spans="1:38" ht="17" thickTop="1" thickBot="1">
      <c r="A4" s="55">
        <v>2</v>
      </c>
      <c r="B4" s="61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48">
        <v>47041</v>
      </c>
      <c r="M4" s="48">
        <v>46271</v>
      </c>
      <c r="N4" s="48">
        <v>45376</v>
      </c>
      <c r="O4" s="48">
        <v>49986</v>
      </c>
      <c r="P4" s="48">
        <v>47139</v>
      </c>
      <c r="Q4" s="48">
        <v>45390</v>
      </c>
      <c r="R4" s="48">
        <v>43681</v>
      </c>
      <c r="S4" s="48">
        <v>43281</v>
      </c>
      <c r="T4" s="48">
        <v>42316</v>
      </c>
      <c r="U4" s="48">
        <v>41617</v>
      </c>
      <c r="V4" s="48">
        <v>41703</v>
      </c>
      <c r="W4" s="48">
        <v>41353</v>
      </c>
      <c r="X4" s="48">
        <v>40651</v>
      </c>
      <c r="Y4" s="48">
        <v>39849</v>
      </c>
      <c r="Z4" s="48">
        <v>39554</v>
      </c>
      <c r="AA4" s="48">
        <v>39988</v>
      </c>
      <c r="AB4" s="48">
        <v>38449</v>
      </c>
      <c r="AC4" s="48">
        <v>37607</v>
      </c>
      <c r="AD4" s="48">
        <v>37629</v>
      </c>
      <c r="AE4" s="48">
        <v>37352</v>
      </c>
      <c r="AF4" s="60">
        <v>36695</v>
      </c>
      <c r="AG4" s="60">
        <v>36609</v>
      </c>
      <c r="AH4" s="60">
        <v>36053</v>
      </c>
      <c r="AI4" s="92"/>
      <c r="AJ4" s="92"/>
      <c r="AK4" s="92"/>
      <c r="AL4" s="92"/>
    </row>
    <row r="5" spans="1:38" ht="17" thickTop="1" thickBot="1">
      <c r="A5" s="55">
        <v>3</v>
      </c>
      <c r="B5" s="61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48">
        <v>48147</v>
      </c>
      <c r="M5" s="48">
        <v>47135</v>
      </c>
      <c r="N5" s="48">
        <v>46447</v>
      </c>
      <c r="O5" s="48">
        <v>45598</v>
      </c>
      <c r="P5" s="48">
        <v>49678</v>
      </c>
      <c r="Q5" s="48">
        <v>46699</v>
      </c>
      <c r="R5" s="48">
        <v>44962</v>
      </c>
      <c r="S5" s="48">
        <v>43356</v>
      </c>
      <c r="T5" s="48">
        <v>42935</v>
      </c>
      <c r="U5" s="48">
        <v>41740</v>
      </c>
      <c r="V5" s="48">
        <v>41272</v>
      </c>
      <c r="W5" s="48">
        <v>41691</v>
      </c>
      <c r="X5" s="48">
        <v>41399</v>
      </c>
      <c r="Y5" s="48">
        <v>40767</v>
      </c>
      <c r="Z5" s="48">
        <v>39883</v>
      </c>
      <c r="AA5" s="48">
        <v>39636</v>
      </c>
      <c r="AB5" s="48">
        <v>40033</v>
      </c>
      <c r="AC5" s="48">
        <v>38442</v>
      </c>
      <c r="AD5" s="48">
        <v>37715</v>
      </c>
      <c r="AE5" s="48">
        <v>37624</v>
      </c>
      <c r="AF5" s="60">
        <v>37104</v>
      </c>
      <c r="AG5" s="60">
        <v>36792</v>
      </c>
      <c r="AH5" s="60">
        <v>36986</v>
      </c>
      <c r="AI5" s="92"/>
      <c r="AJ5" s="92"/>
      <c r="AK5" s="92"/>
      <c r="AL5" s="92"/>
    </row>
    <row r="6" spans="1:38" ht="17" thickTop="1" thickBot="1">
      <c r="A6" s="55">
        <v>4</v>
      </c>
      <c r="B6" s="61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48">
        <v>47973</v>
      </c>
      <c r="M6" s="48">
        <v>48252</v>
      </c>
      <c r="N6" s="48">
        <v>47309</v>
      </c>
      <c r="O6" s="48">
        <v>46575</v>
      </c>
      <c r="P6" s="48">
        <v>45754</v>
      </c>
      <c r="Q6" s="48">
        <v>49343</v>
      </c>
      <c r="R6" s="48">
        <v>46388</v>
      </c>
      <c r="S6" s="48">
        <v>44539</v>
      </c>
      <c r="T6" s="48">
        <v>43050</v>
      </c>
      <c r="U6" s="48">
        <v>42556</v>
      </c>
      <c r="V6" s="48">
        <v>41261</v>
      </c>
      <c r="W6" s="48">
        <v>41317</v>
      </c>
      <c r="X6" s="48">
        <v>41732</v>
      </c>
      <c r="Y6" s="48">
        <v>41578</v>
      </c>
      <c r="Z6" s="48">
        <v>40908</v>
      </c>
      <c r="AA6" s="48">
        <v>39946</v>
      </c>
      <c r="AB6" s="48">
        <v>39848</v>
      </c>
      <c r="AC6" s="48">
        <v>40009</v>
      </c>
      <c r="AD6" s="48">
        <v>38509</v>
      </c>
      <c r="AE6" s="48">
        <v>37819</v>
      </c>
      <c r="AF6" s="60">
        <v>37773</v>
      </c>
      <c r="AG6" s="60">
        <v>37261</v>
      </c>
      <c r="AH6" s="60">
        <v>37309</v>
      </c>
      <c r="AI6" s="92"/>
      <c r="AJ6" s="92"/>
      <c r="AK6" s="92"/>
      <c r="AL6" s="92"/>
    </row>
    <row r="7" spans="1:38" ht="17" thickTop="1" thickBot="1">
      <c r="A7" s="55">
        <v>5</v>
      </c>
      <c r="B7" s="61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48">
        <v>48120</v>
      </c>
      <c r="M7" s="48">
        <v>47995</v>
      </c>
      <c r="N7" s="48">
        <v>48405</v>
      </c>
      <c r="O7" s="48">
        <v>47425</v>
      </c>
      <c r="P7" s="48">
        <v>46829</v>
      </c>
      <c r="Q7" s="48">
        <v>46113</v>
      </c>
      <c r="R7" s="48">
        <v>49035</v>
      </c>
      <c r="S7" s="48">
        <v>46037</v>
      </c>
      <c r="T7" s="48">
        <v>44212</v>
      </c>
      <c r="U7" s="48">
        <v>42742</v>
      </c>
      <c r="V7" s="48">
        <v>42218</v>
      </c>
      <c r="W7" s="48">
        <v>41301</v>
      </c>
      <c r="X7" s="48">
        <v>41362</v>
      </c>
      <c r="Y7" s="48">
        <v>41820</v>
      </c>
      <c r="Z7" s="48">
        <v>41650</v>
      </c>
      <c r="AA7" s="48">
        <v>40984</v>
      </c>
      <c r="AB7" s="48">
        <v>40134</v>
      </c>
      <c r="AC7" s="48">
        <v>39948</v>
      </c>
      <c r="AD7" s="48">
        <v>40026</v>
      </c>
      <c r="AE7" s="48">
        <v>38621</v>
      </c>
      <c r="AF7" s="60">
        <v>37855</v>
      </c>
      <c r="AG7" s="60">
        <v>37872</v>
      </c>
      <c r="AH7" s="60">
        <v>37648</v>
      </c>
      <c r="AI7" s="92"/>
      <c r="AJ7" s="92"/>
      <c r="AK7" s="92"/>
      <c r="AL7" s="92"/>
    </row>
    <row r="8" spans="1:38" ht="17" thickTop="1" thickBot="1">
      <c r="A8" s="55">
        <v>6</v>
      </c>
      <c r="B8" s="61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48">
        <v>49150</v>
      </c>
      <c r="M8" s="48">
        <v>48213</v>
      </c>
      <c r="N8" s="48">
        <v>48061</v>
      </c>
      <c r="O8" s="48">
        <v>48474</v>
      </c>
      <c r="P8" s="48">
        <v>47452</v>
      </c>
      <c r="Q8" s="48">
        <v>47056</v>
      </c>
      <c r="R8" s="48">
        <v>46512</v>
      </c>
      <c r="S8" s="48">
        <v>48727</v>
      </c>
      <c r="T8" s="48">
        <v>45738</v>
      </c>
      <c r="U8" s="48">
        <v>43845</v>
      </c>
      <c r="V8" s="48">
        <v>42515</v>
      </c>
      <c r="W8" s="48">
        <v>42271</v>
      </c>
      <c r="X8" s="48">
        <v>41424</v>
      </c>
      <c r="Y8" s="48">
        <v>41498</v>
      </c>
      <c r="Z8" s="48">
        <v>41865</v>
      </c>
      <c r="AA8" s="48">
        <v>41757</v>
      </c>
      <c r="AB8" s="48">
        <v>41151</v>
      </c>
      <c r="AC8" s="48">
        <v>40221</v>
      </c>
      <c r="AD8" s="48">
        <v>40070</v>
      </c>
      <c r="AE8" s="48">
        <v>40081</v>
      </c>
      <c r="AF8" s="60">
        <v>38636</v>
      </c>
      <c r="AG8" s="60">
        <v>38025</v>
      </c>
      <c r="AH8" s="60">
        <v>38370</v>
      </c>
      <c r="AI8" s="92"/>
      <c r="AJ8" s="92"/>
      <c r="AK8" s="92"/>
      <c r="AL8" s="92"/>
    </row>
    <row r="9" spans="1:38" ht="17" thickTop="1" thickBot="1">
      <c r="A9" s="55">
        <v>7</v>
      </c>
      <c r="B9" s="61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48">
        <v>51138</v>
      </c>
      <c r="M9" s="48">
        <v>49208</v>
      </c>
      <c r="N9" s="48">
        <v>48316</v>
      </c>
      <c r="O9" s="48">
        <v>48102</v>
      </c>
      <c r="P9" s="48">
        <v>48521</v>
      </c>
      <c r="Q9" s="48">
        <v>47589</v>
      </c>
      <c r="R9" s="48">
        <v>47312</v>
      </c>
      <c r="S9" s="48">
        <v>46945</v>
      </c>
      <c r="T9" s="48">
        <v>48350</v>
      </c>
      <c r="U9" s="48">
        <v>45420</v>
      </c>
      <c r="V9" s="48">
        <v>43510</v>
      </c>
      <c r="W9" s="48">
        <v>42571</v>
      </c>
      <c r="X9" s="48">
        <v>42411</v>
      </c>
      <c r="Y9" s="48">
        <v>41661</v>
      </c>
      <c r="Z9" s="48">
        <v>41590</v>
      </c>
      <c r="AA9" s="48">
        <v>41898</v>
      </c>
      <c r="AB9" s="48">
        <v>41924</v>
      </c>
      <c r="AC9" s="48">
        <v>41305</v>
      </c>
      <c r="AD9" s="48">
        <v>40358</v>
      </c>
      <c r="AE9" s="48">
        <v>40232</v>
      </c>
      <c r="AF9" s="60">
        <v>40188</v>
      </c>
      <c r="AG9" s="60">
        <v>38691</v>
      </c>
      <c r="AH9" s="60">
        <v>38559</v>
      </c>
      <c r="AI9" s="92"/>
      <c r="AJ9" s="92"/>
      <c r="AK9" s="92"/>
      <c r="AL9" s="92"/>
    </row>
    <row r="10" spans="1:38" ht="17" thickTop="1" thickBot="1">
      <c r="A10" s="55">
        <v>8</v>
      </c>
      <c r="B10" s="61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48">
        <v>52780</v>
      </c>
      <c r="M10" s="48">
        <v>51187</v>
      </c>
      <c r="N10" s="48">
        <v>49291</v>
      </c>
      <c r="O10" s="48">
        <v>48384</v>
      </c>
      <c r="P10" s="48">
        <v>48097</v>
      </c>
      <c r="Q10" s="48">
        <v>48617</v>
      </c>
      <c r="R10" s="48">
        <v>47756</v>
      </c>
      <c r="S10" s="48">
        <v>47594</v>
      </c>
      <c r="T10" s="48">
        <v>47292</v>
      </c>
      <c r="U10" s="48">
        <v>48046</v>
      </c>
      <c r="V10" s="48">
        <v>45187</v>
      </c>
      <c r="W10" s="48">
        <v>43518</v>
      </c>
      <c r="X10" s="48">
        <v>42629</v>
      </c>
      <c r="Y10" s="48">
        <v>42579</v>
      </c>
      <c r="Z10" s="48">
        <v>41775</v>
      </c>
      <c r="AA10" s="48">
        <v>41693</v>
      </c>
      <c r="AB10" s="48">
        <v>41965</v>
      </c>
      <c r="AC10" s="48">
        <v>42077</v>
      </c>
      <c r="AD10" s="48">
        <v>41474</v>
      </c>
      <c r="AE10" s="48">
        <v>40501</v>
      </c>
      <c r="AF10" s="60">
        <v>40300</v>
      </c>
      <c r="AG10" s="60">
        <v>40328</v>
      </c>
      <c r="AH10" s="60">
        <v>39209</v>
      </c>
      <c r="AI10" s="92"/>
      <c r="AJ10" s="92"/>
      <c r="AK10" s="92"/>
      <c r="AL10" s="92"/>
    </row>
    <row r="11" spans="1:38" ht="17" thickTop="1" thickBot="1">
      <c r="A11" s="55">
        <v>9</v>
      </c>
      <c r="B11" s="61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48">
        <v>55018</v>
      </c>
      <c r="M11" s="48">
        <v>52793</v>
      </c>
      <c r="N11" s="48">
        <v>51277</v>
      </c>
      <c r="O11" s="48">
        <v>49349</v>
      </c>
      <c r="P11" s="48">
        <v>48413</v>
      </c>
      <c r="Q11" s="48">
        <v>48082</v>
      </c>
      <c r="R11" s="48">
        <v>48730</v>
      </c>
      <c r="S11" s="48">
        <v>47859</v>
      </c>
      <c r="T11" s="48">
        <v>47824</v>
      </c>
      <c r="U11" s="48">
        <v>47719</v>
      </c>
      <c r="V11" s="48">
        <v>47800</v>
      </c>
      <c r="W11" s="48">
        <v>45228</v>
      </c>
      <c r="X11" s="48">
        <v>43657</v>
      </c>
      <c r="Y11" s="48">
        <v>42731</v>
      </c>
      <c r="Z11" s="48">
        <v>42629</v>
      </c>
      <c r="AA11" s="48">
        <v>41857</v>
      </c>
      <c r="AB11" s="48">
        <v>41830</v>
      </c>
      <c r="AC11" s="48">
        <v>42015</v>
      </c>
      <c r="AD11" s="48">
        <v>42285</v>
      </c>
      <c r="AE11" s="48">
        <v>41670</v>
      </c>
      <c r="AF11" s="60">
        <v>40492</v>
      </c>
      <c r="AG11" s="60">
        <v>40401</v>
      </c>
      <c r="AH11" s="60">
        <v>40847</v>
      </c>
      <c r="AI11" s="92"/>
      <c r="AJ11" s="92"/>
      <c r="AK11" s="92"/>
      <c r="AL11" s="92"/>
    </row>
    <row r="12" spans="1:38" ht="17" thickTop="1" thickBot="1">
      <c r="A12" s="55">
        <v>10</v>
      </c>
      <c r="B12" s="61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48">
        <v>56857</v>
      </c>
      <c r="M12" s="48">
        <v>55032</v>
      </c>
      <c r="N12" s="48">
        <v>52863</v>
      </c>
      <c r="O12" s="48">
        <v>51330</v>
      </c>
      <c r="P12" s="48">
        <v>49366</v>
      </c>
      <c r="Q12" s="48">
        <v>48550</v>
      </c>
      <c r="R12" s="48">
        <v>48110</v>
      </c>
      <c r="S12" s="48">
        <v>48858</v>
      </c>
      <c r="T12" s="48">
        <v>47966</v>
      </c>
      <c r="U12" s="48">
        <v>48200</v>
      </c>
      <c r="V12" s="48">
        <v>48183</v>
      </c>
      <c r="W12" s="48">
        <v>47851</v>
      </c>
      <c r="X12" s="48">
        <v>45297</v>
      </c>
      <c r="Y12" s="48">
        <v>43795</v>
      </c>
      <c r="Z12" s="48">
        <v>42860</v>
      </c>
      <c r="AA12" s="48">
        <v>42676</v>
      </c>
      <c r="AB12" s="48">
        <v>42017</v>
      </c>
      <c r="AC12" s="48">
        <v>41942</v>
      </c>
      <c r="AD12" s="48">
        <v>42106</v>
      </c>
      <c r="AE12" s="48">
        <v>42487</v>
      </c>
      <c r="AF12" s="60">
        <v>41686</v>
      </c>
      <c r="AG12" s="60">
        <v>40617</v>
      </c>
      <c r="AH12" s="60">
        <v>40923</v>
      </c>
      <c r="AI12" s="92"/>
      <c r="AJ12" s="92"/>
      <c r="AK12" s="92"/>
      <c r="AL12" s="92"/>
    </row>
    <row r="13" spans="1:38" ht="17" thickTop="1" thickBot="1">
      <c r="A13" s="55">
        <v>11</v>
      </c>
      <c r="B13" s="61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48">
        <v>58390</v>
      </c>
      <c r="M13" s="48">
        <v>56769</v>
      </c>
      <c r="N13" s="48">
        <v>55119</v>
      </c>
      <c r="O13" s="48">
        <v>52876</v>
      </c>
      <c r="P13" s="48">
        <v>51340</v>
      </c>
      <c r="Q13" s="48">
        <v>49482</v>
      </c>
      <c r="R13" s="48">
        <v>48675</v>
      </c>
      <c r="S13" s="48">
        <v>48111</v>
      </c>
      <c r="T13" s="48">
        <v>48944</v>
      </c>
      <c r="U13" s="48">
        <v>48068</v>
      </c>
      <c r="V13" s="48">
        <v>48527</v>
      </c>
      <c r="W13" s="48">
        <v>48143</v>
      </c>
      <c r="X13" s="48">
        <v>47906</v>
      </c>
      <c r="Y13" s="48">
        <v>45432</v>
      </c>
      <c r="Z13" s="48">
        <v>43880</v>
      </c>
      <c r="AA13" s="48">
        <v>42920</v>
      </c>
      <c r="AB13" s="48">
        <v>42794</v>
      </c>
      <c r="AC13" s="48">
        <v>42156</v>
      </c>
      <c r="AD13" s="48">
        <v>42058</v>
      </c>
      <c r="AE13" s="48">
        <v>42227</v>
      </c>
      <c r="AF13" s="60">
        <v>42450</v>
      </c>
      <c r="AG13" s="60">
        <v>41762</v>
      </c>
      <c r="AH13" s="60">
        <v>41260</v>
      </c>
      <c r="AI13" s="92"/>
      <c r="AJ13" s="92"/>
      <c r="AK13" s="92"/>
      <c r="AL13" s="92"/>
    </row>
    <row r="14" spans="1:38" ht="17" thickTop="1" thickBot="1">
      <c r="A14" s="55">
        <v>12</v>
      </c>
      <c r="B14" s="61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48">
        <v>61172</v>
      </c>
      <c r="M14" s="48">
        <v>58299</v>
      </c>
      <c r="N14" s="48">
        <v>56847</v>
      </c>
      <c r="O14" s="48">
        <v>55145</v>
      </c>
      <c r="P14" s="48">
        <v>52877</v>
      </c>
      <c r="Q14" s="48">
        <v>51395</v>
      </c>
      <c r="R14" s="48">
        <v>49540</v>
      </c>
      <c r="S14" s="48">
        <v>48778</v>
      </c>
      <c r="T14" s="48">
        <v>48149</v>
      </c>
      <c r="U14" s="48">
        <v>49081</v>
      </c>
      <c r="V14" s="48">
        <v>48249</v>
      </c>
      <c r="W14" s="48">
        <v>48504</v>
      </c>
      <c r="X14" s="48">
        <v>48107</v>
      </c>
      <c r="Y14" s="48">
        <v>48037</v>
      </c>
      <c r="Z14" s="48">
        <v>45502</v>
      </c>
      <c r="AA14" s="48">
        <v>43939</v>
      </c>
      <c r="AB14" s="48">
        <v>42987</v>
      </c>
      <c r="AC14" s="48">
        <v>42914</v>
      </c>
      <c r="AD14" s="48">
        <v>42326</v>
      </c>
      <c r="AE14" s="48">
        <v>42249</v>
      </c>
      <c r="AF14" s="60">
        <v>42085</v>
      </c>
      <c r="AG14" s="60">
        <v>42610</v>
      </c>
      <c r="AH14" s="60">
        <v>42435</v>
      </c>
      <c r="AI14" s="92"/>
      <c r="AJ14" s="92"/>
      <c r="AK14" s="92"/>
      <c r="AL14" s="92"/>
    </row>
    <row r="15" spans="1:38" ht="17" thickTop="1" thickBot="1">
      <c r="A15" s="55">
        <v>13</v>
      </c>
      <c r="B15" s="61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48">
        <v>64453</v>
      </c>
      <c r="M15" s="48">
        <v>61122</v>
      </c>
      <c r="N15" s="48">
        <v>58271</v>
      </c>
      <c r="O15" s="48">
        <v>56872</v>
      </c>
      <c r="P15" s="48">
        <v>55149</v>
      </c>
      <c r="Q15" s="48">
        <v>52927</v>
      </c>
      <c r="R15" s="48">
        <v>51492</v>
      </c>
      <c r="S15" s="48">
        <v>49596</v>
      </c>
      <c r="T15" s="48">
        <v>48877</v>
      </c>
      <c r="U15" s="48">
        <v>48171</v>
      </c>
      <c r="V15" s="48">
        <v>49283</v>
      </c>
      <c r="W15" s="48">
        <v>48179</v>
      </c>
      <c r="X15" s="48">
        <v>48501</v>
      </c>
      <c r="Y15" s="48">
        <v>48152</v>
      </c>
      <c r="Z15" s="48">
        <v>48084</v>
      </c>
      <c r="AA15" s="48">
        <v>45589</v>
      </c>
      <c r="AB15" s="48">
        <v>44088</v>
      </c>
      <c r="AC15" s="48">
        <v>43087</v>
      </c>
      <c r="AD15" s="48">
        <v>43028</v>
      </c>
      <c r="AE15" s="48">
        <v>42520</v>
      </c>
      <c r="AF15" s="60">
        <v>42107</v>
      </c>
      <c r="AG15" s="60">
        <v>42162</v>
      </c>
      <c r="AH15" s="60">
        <v>43104</v>
      </c>
      <c r="AI15" s="92"/>
      <c r="AJ15" s="92"/>
      <c r="AK15" s="92"/>
      <c r="AL15" s="92"/>
    </row>
    <row r="16" spans="1:38" ht="17" thickTop="1" thickBot="1">
      <c r="A16" s="55">
        <v>14</v>
      </c>
      <c r="B16" s="61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48">
        <v>66575</v>
      </c>
      <c r="M16" s="48">
        <v>64336</v>
      </c>
      <c r="N16" s="48">
        <v>61120</v>
      </c>
      <c r="O16" s="48">
        <v>58268</v>
      </c>
      <c r="P16" s="48">
        <v>56830</v>
      </c>
      <c r="Q16" s="48">
        <v>55171</v>
      </c>
      <c r="R16" s="48">
        <v>52941</v>
      </c>
      <c r="S16" s="48">
        <v>51564</v>
      </c>
      <c r="T16" s="48">
        <v>49674</v>
      </c>
      <c r="U16" s="48">
        <v>49030</v>
      </c>
      <c r="V16" s="48">
        <v>48238</v>
      </c>
      <c r="W16" s="48">
        <v>49260</v>
      </c>
      <c r="X16" s="48">
        <v>48145</v>
      </c>
      <c r="Y16" s="48">
        <v>48537</v>
      </c>
      <c r="Z16" s="48">
        <v>48161</v>
      </c>
      <c r="AA16" s="48">
        <v>48105</v>
      </c>
      <c r="AB16" s="48">
        <v>45709</v>
      </c>
      <c r="AC16" s="48">
        <v>44221</v>
      </c>
      <c r="AD16" s="48">
        <v>43245</v>
      </c>
      <c r="AE16" s="48">
        <v>43126</v>
      </c>
      <c r="AF16" s="60">
        <v>42518</v>
      </c>
      <c r="AG16" s="60">
        <v>42182</v>
      </c>
      <c r="AH16" s="60">
        <v>42784</v>
      </c>
      <c r="AI16" s="92"/>
      <c r="AJ16" s="92"/>
      <c r="AK16" s="92"/>
      <c r="AL16" s="92"/>
    </row>
    <row r="17" spans="1:38" ht="17" thickTop="1" thickBot="1">
      <c r="A17" s="55">
        <v>15</v>
      </c>
      <c r="B17" s="61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48">
        <v>69655</v>
      </c>
      <c r="M17" s="48">
        <v>66448</v>
      </c>
      <c r="N17" s="48">
        <v>64257</v>
      </c>
      <c r="O17" s="48">
        <v>61058</v>
      </c>
      <c r="P17" s="48">
        <v>58252</v>
      </c>
      <c r="Q17" s="48">
        <v>56813</v>
      </c>
      <c r="R17" s="48">
        <v>55209</v>
      </c>
      <c r="S17" s="48">
        <v>52975</v>
      </c>
      <c r="T17" s="48">
        <v>51630</v>
      </c>
      <c r="U17" s="48">
        <v>49769</v>
      </c>
      <c r="V17" s="48">
        <v>49224</v>
      </c>
      <c r="W17" s="48">
        <v>48281</v>
      </c>
      <c r="X17" s="48">
        <v>49286</v>
      </c>
      <c r="Y17" s="48">
        <v>48156</v>
      </c>
      <c r="Z17" s="48">
        <v>48530</v>
      </c>
      <c r="AA17" s="48">
        <v>48136</v>
      </c>
      <c r="AB17" s="48">
        <v>48220</v>
      </c>
      <c r="AC17" s="48">
        <v>45862</v>
      </c>
      <c r="AD17" s="48">
        <v>44326</v>
      </c>
      <c r="AE17" s="48">
        <v>43370</v>
      </c>
      <c r="AF17" s="60">
        <v>43082</v>
      </c>
      <c r="AG17" s="60">
        <v>42635</v>
      </c>
      <c r="AH17" s="60">
        <v>42865</v>
      </c>
      <c r="AI17" s="92"/>
      <c r="AJ17" s="92"/>
      <c r="AK17" s="92"/>
      <c r="AL17" s="92"/>
    </row>
    <row r="18" spans="1:38" ht="17" thickTop="1" thickBot="1">
      <c r="A18" s="55">
        <v>16</v>
      </c>
      <c r="B18" s="61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48">
        <v>71731</v>
      </c>
      <c r="M18" s="48">
        <v>69441</v>
      </c>
      <c r="N18" s="48">
        <v>66341</v>
      </c>
      <c r="O18" s="48">
        <v>64123</v>
      </c>
      <c r="P18" s="48">
        <v>60963</v>
      </c>
      <c r="Q18" s="48">
        <v>58251</v>
      </c>
      <c r="R18" s="48">
        <v>56836</v>
      </c>
      <c r="S18" s="48">
        <v>55153</v>
      </c>
      <c r="T18" s="48">
        <v>52976</v>
      </c>
      <c r="U18" s="48">
        <v>51704</v>
      </c>
      <c r="V18" s="48">
        <v>49883</v>
      </c>
      <c r="W18" s="48">
        <v>49122</v>
      </c>
      <c r="X18" s="48">
        <v>48345</v>
      </c>
      <c r="Y18" s="48">
        <v>49397</v>
      </c>
      <c r="Z18" s="48">
        <v>48172</v>
      </c>
      <c r="AA18" s="48">
        <v>48466</v>
      </c>
      <c r="AB18" s="48">
        <v>48230</v>
      </c>
      <c r="AC18" s="48">
        <v>48351</v>
      </c>
      <c r="AD18" s="48">
        <v>46003</v>
      </c>
      <c r="AE18" s="48">
        <v>44483</v>
      </c>
      <c r="AF18" s="60">
        <v>43403</v>
      </c>
      <c r="AG18" s="60">
        <v>43209</v>
      </c>
      <c r="AH18" s="60">
        <v>43255</v>
      </c>
      <c r="AI18" s="92"/>
      <c r="AJ18" s="92"/>
      <c r="AK18" s="92"/>
      <c r="AL18" s="92"/>
    </row>
    <row r="19" spans="1:38" ht="17" thickTop="1" thickBot="1">
      <c r="A19" s="55">
        <v>17</v>
      </c>
      <c r="B19" s="61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48">
        <v>73797</v>
      </c>
      <c r="M19" s="48">
        <v>71499</v>
      </c>
      <c r="N19" s="48">
        <v>69274</v>
      </c>
      <c r="O19" s="48">
        <v>66179</v>
      </c>
      <c r="P19" s="48">
        <v>63968</v>
      </c>
      <c r="Q19" s="48">
        <v>60865</v>
      </c>
      <c r="R19" s="48">
        <v>58267</v>
      </c>
      <c r="S19" s="48">
        <v>56793</v>
      </c>
      <c r="T19" s="48">
        <v>55164</v>
      </c>
      <c r="U19" s="48">
        <v>53020</v>
      </c>
      <c r="V19" s="48">
        <v>51771</v>
      </c>
      <c r="W19" s="48">
        <v>49813</v>
      </c>
      <c r="X19" s="48">
        <v>49085</v>
      </c>
      <c r="Y19" s="48">
        <v>48473</v>
      </c>
      <c r="Z19" s="48">
        <v>49432</v>
      </c>
      <c r="AA19" s="48">
        <v>48167</v>
      </c>
      <c r="AB19" s="48">
        <v>48528</v>
      </c>
      <c r="AC19" s="48">
        <v>48251</v>
      </c>
      <c r="AD19" s="48">
        <v>48479</v>
      </c>
      <c r="AE19" s="48">
        <v>46154</v>
      </c>
      <c r="AF19" s="60">
        <v>44507</v>
      </c>
      <c r="AG19" s="60">
        <v>43463</v>
      </c>
      <c r="AH19" s="60">
        <v>43796</v>
      </c>
      <c r="AI19" s="92"/>
      <c r="AJ19" s="92"/>
      <c r="AK19" s="92"/>
      <c r="AL19" s="92"/>
    </row>
    <row r="20" spans="1:38" ht="17" thickTop="1" thickBot="1">
      <c r="A20" s="55">
        <v>18</v>
      </c>
      <c r="B20" s="61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48">
        <v>72080</v>
      </c>
      <c r="M20" s="48">
        <v>73460</v>
      </c>
      <c r="N20" s="48">
        <v>71318</v>
      </c>
      <c r="O20" s="48">
        <v>69044</v>
      </c>
      <c r="P20" s="48">
        <v>65991</v>
      </c>
      <c r="Q20" s="48">
        <v>63661</v>
      </c>
      <c r="R20" s="48">
        <v>60714</v>
      </c>
      <c r="S20" s="48">
        <v>58213</v>
      </c>
      <c r="T20" s="48">
        <v>56715</v>
      </c>
      <c r="U20" s="48">
        <v>55172</v>
      </c>
      <c r="V20" s="48">
        <v>53045</v>
      </c>
      <c r="W20" s="48">
        <v>51728</v>
      </c>
      <c r="X20" s="48">
        <v>49761</v>
      </c>
      <c r="Y20" s="48">
        <v>49079</v>
      </c>
      <c r="Z20" s="48">
        <v>48612</v>
      </c>
      <c r="AA20" s="48">
        <v>49512</v>
      </c>
      <c r="AB20" s="48">
        <v>48313</v>
      </c>
      <c r="AC20" s="48">
        <v>48614</v>
      </c>
      <c r="AD20" s="48">
        <v>48389</v>
      </c>
      <c r="AE20" s="48">
        <v>48721</v>
      </c>
      <c r="AF20" s="60">
        <v>46232</v>
      </c>
      <c r="AG20" s="60">
        <v>44746</v>
      </c>
      <c r="AH20" s="60">
        <v>44108</v>
      </c>
      <c r="AI20" s="92"/>
      <c r="AJ20" s="92"/>
      <c r="AK20" s="92"/>
      <c r="AL20" s="92"/>
    </row>
    <row r="21" spans="1:38" ht="17" thickTop="1" thickBot="1">
      <c r="A21" s="55">
        <v>19</v>
      </c>
      <c r="B21" s="61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48">
        <v>71021</v>
      </c>
      <c r="M21" s="48">
        <v>71489</v>
      </c>
      <c r="N21" s="48">
        <v>73096</v>
      </c>
      <c r="O21" s="48">
        <v>70968</v>
      </c>
      <c r="P21" s="48">
        <v>68675</v>
      </c>
      <c r="Q21" s="48">
        <v>65603</v>
      </c>
      <c r="R21" s="48">
        <v>63263</v>
      </c>
      <c r="S21" s="48">
        <v>60471</v>
      </c>
      <c r="T21" s="48">
        <v>58054</v>
      </c>
      <c r="U21" s="48">
        <v>56561</v>
      </c>
      <c r="V21" s="48">
        <v>55072</v>
      </c>
      <c r="W21" s="48">
        <v>52837</v>
      </c>
      <c r="X21" s="48">
        <v>51676</v>
      </c>
      <c r="Y21" s="48">
        <v>49627</v>
      </c>
      <c r="Z21" s="48">
        <v>48951</v>
      </c>
      <c r="AA21" s="48">
        <v>48581</v>
      </c>
      <c r="AB21" s="48">
        <v>49638</v>
      </c>
      <c r="AC21" s="48">
        <v>48397</v>
      </c>
      <c r="AD21" s="48">
        <v>48716</v>
      </c>
      <c r="AE21" s="48">
        <v>48546</v>
      </c>
      <c r="AF21" s="60">
        <v>48679</v>
      </c>
      <c r="AG21" s="60">
        <v>46419</v>
      </c>
      <c r="AH21" s="60">
        <v>45348</v>
      </c>
      <c r="AI21" s="92"/>
      <c r="AJ21" s="92"/>
      <c r="AK21" s="92"/>
      <c r="AL21" s="92"/>
    </row>
    <row r="22" spans="1:38" ht="17" thickTop="1" thickBot="1">
      <c r="A22" s="55">
        <v>20</v>
      </c>
      <c r="B22" s="61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48">
        <v>72310</v>
      </c>
      <c r="M22" s="48">
        <v>70255</v>
      </c>
      <c r="N22" s="48">
        <v>70896</v>
      </c>
      <c r="O22" s="48">
        <v>72570</v>
      </c>
      <c r="P22" s="48">
        <v>70421</v>
      </c>
      <c r="Q22" s="48">
        <v>68040</v>
      </c>
      <c r="R22" s="48">
        <v>65084</v>
      </c>
      <c r="S22" s="48">
        <v>62723</v>
      </c>
      <c r="T22" s="48">
        <v>60034</v>
      </c>
      <c r="U22" s="48">
        <v>57765</v>
      </c>
      <c r="V22" s="48">
        <v>56332</v>
      </c>
      <c r="W22" s="48">
        <v>54698</v>
      </c>
      <c r="X22" s="48">
        <v>52642</v>
      </c>
      <c r="Y22" s="48">
        <v>51481</v>
      </c>
      <c r="Z22" s="48">
        <v>49363</v>
      </c>
      <c r="AA22" s="48">
        <v>48711</v>
      </c>
      <c r="AB22" s="48">
        <v>48667</v>
      </c>
      <c r="AC22" s="48">
        <v>49623</v>
      </c>
      <c r="AD22" s="48">
        <v>48442</v>
      </c>
      <c r="AE22" s="48">
        <v>48766</v>
      </c>
      <c r="AF22" s="60">
        <v>48564</v>
      </c>
      <c r="AG22" s="60">
        <v>48857</v>
      </c>
      <c r="AH22" s="60">
        <v>46996</v>
      </c>
      <c r="AI22" s="92"/>
      <c r="AJ22" s="92"/>
      <c r="AK22" s="92"/>
      <c r="AL22" s="92"/>
    </row>
    <row r="23" spans="1:38" ht="17" thickTop="1" thickBot="1">
      <c r="A23" s="55">
        <v>21</v>
      </c>
      <c r="B23" s="61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48">
        <v>70625</v>
      </c>
      <c r="M23" s="48">
        <v>71225</v>
      </c>
      <c r="N23" s="48">
        <v>69513</v>
      </c>
      <c r="O23" s="48">
        <v>70153</v>
      </c>
      <c r="P23" s="48">
        <v>71736</v>
      </c>
      <c r="Q23" s="48">
        <v>69671</v>
      </c>
      <c r="R23" s="48">
        <v>67218</v>
      </c>
      <c r="S23" s="48">
        <v>64396</v>
      </c>
      <c r="T23" s="48">
        <v>62018</v>
      </c>
      <c r="U23" s="48">
        <v>59540</v>
      </c>
      <c r="V23" s="48">
        <v>57430</v>
      </c>
      <c r="W23" s="48">
        <v>55785</v>
      </c>
      <c r="X23" s="48">
        <v>54503</v>
      </c>
      <c r="Y23" s="48">
        <v>52358</v>
      </c>
      <c r="Z23" s="48">
        <v>51255</v>
      </c>
      <c r="AA23" s="48">
        <v>49001</v>
      </c>
      <c r="AB23" s="48">
        <v>48681</v>
      </c>
      <c r="AC23" s="48">
        <v>48644</v>
      </c>
      <c r="AD23" s="48">
        <v>49716</v>
      </c>
      <c r="AE23" s="48">
        <v>48557</v>
      </c>
      <c r="AF23" s="60">
        <v>48801</v>
      </c>
      <c r="AG23" s="60">
        <v>48783</v>
      </c>
      <c r="AH23" s="60">
        <v>49493</v>
      </c>
      <c r="AI23" s="92"/>
      <c r="AJ23" s="92"/>
      <c r="AK23" s="92"/>
      <c r="AL23" s="92"/>
    </row>
    <row r="24" spans="1:38" ht="17" thickTop="1" thickBot="1">
      <c r="A24" s="55">
        <v>22</v>
      </c>
      <c r="B24" s="61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48">
        <v>70917</v>
      </c>
      <c r="M24" s="48">
        <v>69482</v>
      </c>
      <c r="N24" s="48">
        <v>70296</v>
      </c>
      <c r="O24" s="48">
        <v>68645</v>
      </c>
      <c r="P24" s="48">
        <v>69120</v>
      </c>
      <c r="Q24" s="48">
        <v>70819</v>
      </c>
      <c r="R24" s="48">
        <v>68701</v>
      </c>
      <c r="S24" s="48">
        <v>66211</v>
      </c>
      <c r="T24" s="48">
        <v>63494</v>
      </c>
      <c r="U24" s="48">
        <v>61253</v>
      </c>
      <c r="V24" s="48">
        <v>59070</v>
      </c>
      <c r="W24" s="48">
        <v>56798</v>
      </c>
      <c r="X24" s="48">
        <v>55419</v>
      </c>
      <c r="Y24" s="48">
        <v>54086</v>
      </c>
      <c r="Z24" s="48">
        <v>52015</v>
      </c>
      <c r="AA24" s="48">
        <v>50863</v>
      </c>
      <c r="AB24" s="48">
        <v>48997</v>
      </c>
      <c r="AC24" s="48">
        <v>48543</v>
      </c>
      <c r="AD24" s="48">
        <v>48716</v>
      </c>
      <c r="AE24" s="48">
        <v>49794</v>
      </c>
      <c r="AF24" s="60">
        <v>48793</v>
      </c>
      <c r="AG24" s="60">
        <v>48936</v>
      </c>
      <c r="AH24" s="60">
        <v>49180</v>
      </c>
      <c r="AI24" s="92"/>
      <c r="AJ24" s="92"/>
      <c r="AK24" s="92"/>
      <c r="AL24" s="92"/>
    </row>
    <row r="25" spans="1:38" ht="17" thickTop="1" thickBot="1">
      <c r="A25" s="55">
        <v>23</v>
      </c>
      <c r="B25" s="61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48">
        <v>69689</v>
      </c>
      <c r="M25" s="48">
        <v>69812</v>
      </c>
      <c r="N25" s="48">
        <v>68593</v>
      </c>
      <c r="O25" s="48">
        <v>69401</v>
      </c>
      <c r="P25" s="48">
        <v>67682</v>
      </c>
      <c r="Q25" s="48">
        <v>68031</v>
      </c>
      <c r="R25" s="48">
        <v>69688</v>
      </c>
      <c r="S25" s="48">
        <v>67644</v>
      </c>
      <c r="T25" s="48">
        <v>65101</v>
      </c>
      <c r="U25" s="48">
        <v>62586</v>
      </c>
      <c r="V25" s="48">
        <v>60549</v>
      </c>
      <c r="W25" s="48">
        <v>58400</v>
      </c>
      <c r="X25" s="48">
        <v>56469</v>
      </c>
      <c r="Y25" s="48">
        <v>54962</v>
      </c>
      <c r="Z25" s="48">
        <v>53597</v>
      </c>
      <c r="AA25" s="48">
        <v>51560</v>
      </c>
      <c r="AB25" s="48">
        <v>50804</v>
      </c>
      <c r="AC25" s="48">
        <v>48724</v>
      </c>
      <c r="AD25" s="48">
        <v>48445</v>
      </c>
      <c r="AE25" s="48">
        <v>48815</v>
      </c>
      <c r="AF25" s="60">
        <v>49722</v>
      </c>
      <c r="AG25" s="60">
        <v>48913</v>
      </c>
      <c r="AH25" s="60">
        <v>49462</v>
      </c>
      <c r="AI25" s="92"/>
      <c r="AJ25" s="92"/>
      <c r="AK25" s="92"/>
      <c r="AL25" s="92"/>
    </row>
    <row r="26" spans="1:38" ht="17" thickTop="1" thickBot="1">
      <c r="A26" s="55">
        <v>24</v>
      </c>
      <c r="B26" s="61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48">
        <v>69302</v>
      </c>
      <c r="M26" s="48">
        <v>68699</v>
      </c>
      <c r="N26" s="48">
        <v>68911</v>
      </c>
      <c r="O26" s="48">
        <v>67748</v>
      </c>
      <c r="P26" s="48">
        <v>68450</v>
      </c>
      <c r="Q26" s="48">
        <v>66561</v>
      </c>
      <c r="R26" s="48">
        <v>66855</v>
      </c>
      <c r="S26" s="48">
        <v>68450</v>
      </c>
      <c r="T26" s="48">
        <v>66497</v>
      </c>
      <c r="U26" s="48">
        <v>63988</v>
      </c>
      <c r="V26" s="48">
        <v>61737</v>
      </c>
      <c r="W26" s="48">
        <v>59931</v>
      </c>
      <c r="X26" s="48">
        <v>58015</v>
      </c>
      <c r="Y26" s="48">
        <v>56026</v>
      </c>
      <c r="Z26" s="48">
        <v>54361</v>
      </c>
      <c r="AA26" s="48">
        <v>52997</v>
      </c>
      <c r="AB26" s="48">
        <v>51381</v>
      </c>
      <c r="AC26" s="48">
        <v>50505</v>
      </c>
      <c r="AD26" s="48">
        <v>48520</v>
      </c>
      <c r="AE26" s="48">
        <v>48395</v>
      </c>
      <c r="AF26" s="60">
        <v>49156</v>
      </c>
      <c r="AG26" s="60">
        <v>49749</v>
      </c>
      <c r="AH26" s="60">
        <v>49139</v>
      </c>
      <c r="AI26" s="92"/>
      <c r="AJ26" s="92"/>
      <c r="AK26" s="92"/>
      <c r="AL26" s="92"/>
    </row>
    <row r="27" spans="1:38" ht="17" thickTop="1" thickBot="1">
      <c r="A27" s="55">
        <v>25</v>
      </c>
      <c r="B27" s="61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48">
        <v>69183</v>
      </c>
      <c r="M27" s="48">
        <v>68345</v>
      </c>
      <c r="N27" s="48">
        <v>67895</v>
      </c>
      <c r="O27" s="48">
        <v>68110</v>
      </c>
      <c r="P27" s="48">
        <v>66875</v>
      </c>
      <c r="Q27" s="48">
        <v>67313</v>
      </c>
      <c r="R27" s="48">
        <v>65429</v>
      </c>
      <c r="S27" s="48">
        <v>65697</v>
      </c>
      <c r="T27" s="48">
        <v>67201</v>
      </c>
      <c r="U27" s="48">
        <v>65379</v>
      </c>
      <c r="V27" s="48">
        <v>63154</v>
      </c>
      <c r="W27" s="48">
        <v>60997</v>
      </c>
      <c r="X27" s="48">
        <v>59427</v>
      </c>
      <c r="Y27" s="48">
        <v>57366</v>
      </c>
      <c r="Z27" s="48">
        <v>55269</v>
      </c>
      <c r="AA27" s="48">
        <v>53544</v>
      </c>
      <c r="AB27" s="48">
        <v>52669</v>
      </c>
      <c r="AC27" s="48">
        <v>50879</v>
      </c>
      <c r="AD27" s="48">
        <v>50171</v>
      </c>
      <c r="AE27" s="48">
        <v>48321</v>
      </c>
      <c r="AF27" s="60">
        <v>48659</v>
      </c>
      <c r="AG27" s="60">
        <v>48927</v>
      </c>
      <c r="AH27" s="60">
        <v>50067</v>
      </c>
      <c r="AI27" s="92"/>
      <c r="AJ27" s="92"/>
      <c r="AK27" s="92"/>
      <c r="AL27" s="92"/>
    </row>
    <row r="28" spans="1:38" ht="17" thickTop="1" thickBot="1">
      <c r="A28" s="55">
        <v>26</v>
      </c>
      <c r="B28" s="61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48">
        <v>68418</v>
      </c>
      <c r="M28" s="48">
        <v>68337</v>
      </c>
      <c r="N28" s="48">
        <v>67602</v>
      </c>
      <c r="O28" s="48">
        <v>67167</v>
      </c>
      <c r="P28" s="48">
        <v>67288</v>
      </c>
      <c r="Q28" s="48">
        <v>65770</v>
      </c>
      <c r="R28" s="48">
        <v>66273</v>
      </c>
      <c r="S28" s="48">
        <v>64275</v>
      </c>
      <c r="T28" s="48">
        <v>64515</v>
      </c>
      <c r="U28" s="48">
        <v>66017</v>
      </c>
      <c r="V28" s="48">
        <v>64512</v>
      </c>
      <c r="W28" s="48">
        <v>62421</v>
      </c>
      <c r="X28" s="48">
        <v>60513</v>
      </c>
      <c r="Y28" s="48">
        <v>58878</v>
      </c>
      <c r="Z28" s="48">
        <v>56729</v>
      </c>
      <c r="AA28" s="48">
        <v>54401</v>
      </c>
      <c r="AB28" s="48">
        <v>53100</v>
      </c>
      <c r="AC28" s="48">
        <v>51983</v>
      </c>
      <c r="AD28" s="48">
        <v>50451</v>
      </c>
      <c r="AE28" s="48">
        <v>49917</v>
      </c>
      <c r="AF28" s="60">
        <v>48439</v>
      </c>
      <c r="AG28" s="60">
        <v>48564</v>
      </c>
      <c r="AH28" s="60">
        <v>49084</v>
      </c>
      <c r="AI28" s="92"/>
      <c r="AJ28" s="92"/>
      <c r="AK28" s="92"/>
      <c r="AL28" s="92"/>
    </row>
    <row r="29" spans="1:38" ht="17" thickTop="1" thickBot="1">
      <c r="A29" s="55">
        <v>27</v>
      </c>
      <c r="B29" s="61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48">
        <v>68653</v>
      </c>
      <c r="M29" s="48">
        <v>67783</v>
      </c>
      <c r="N29" s="48">
        <v>67891</v>
      </c>
      <c r="O29" s="48">
        <v>66968</v>
      </c>
      <c r="P29" s="48">
        <v>66332</v>
      </c>
      <c r="Q29" s="48">
        <v>66203</v>
      </c>
      <c r="R29" s="48">
        <v>64706</v>
      </c>
      <c r="S29" s="48">
        <v>65078</v>
      </c>
      <c r="T29" s="48">
        <v>63172</v>
      </c>
      <c r="U29" s="48">
        <v>63383</v>
      </c>
      <c r="V29" s="48">
        <v>65096</v>
      </c>
      <c r="W29" s="48">
        <v>63714</v>
      </c>
      <c r="X29" s="48">
        <v>62025</v>
      </c>
      <c r="Y29" s="48">
        <v>59924</v>
      </c>
      <c r="Z29" s="48">
        <v>58231</v>
      </c>
      <c r="AA29" s="48">
        <v>55885</v>
      </c>
      <c r="AB29" s="48">
        <v>53879</v>
      </c>
      <c r="AC29" s="48">
        <v>52332</v>
      </c>
      <c r="AD29" s="48">
        <v>51362</v>
      </c>
      <c r="AE29" s="48">
        <v>50070</v>
      </c>
      <c r="AF29" s="60">
        <v>50038</v>
      </c>
      <c r="AG29" s="60">
        <v>47954</v>
      </c>
      <c r="AH29" s="60">
        <v>48202</v>
      </c>
      <c r="AI29" s="92"/>
      <c r="AJ29" s="92"/>
      <c r="AK29" s="92"/>
      <c r="AL29" s="92"/>
    </row>
    <row r="30" spans="1:38" ht="17" thickTop="1" thickBot="1">
      <c r="A30" s="55">
        <v>28</v>
      </c>
      <c r="B30" s="61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48">
        <v>63575</v>
      </c>
      <c r="M30" s="48">
        <v>68029</v>
      </c>
      <c r="N30" s="48">
        <v>67351</v>
      </c>
      <c r="O30" s="48">
        <v>67316</v>
      </c>
      <c r="P30" s="48">
        <v>66254</v>
      </c>
      <c r="Q30" s="48">
        <v>65408</v>
      </c>
      <c r="R30" s="48">
        <v>65278</v>
      </c>
      <c r="S30" s="48">
        <v>63633</v>
      </c>
      <c r="T30" s="48">
        <v>64083</v>
      </c>
      <c r="U30" s="48">
        <v>62115</v>
      </c>
      <c r="V30" s="48">
        <v>62545</v>
      </c>
      <c r="W30" s="48">
        <v>64435</v>
      </c>
      <c r="X30" s="48">
        <v>63310</v>
      </c>
      <c r="Y30" s="48">
        <v>61581</v>
      </c>
      <c r="Z30" s="48">
        <v>59354</v>
      </c>
      <c r="AA30" s="48">
        <v>57539</v>
      </c>
      <c r="AB30" s="48">
        <v>55503</v>
      </c>
      <c r="AC30" s="48">
        <v>53183</v>
      </c>
      <c r="AD30" s="48">
        <v>51716</v>
      </c>
      <c r="AE30" s="48">
        <v>50860</v>
      </c>
      <c r="AF30" s="60">
        <v>50071</v>
      </c>
      <c r="AG30" s="60">
        <v>49645</v>
      </c>
      <c r="AH30" s="60">
        <v>47970</v>
      </c>
      <c r="AI30" s="92"/>
      <c r="AJ30" s="92"/>
      <c r="AK30" s="92"/>
      <c r="AL30" s="92"/>
    </row>
    <row r="31" spans="1:38" ht="17" thickTop="1" thickBot="1">
      <c r="A31" s="55">
        <v>29</v>
      </c>
      <c r="B31" s="61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48">
        <v>61595</v>
      </c>
      <c r="M31" s="48">
        <v>63129</v>
      </c>
      <c r="N31" s="48">
        <v>67592</v>
      </c>
      <c r="O31" s="48">
        <v>66876</v>
      </c>
      <c r="P31" s="48">
        <v>66719</v>
      </c>
      <c r="Q31" s="48">
        <v>65368</v>
      </c>
      <c r="R31" s="48">
        <v>64587</v>
      </c>
      <c r="S31" s="48">
        <v>64375</v>
      </c>
      <c r="T31" s="48">
        <v>62700</v>
      </c>
      <c r="U31" s="48">
        <v>63022</v>
      </c>
      <c r="V31" s="48">
        <v>61221</v>
      </c>
      <c r="W31" s="48">
        <v>61907</v>
      </c>
      <c r="X31" s="48">
        <v>64057</v>
      </c>
      <c r="Y31" s="48">
        <v>62826</v>
      </c>
      <c r="Z31" s="48">
        <v>61009</v>
      </c>
      <c r="AA31" s="48">
        <v>58678</v>
      </c>
      <c r="AB31" s="48">
        <v>57265</v>
      </c>
      <c r="AC31" s="48">
        <v>54963</v>
      </c>
      <c r="AD31" s="48">
        <v>52613</v>
      </c>
      <c r="AE31" s="48">
        <v>51091</v>
      </c>
      <c r="AF31" s="60">
        <v>51066</v>
      </c>
      <c r="AG31" s="60">
        <v>49618</v>
      </c>
      <c r="AH31" s="60">
        <v>49343</v>
      </c>
      <c r="AI31" s="92"/>
      <c r="AJ31" s="92"/>
      <c r="AK31" s="92"/>
      <c r="AL31" s="92"/>
    </row>
    <row r="32" spans="1:38" ht="17" thickTop="1" thickBot="1">
      <c r="A32" s="55">
        <v>30</v>
      </c>
      <c r="B32" s="61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48">
        <v>60761</v>
      </c>
      <c r="M32" s="48">
        <v>61211</v>
      </c>
      <c r="N32" s="48">
        <v>62838</v>
      </c>
      <c r="O32" s="48">
        <v>67193</v>
      </c>
      <c r="P32" s="48">
        <v>66346</v>
      </c>
      <c r="Q32" s="48">
        <v>65985</v>
      </c>
      <c r="R32" s="48">
        <v>64647</v>
      </c>
      <c r="S32" s="48">
        <v>63807</v>
      </c>
      <c r="T32" s="48">
        <v>63527</v>
      </c>
      <c r="U32" s="48">
        <v>61770</v>
      </c>
      <c r="V32" s="48">
        <v>62174</v>
      </c>
      <c r="W32" s="48">
        <v>60618</v>
      </c>
      <c r="X32" s="48">
        <v>61650</v>
      </c>
      <c r="Y32" s="48">
        <v>63579</v>
      </c>
      <c r="Z32" s="48">
        <v>62132</v>
      </c>
      <c r="AA32" s="48">
        <v>60338</v>
      </c>
      <c r="AB32" s="48">
        <v>58554</v>
      </c>
      <c r="AC32" s="48">
        <v>56779</v>
      </c>
      <c r="AD32" s="48">
        <v>54563</v>
      </c>
      <c r="AE32" s="48">
        <v>52023</v>
      </c>
      <c r="AF32" s="60">
        <v>51143</v>
      </c>
      <c r="AG32" s="60">
        <v>50549</v>
      </c>
      <c r="AH32" s="60">
        <v>49576</v>
      </c>
      <c r="AI32" s="92"/>
      <c r="AJ32" s="92"/>
      <c r="AK32" s="92"/>
      <c r="AL32" s="92"/>
    </row>
    <row r="33" spans="1:38" ht="17" thickTop="1" thickBot="1">
      <c r="A33" s="55">
        <v>31</v>
      </c>
      <c r="B33" s="61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48">
        <v>58770</v>
      </c>
      <c r="M33" s="48">
        <v>60449</v>
      </c>
      <c r="N33" s="48">
        <v>60962</v>
      </c>
      <c r="O33" s="48">
        <v>62532</v>
      </c>
      <c r="P33" s="48">
        <v>66692</v>
      </c>
      <c r="Q33" s="48">
        <v>65755</v>
      </c>
      <c r="R33" s="48">
        <v>65450</v>
      </c>
      <c r="S33" s="48">
        <v>63908</v>
      </c>
      <c r="T33" s="48">
        <v>63009</v>
      </c>
      <c r="U33" s="48">
        <v>62597</v>
      </c>
      <c r="V33" s="48">
        <v>60977</v>
      </c>
      <c r="W33" s="48">
        <v>61619</v>
      </c>
      <c r="X33" s="48">
        <v>60336</v>
      </c>
      <c r="Y33" s="48">
        <v>61209</v>
      </c>
      <c r="Z33" s="48">
        <v>63068</v>
      </c>
      <c r="AA33" s="48">
        <v>61442</v>
      </c>
      <c r="AB33" s="48">
        <v>60190</v>
      </c>
      <c r="AC33" s="48">
        <v>58138</v>
      </c>
      <c r="AD33" s="48">
        <v>56342</v>
      </c>
      <c r="AE33" s="48">
        <v>54138</v>
      </c>
      <c r="AF33" s="60">
        <v>52253</v>
      </c>
      <c r="AG33" s="60">
        <v>50753</v>
      </c>
      <c r="AH33" s="60">
        <v>50656</v>
      </c>
      <c r="AI33" s="92"/>
      <c r="AJ33" s="92"/>
      <c r="AK33" s="92"/>
      <c r="AL33" s="92"/>
    </row>
    <row r="34" spans="1:38" ht="17" thickTop="1" thickBot="1">
      <c r="A34" s="55">
        <v>32</v>
      </c>
      <c r="B34" s="61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48">
        <v>57412</v>
      </c>
      <c r="M34" s="48">
        <v>58427</v>
      </c>
      <c r="N34" s="48">
        <v>60335</v>
      </c>
      <c r="O34" s="48">
        <v>60716</v>
      </c>
      <c r="P34" s="48">
        <v>62119</v>
      </c>
      <c r="Q34" s="48">
        <v>66100</v>
      </c>
      <c r="R34" s="48">
        <v>65251</v>
      </c>
      <c r="S34" s="48">
        <v>64845</v>
      </c>
      <c r="T34" s="48">
        <v>63132</v>
      </c>
      <c r="U34" s="48">
        <v>62229</v>
      </c>
      <c r="V34" s="48">
        <v>61775</v>
      </c>
      <c r="W34" s="48">
        <v>60407</v>
      </c>
      <c r="X34" s="48">
        <v>61171</v>
      </c>
      <c r="Y34" s="48">
        <v>59892</v>
      </c>
      <c r="Z34" s="48">
        <v>60565</v>
      </c>
      <c r="AA34" s="48">
        <v>62533</v>
      </c>
      <c r="AB34" s="48">
        <v>61307</v>
      </c>
      <c r="AC34" s="48">
        <v>59754</v>
      </c>
      <c r="AD34" s="48">
        <v>57936</v>
      </c>
      <c r="AE34" s="48">
        <v>55969</v>
      </c>
      <c r="AF34" s="60">
        <v>54170</v>
      </c>
      <c r="AG34" s="60">
        <v>52052</v>
      </c>
      <c r="AH34" s="60">
        <v>50930</v>
      </c>
      <c r="AI34" s="92"/>
      <c r="AJ34" s="92"/>
      <c r="AK34" s="92"/>
      <c r="AL34" s="92"/>
    </row>
    <row r="35" spans="1:38" ht="17" thickTop="1" thickBot="1">
      <c r="A35" s="55">
        <v>33</v>
      </c>
      <c r="B35" s="61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48">
        <v>54558</v>
      </c>
      <c r="M35" s="48">
        <v>57188</v>
      </c>
      <c r="N35" s="48">
        <v>58246</v>
      </c>
      <c r="O35" s="48">
        <v>60083</v>
      </c>
      <c r="P35" s="48">
        <v>60416</v>
      </c>
      <c r="Q35" s="48">
        <v>61703</v>
      </c>
      <c r="R35" s="48">
        <v>65633</v>
      </c>
      <c r="S35" s="48">
        <v>64720</v>
      </c>
      <c r="T35" s="48">
        <v>64301</v>
      </c>
      <c r="U35" s="48">
        <v>62445</v>
      </c>
      <c r="V35" s="48">
        <v>61606</v>
      </c>
      <c r="W35" s="48">
        <v>61385</v>
      </c>
      <c r="X35" s="48">
        <v>60117</v>
      </c>
      <c r="Y35" s="48">
        <v>60892</v>
      </c>
      <c r="Z35" s="48">
        <v>59323</v>
      </c>
      <c r="AA35" s="48">
        <v>60225</v>
      </c>
      <c r="AB35" s="48">
        <v>62469</v>
      </c>
      <c r="AC35" s="48">
        <v>60878</v>
      </c>
      <c r="AD35" s="48">
        <v>59621</v>
      </c>
      <c r="AE35" s="48">
        <v>57588</v>
      </c>
      <c r="AF35" s="60">
        <v>56086</v>
      </c>
      <c r="AG35" s="60">
        <v>53920</v>
      </c>
      <c r="AH35" s="60">
        <v>52367</v>
      </c>
      <c r="AI35" s="92"/>
      <c r="AJ35" s="92"/>
      <c r="AK35" s="92"/>
      <c r="AL35" s="92"/>
    </row>
    <row r="36" spans="1:38" ht="17" thickTop="1" thickBot="1">
      <c r="A36" s="55">
        <v>34</v>
      </c>
      <c r="B36" s="61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48">
        <v>55302</v>
      </c>
      <c r="M36" s="48">
        <v>54325</v>
      </c>
      <c r="N36" s="48">
        <v>57061</v>
      </c>
      <c r="O36" s="48">
        <v>58064</v>
      </c>
      <c r="P36" s="48">
        <v>59869</v>
      </c>
      <c r="Q36" s="48">
        <v>60003</v>
      </c>
      <c r="R36" s="48">
        <v>61217</v>
      </c>
      <c r="S36" s="48">
        <v>65135</v>
      </c>
      <c r="T36" s="48">
        <v>64236</v>
      </c>
      <c r="U36" s="48">
        <v>63777</v>
      </c>
      <c r="V36" s="48">
        <v>61859</v>
      </c>
      <c r="W36" s="48">
        <v>61356</v>
      </c>
      <c r="X36" s="48">
        <v>61343</v>
      </c>
      <c r="Y36" s="48">
        <v>60005</v>
      </c>
      <c r="Z36" s="48">
        <v>60527</v>
      </c>
      <c r="AA36" s="48">
        <v>59079</v>
      </c>
      <c r="AB36" s="48">
        <v>60281</v>
      </c>
      <c r="AC36" s="48">
        <v>62248</v>
      </c>
      <c r="AD36" s="48">
        <v>60924</v>
      </c>
      <c r="AE36" s="48">
        <v>59540</v>
      </c>
      <c r="AF36" s="60">
        <v>57914</v>
      </c>
      <c r="AG36" s="60">
        <v>55798</v>
      </c>
      <c r="AH36" s="60">
        <v>54378</v>
      </c>
      <c r="AI36" s="92"/>
      <c r="AJ36" s="92"/>
      <c r="AK36" s="92"/>
      <c r="AL36" s="92"/>
    </row>
    <row r="37" spans="1:38" ht="17" thickTop="1" thickBot="1">
      <c r="A37" s="55">
        <v>35</v>
      </c>
      <c r="B37" s="61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48">
        <v>54253</v>
      </c>
      <c r="M37" s="48">
        <v>55067</v>
      </c>
      <c r="N37" s="48">
        <v>54200</v>
      </c>
      <c r="O37" s="48">
        <v>56916</v>
      </c>
      <c r="P37" s="48">
        <v>57850</v>
      </c>
      <c r="Q37" s="48">
        <v>59575</v>
      </c>
      <c r="R37" s="48">
        <v>59720</v>
      </c>
      <c r="S37" s="48">
        <v>60875</v>
      </c>
      <c r="T37" s="48">
        <v>64718</v>
      </c>
      <c r="U37" s="48">
        <v>63759</v>
      </c>
      <c r="V37" s="48">
        <v>63349</v>
      </c>
      <c r="W37" s="48">
        <v>61623</v>
      </c>
      <c r="X37" s="48">
        <v>61343</v>
      </c>
      <c r="Y37" s="48">
        <v>61282</v>
      </c>
      <c r="Z37" s="48">
        <v>59834</v>
      </c>
      <c r="AA37" s="48">
        <v>60342</v>
      </c>
      <c r="AB37" s="48">
        <v>59136</v>
      </c>
      <c r="AC37" s="48">
        <v>60089</v>
      </c>
      <c r="AD37" s="48">
        <v>62269</v>
      </c>
      <c r="AE37" s="48">
        <v>60809</v>
      </c>
      <c r="AF37" s="60">
        <v>59750</v>
      </c>
      <c r="AG37" s="60">
        <v>57790</v>
      </c>
      <c r="AH37" s="60">
        <v>56386</v>
      </c>
      <c r="AI37" s="92"/>
      <c r="AJ37" s="92"/>
      <c r="AK37" s="92"/>
      <c r="AL37" s="92"/>
    </row>
    <row r="38" spans="1:38" ht="17" thickTop="1" thickBot="1">
      <c r="A38" s="55">
        <v>36</v>
      </c>
      <c r="B38" s="61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48">
        <v>53707</v>
      </c>
      <c r="M38" s="48">
        <v>54062</v>
      </c>
      <c r="N38" s="48">
        <v>54931</v>
      </c>
      <c r="O38" s="48">
        <v>54083</v>
      </c>
      <c r="P38" s="48">
        <v>56687</v>
      </c>
      <c r="Q38" s="48">
        <v>57623</v>
      </c>
      <c r="R38" s="48">
        <v>59353</v>
      </c>
      <c r="S38" s="48">
        <v>59426</v>
      </c>
      <c r="T38" s="48">
        <v>60503</v>
      </c>
      <c r="U38" s="48">
        <v>64257</v>
      </c>
      <c r="V38" s="48">
        <v>63454</v>
      </c>
      <c r="W38" s="48">
        <v>63265</v>
      </c>
      <c r="X38" s="48">
        <v>61677</v>
      </c>
      <c r="Y38" s="48">
        <v>61448</v>
      </c>
      <c r="Z38" s="48">
        <v>61316</v>
      </c>
      <c r="AA38" s="48">
        <v>59740</v>
      </c>
      <c r="AB38" s="48">
        <v>60434</v>
      </c>
      <c r="AC38" s="48">
        <v>59093</v>
      </c>
      <c r="AD38" s="48">
        <v>60141</v>
      </c>
      <c r="AE38" s="48">
        <v>62392</v>
      </c>
      <c r="AF38" s="60">
        <v>61187</v>
      </c>
      <c r="AG38" s="60">
        <v>59666</v>
      </c>
      <c r="AH38" s="60">
        <v>58279</v>
      </c>
      <c r="AI38" s="92"/>
      <c r="AJ38" s="92"/>
      <c r="AK38" s="92"/>
      <c r="AL38" s="92"/>
    </row>
    <row r="39" spans="1:38" ht="17" thickTop="1" thickBot="1">
      <c r="A39" s="55">
        <v>37</v>
      </c>
      <c r="B39" s="61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48">
        <v>52778</v>
      </c>
      <c r="M39" s="48">
        <v>53574</v>
      </c>
      <c r="N39" s="48">
        <v>53941</v>
      </c>
      <c r="O39" s="48">
        <v>54792</v>
      </c>
      <c r="P39" s="48">
        <v>53850</v>
      </c>
      <c r="Q39" s="48">
        <v>56426</v>
      </c>
      <c r="R39" s="48">
        <v>57493</v>
      </c>
      <c r="S39" s="48">
        <v>59074</v>
      </c>
      <c r="T39" s="48">
        <v>59088</v>
      </c>
      <c r="U39" s="48">
        <v>60165</v>
      </c>
      <c r="V39" s="48">
        <v>63885</v>
      </c>
      <c r="W39" s="48">
        <v>63257</v>
      </c>
      <c r="X39" s="48">
        <v>63301</v>
      </c>
      <c r="Y39" s="48">
        <v>61800</v>
      </c>
      <c r="Z39" s="48">
        <v>61443</v>
      </c>
      <c r="AA39" s="48">
        <v>61298</v>
      </c>
      <c r="AB39" s="48">
        <v>59886</v>
      </c>
      <c r="AC39" s="48">
        <v>60499</v>
      </c>
      <c r="AD39" s="48">
        <v>59136</v>
      </c>
      <c r="AE39" s="48">
        <v>60221</v>
      </c>
      <c r="AF39" s="60">
        <v>62417</v>
      </c>
      <c r="AG39" s="60">
        <v>61115</v>
      </c>
      <c r="AH39" s="60">
        <v>60414</v>
      </c>
      <c r="AI39" s="92"/>
      <c r="AJ39" s="92"/>
      <c r="AK39" s="92"/>
      <c r="AL39" s="92"/>
    </row>
    <row r="40" spans="1:38" ht="17" thickTop="1" thickBot="1">
      <c r="A40" s="55">
        <v>38</v>
      </c>
      <c r="B40" s="61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48">
        <v>51154</v>
      </c>
      <c r="M40" s="48">
        <v>52622</v>
      </c>
      <c r="N40" s="48">
        <v>53506</v>
      </c>
      <c r="O40" s="48">
        <v>53818</v>
      </c>
      <c r="P40" s="48">
        <v>54605</v>
      </c>
      <c r="Q40" s="48">
        <v>53594</v>
      </c>
      <c r="R40" s="48">
        <v>56263</v>
      </c>
      <c r="S40" s="48">
        <v>57267</v>
      </c>
      <c r="T40" s="48">
        <v>58842</v>
      </c>
      <c r="U40" s="48">
        <v>58825</v>
      </c>
      <c r="V40" s="48">
        <v>59811</v>
      </c>
      <c r="W40" s="48">
        <v>63819</v>
      </c>
      <c r="X40" s="48">
        <v>63234</v>
      </c>
      <c r="Y40" s="48">
        <v>63350</v>
      </c>
      <c r="Z40" s="48">
        <v>61859</v>
      </c>
      <c r="AA40" s="48">
        <v>61323</v>
      </c>
      <c r="AB40" s="48">
        <v>61386</v>
      </c>
      <c r="AC40" s="48">
        <v>60015</v>
      </c>
      <c r="AD40" s="48">
        <v>60531</v>
      </c>
      <c r="AE40" s="48">
        <v>59232</v>
      </c>
      <c r="AF40" s="60">
        <v>60509</v>
      </c>
      <c r="AG40" s="60">
        <v>62435</v>
      </c>
      <c r="AH40" s="60">
        <v>61903</v>
      </c>
      <c r="AI40" s="92"/>
      <c r="AJ40" s="92"/>
      <c r="AK40" s="92"/>
      <c r="AL40" s="92"/>
    </row>
    <row r="41" spans="1:38" ht="17" thickTop="1" thickBot="1">
      <c r="A41" s="55">
        <v>39</v>
      </c>
      <c r="B41" s="61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48">
        <v>49839</v>
      </c>
      <c r="M41" s="48">
        <v>51005</v>
      </c>
      <c r="N41" s="48">
        <v>52506</v>
      </c>
      <c r="O41" s="48">
        <v>53404</v>
      </c>
      <c r="P41" s="48">
        <v>53643</v>
      </c>
      <c r="Q41" s="48">
        <v>54334</v>
      </c>
      <c r="R41" s="48">
        <v>53404</v>
      </c>
      <c r="S41" s="48">
        <v>55996</v>
      </c>
      <c r="T41" s="48">
        <v>57109</v>
      </c>
      <c r="U41" s="48">
        <v>58587</v>
      </c>
      <c r="V41" s="48">
        <v>58559</v>
      </c>
      <c r="W41" s="48">
        <v>59661</v>
      </c>
      <c r="X41" s="48">
        <v>63824</v>
      </c>
      <c r="Y41" s="48">
        <v>63326</v>
      </c>
      <c r="Z41" s="48">
        <v>63295</v>
      </c>
      <c r="AA41" s="48">
        <v>61909</v>
      </c>
      <c r="AB41" s="48">
        <v>61564</v>
      </c>
      <c r="AC41" s="48">
        <v>61480</v>
      </c>
      <c r="AD41" s="48">
        <v>60036</v>
      </c>
      <c r="AE41" s="48">
        <v>60660</v>
      </c>
      <c r="AF41" s="60">
        <v>59776</v>
      </c>
      <c r="AG41" s="60">
        <v>60528</v>
      </c>
      <c r="AH41" s="60">
        <v>63276</v>
      </c>
      <c r="AI41" s="92"/>
      <c r="AJ41" s="92"/>
      <c r="AK41" s="92"/>
      <c r="AL41" s="92"/>
    </row>
    <row r="42" spans="1:38" ht="17" thickTop="1" thickBot="1">
      <c r="A42" s="55">
        <v>40</v>
      </c>
      <c r="B42" s="61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48">
        <v>51390</v>
      </c>
      <c r="M42" s="48">
        <v>49701</v>
      </c>
      <c r="N42" s="48">
        <v>50900</v>
      </c>
      <c r="O42" s="48">
        <v>52374</v>
      </c>
      <c r="P42" s="48">
        <v>53277</v>
      </c>
      <c r="Q42" s="48">
        <v>53437</v>
      </c>
      <c r="R42" s="48">
        <v>54099</v>
      </c>
      <c r="S42" s="48">
        <v>53147</v>
      </c>
      <c r="T42" s="48">
        <v>55746</v>
      </c>
      <c r="U42" s="48">
        <v>56937</v>
      </c>
      <c r="V42" s="48">
        <v>58387</v>
      </c>
      <c r="W42" s="48">
        <v>58520</v>
      </c>
      <c r="X42" s="48">
        <v>59721</v>
      </c>
      <c r="Y42" s="48">
        <v>63968</v>
      </c>
      <c r="Z42" s="48">
        <v>63319</v>
      </c>
      <c r="AA42" s="48">
        <v>63250</v>
      </c>
      <c r="AB42" s="48">
        <v>62200</v>
      </c>
      <c r="AC42" s="48">
        <v>61732</v>
      </c>
      <c r="AD42" s="48">
        <v>61648</v>
      </c>
      <c r="AE42" s="48">
        <v>60194</v>
      </c>
      <c r="AF42" s="60">
        <v>60904</v>
      </c>
      <c r="AG42" s="60">
        <v>59804</v>
      </c>
      <c r="AH42" s="60">
        <v>61258</v>
      </c>
      <c r="AI42" s="92"/>
      <c r="AJ42" s="92"/>
      <c r="AK42" s="92"/>
      <c r="AL42" s="92"/>
    </row>
    <row r="43" spans="1:38" ht="17" thickTop="1" thickBot="1">
      <c r="A43" s="55">
        <v>41</v>
      </c>
      <c r="B43" s="61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48">
        <v>53524</v>
      </c>
      <c r="M43" s="48">
        <v>51262</v>
      </c>
      <c r="N43" s="48">
        <v>49638</v>
      </c>
      <c r="O43" s="48">
        <v>50806</v>
      </c>
      <c r="P43" s="48">
        <v>52260</v>
      </c>
      <c r="Q43" s="48">
        <v>53084</v>
      </c>
      <c r="R43" s="48">
        <v>53275</v>
      </c>
      <c r="S43" s="48">
        <v>53869</v>
      </c>
      <c r="T43" s="48">
        <v>52900</v>
      </c>
      <c r="U43" s="48">
        <v>55527</v>
      </c>
      <c r="V43" s="48">
        <v>56796</v>
      </c>
      <c r="W43" s="48">
        <v>58256</v>
      </c>
      <c r="X43" s="48">
        <v>58580</v>
      </c>
      <c r="Y43" s="48">
        <v>59739</v>
      </c>
      <c r="Z43" s="48">
        <v>64047</v>
      </c>
      <c r="AA43" s="48">
        <v>63264</v>
      </c>
      <c r="AB43" s="48">
        <v>63449</v>
      </c>
      <c r="AC43" s="48">
        <v>62360</v>
      </c>
      <c r="AD43" s="48">
        <v>61926</v>
      </c>
      <c r="AE43" s="48">
        <v>61945</v>
      </c>
      <c r="AF43" s="60">
        <v>60494</v>
      </c>
      <c r="AG43" s="60">
        <v>60924</v>
      </c>
      <c r="AH43" s="60">
        <v>60420</v>
      </c>
      <c r="AI43" s="92"/>
      <c r="AJ43" s="92"/>
      <c r="AK43" s="92"/>
      <c r="AL43" s="92"/>
    </row>
    <row r="44" spans="1:38" ht="17" thickTop="1" thickBot="1">
      <c r="A44" s="55">
        <v>42</v>
      </c>
      <c r="B44" s="61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48">
        <v>53640</v>
      </c>
      <c r="M44" s="48">
        <v>53344</v>
      </c>
      <c r="N44" s="48">
        <v>51189</v>
      </c>
      <c r="O44" s="48">
        <v>49534</v>
      </c>
      <c r="P44" s="48">
        <v>50625</v>
      </c>
      <c r="Q44" s="48">
        <v>52071</v>
      </c>
      <c r="R44" s="48">
        <v>52909</v>
      </c>
      <c r="S44" s="48">
        <v>53063</v>
      </c>
      <c r="T44" s="48">
        <v>53596</v>
      </c>
      <c r="U44" s="48">
        <v>52672</v>
      </c>
      <c r="V44" s="48">
        <v>55355</v>
      </c>
      <c r="W44" s="48">
        <v>56599</v>
      </c>
      <c r="X44" s="48">
        <v>58282</v>
      </c>
      <c r="Y44" s="48">
        <v>58641</v>
      </c>
      <c r="Z44" s="48">
        <v>59727</v>
      </c>
      <c r="AA44" s="48">
        <v>64034</v>
      </c>
      <c r="AB44" s="48">
        <v>63396</v>
      </c>
      <c r="AC44" s="48">
        <v>63576</v>
      </c>
      <c r="AD44" s="48">
        <v>62545</v>
      </c>
      <c r="AE44" s="48">
        <v>62160</v>
      </c>
      <c r="AF44" s="60">
        <v>62020</v>
      </c>
      <c r="AG44" s="60">
        <v>60547</v>
      </c>
      <c r="AH44" s="60">
        <v>61450</v>
      </c>
      <c r="AI44" s="92"/>
      <c r="AJ44" s="92"/>
      <c r="AK44" s="92"/>
      <c r="AL44" s="92"/>
    </row>
    <row r="45" spans="1:38" ht="17" thickTop="1" thickBot="1">
      <c r="A45" s="55">
        <v>43</v>
      </c>
      <c r="B45" s="61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48">
        <v>57447</v>
      </c>
      <c r="M45" s="48">
        <v>53479</v>
      </c>
      <c r="N45" s="48">
        <v>53262</v>
      </c>
      <c r="O45" s="48">
        <v>51121</v>
      </c>
      <c r="P45" s="48">
        <v>49410</v>
      </c>
      <c r="Q45" s="48">
        <v>50417</v>
      </c>
      <c r="R45" s="48">
        <v>51884</v>
      </c>
      <c r="S45" s="48">
        <v>52696</v>
      </c>
      <c r="T45" s="48">
        <v>52793</v>
      </c>
      <c r="U45" s="48">
        <v>53375</v>
      </c>
      <c r="V45" s="48">
        <v>52461</v>
      </c>
      <c r="W45" s="48">
        <v>55266</v>
      </c>
      <c r="X45" s="48">
        <v>56597</v>
      </c>
      <c r="Y45" s="48">
        <v>58197</v>
      </c>
      <c r="Z45" s="48">
        <v>58593</v>
      </c>
      <c r="AA45" s="48">
        <v>59694</v>
      </c>
      <c r="AB45" s="48">
        <v>64229</v>
      </c>
      <c r="AC45" s="48">
        <v>63478</v>
      </c>
      <c r="AD45" s="48">
        <v>63642</v>
      </c>
      <c r="AE45" s="48">
        <v>62829</v>
      </c>
      <c r="AF45" s="60">
        <v>62111</v>
      </c>
      <c r="AG45" s="60">
        <v>62096</v>
      </c>
      <c r="AH45" s="60">
        <v>61170</v>
      </c>
      <c r="AI45" s="92"/>
      <c r="AJ45" s="92"/>
      <c r="AK45" s="92"/>
      <c r="AL45" s="92"/>
    </row>
    <row r="46" spans="1:38" ht="17" thickTop="1" thickBot="1">
      <c r="A46" s="55">
        <v>44</v>
      </c>
      <c r="B46" s="61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48">
        <v>54264</v>
      </c>
      <c r="M46" s="48">
        <v>57204</v>
      </c>
      <c r="N46" s="48">
        <v>53332</v>
      </c>
      <c r="O46" s="48">
        <v>53158</v>
      </c>
      <c r="P46" s="48">
        <v>51006</v>
      </c>
      <c r="Q46" s="48">
        <v>49217</v>
      </c>
      <c r="R46" s="48">
        <v>50255</v>
      </c>
      <c r="S46" s="48">
        <v>51685</v>
      </c>
      <c r="T46" s="48">
        <v>52480</v>
      </c>
      <c r="U46" s="48">
        <v>52587</v>
      </c>
      <c r="V46" s="48">
        <v>53197</v>
      </c>
      <c r="W46" s="48">
        <v>52337</v>
      </c>
      <c r="X46" s="48">
        <v>55301</v>
      </c>
      <c r="Y46" s="48">
        <v>56629</v>
      </c>
      <c r="Z46" s="48">
        <v>58150</v>
      </c>
      <c r="AA46" s="48">
        <v>58529</v>
      </c>
      <c r="AB46" s="48">
        <v>59874</v>
      </c>
      <c r="AC46" s="48">
        <v>64369</v>
      </c>
      <c r="AD46" s="48">
        <v>63505</v>
      </c>
      <c r="AE46" s="48">
        <v>63791</v>
      </c>
      <c r="AF46" s="60">
        <v>63061</v>
      </c>
      <c r="AG46" s="60">
        <v>62231</v>
      </c>
      <c r="AH46" s="60">
        <v>62733</v>
      </c>
      <c r="AI46" s="92"/>
      <c r="AJ46" s="92"/>
      <c r="AK46" s="92"/>
      <c r="AL46" s="92"/>
    </row>
    <row r="47" spans="1:38" ht="17" thickTop="1" thickBot="1">
      <c r="A47" s="55">
        <v>45</v>
      </c>
      <c r="B47" s="61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48">
        <v>54135</v>
      </c>
      <c r="M47" s="48">
        <v>54041</v>
      </c>
      <c r="N47" s="48">
        <v>57042</v>
      </c>
      <c r="O47" s="48">
        <v>53181</v>
      </c>
      <c r="P47" s="48">
        <v>53018</v>
      </c>
      <c r="Q47" s="48">
        <v>50835</v>
      </c>
      <c r="R47" s="48">
        <v>49061</v>
      </c>
      <c r="S47" s="48">
        <v>50072</v>
      </c>
      <c r="T47" s="48">
        <v>51505</v>
      </c>
      <c r="U47" s="48">
        <v>52265</v>
      </c>
      <c r="V47" s="48">
        <v>52398</v>
      </c>
      <c r="W47" s="48">
        <v>53162</v>
      </c>
      <c r="X47" s="48">
        <v>52363</v>
      </c>
      <c r="Y47" s="48">
        <v>55364</v>
      </c>
      <c r="Z47" s="48">
        <v>56611</v>
      </c>
      <c r="AA47" s="48">
        <v>57994</v>
      </c>
      <c r="AB47" s="48">
        <v>58622</v>
      </c>
      <c r="AC47" s="48">
        <v>59944</v>
      </c>
      <c r="AD47" s="48">
        <v>64544</v>
      </c>
      <c r="AE47" s="48">
        <v>63659</v>
      </c>
      <c r="AF47" s="60">
        <v>63675</v>
      </c>
      <c r="AG47" s="60">
        <v>63204</v>
      </c>
      <c r="AH47" s="60">
        <v>63114</v>
      </c>
      <c r="AI47" s="92"/>
      <c r="AJ47" s="92"/>
      <c r="AK47" s="92"/>
      <c r="AL47" s="92"/>
    </row>
    <row r="48" spans="1:38" ht="17" thickTop="1" thickBot="1">
      <c r="A48" s="55">
        <v>46</v>
      </c>
      <c r="B48" s="61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48">
        <v>46598</v>
      </c>
      <c r="M48" s="48">
        <v>53912</v>
      </c>
      <c r="N48" s="48">
        <v>53904</v>
      </c>
      <c r="O48" s="48">
        <v>56856</v>
      </c>
      <c r="P48" s="48">
        <v>53019</v>
      </c>
      <c r="Q48" s="48">
        <v>52824</v>
      </c>
      <c r="R48" s="48">
        <v>50713</v>
      </c>
      <c r="S48" s="48">
        <v>48845</v>
      </c>
      <c r="T48" s="48">
        <v>49866</v>
      </c>
      <c r="U48" s="48">
        <v>51270</v>
      </c>
      <c r="V48" s="48">
        <v>52139</v>
      </c>
      <c r="W48" s="48">
        <v>52298</v>
      </c>
      <c r="X48" s="48">
        <v>53217</v>
      </c>
      <c r="Y48" s="48">
        <v>52436</v>
      </c>
      <c r="Z48" s="48">
        <v>55367</v>
      </c>
      <c r="AA48" s="48">
        <v>56552</v>
      </c>
      <c r="AB48" s="48">
        <v>58102</v>
      </c>
      <c r="AC48" s="48">
        <v>58622</v>
      </c>
      <c r="AD48" s="48">
        <v>60041</v>
      </c>
      <c r="AE48" s="48">
        <v>64693</v>
      </c>
      <c r="AF48" s="60">
        <v>63257</v>
      </c>
      <c r="AG48" s="60">
        <v>63885</v>
      </c>
      <c r="AH48" s="60">
        <v>64253</v>
      </c>
      <c r="AI48" s="92"/>
      <c r="AJ48" s="92"/>
      <c r="AK48" s="92"/>
      <c r="AL48" s="92"/>
    </row>
    <row r="49" spans="1:38" ht="17" thickTop="1" thickBot="1">
      <c r="A49" s="55">
        <v>47</v>
      </c>
      <c r="B49" s="61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48">
        <v>42231</v>
      </c>
      <c r="M49" s="48">
        <v>46433</v>
      </c>
      <c r="N49" s="48">
        <v>53775</v>
      </c>
      <c r="O49" s="48">
        <v>53749</v>
      </c>
      <c r="P49" s="48">
        <v>56622</v>
      </c>
      <c r="Q49" s="48">
        <v>52760</v>
      </c>
      <c r="R49" s="48">
        <v>52647</v>
      </c>
      <c r="S49" s="48">
        <v>50535</v>
      </c>
      <c r="T49" s="48">
        <v>48649</v>
      </c>
      <c r="U49" s="48">
        <v>49660</v>
      </c>
      <c r="V49" s="48">
        <v>51061</v>
      </c>
      <c r="W49" s="48">
        <v>52009</v>
      </c>
      <c r="X49" s="48">
        <v>52266</v>
      </c>
      <c r="Y49" s="48">
        <v>53284</v>
      </c>
      <c r="Z49" s="48">
        <v>52398</v>
      </c>
      <c r="AA49" s="48">
        <v>55323</v>
      </c>
      <c r="AB49" s="48">
        <v>56612</v>
      </c>
      <c r="AC49" s="48">
        <v>58108</v>
      </c>
      <c r="AD49" s="48">
        <v>58658</v>
      </c>
      <c r="AE49" s="48">
        <v>60159</v>
      </c>
      <c r="AF49" s="60">
        <v>64206</v>
      </c>
      <c r="AG49" s="60">
        <v>63396</v>
      </c>
      <c r="AH49" s="60">
        <v>64470</v>
      </c>
      <c r="AI49" s="92"/>
      <c r="AJ49" s="92"/>
      <c r="AK49" s="92"/>
      <c r="AL49" s="92"/>
    </row>
    <row r="50" spans="1:38" ht="17" thickTop="1" thickBot="1">
      <c r="A50" s="55">
        <v>48</v>
      </c>
      <c r="B50" s="61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48">
        <v>42747</v>
      </c>
      <c r="M50" s="48">
        <v>42071</v>
      </c>
      <c r="N50" s="48">
        <v>46299</v>
      </c>
      <c r="O50" s="48">
        <v>53623</v>
      </c>
      <c r="P50" s="48">
        <v>53545</v>
      </c>
      <c r="Q50" s="48">
        <v>56317</v>
      </c>
      <c r="R50" s="48">
        <v>52541</v>
      </c>
      <c r="S50" s="48">
        <v>52490</v>
      </c>
      <c r="T50" s="48">
        <v>50366</v>
      </c>
      <c r="U50" s="48">
        <v>48489</v>
      </c>
      <c r="V50" s="48">
        <v>49489</v>
      </c>
      <c r="W50" s="48">
        <v>50898</v>
      </c>
      <c r="X50" s="48">
        <v>51997</v>
      </c>
      <c r="Y50" s="48">
        <v>52244</v>
      </c>
      <c r="Z50" s="48">
        <v>53289</v>
      </c>
      <c r="AA50" s="48">
        <v>52385</v>
      </c>
      <c r="AB50" s="48">
        <v>55436</v>
      </c>
      <c r="AC50" s="48">
        <v>56640</v>
      </c>
      <c r="AD50" s="48">
        <v>58114</v>
      </c>
      <c r="AE50" s="48">
        <v>58793</v>
      </c>
      <c r="AF50" s="60">
        <v>60013</v>
      </c>
      <c r="AG50" s="60">
        <v>64256</v>
      </c>
      <c r="AH50" s="60">
        <v>64074</v>
      </c>
      <c r="AI50" s="92"/>
      <c r="AJ50" s="92"/>
      <c r="AK50" s="92"/>
      <c r="AL50" s="92"/>
    </row>
    <row r="51" spans="1:38" ht="17" thickTop="1" thickBot="1">
      <c r="A51" s="55">
        <v>49</v>
      </c>
      <c r="B51" s="61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48">
        <v>44294</v>
      </c>
      <c r="M51" s="48">
        <v>42595</v>
      </c>
      <c r="N51" s="48">
        <v>41919</v>
      </c>
      <c r="O51" s="48">
        <v>46173</v>
      </c>
      <c r="P51" s="48">
        <v>53370</v>
      </c>
      <c r="Q51" s="48">
        <v>53244</v>
      </c>
      <c r="R51" s="48">
        <v>56028</v>
      </c>
      <c r="S51" s="48">
        <v>52350</v>
      </c>
      <c r="T51" s="48">
        <v>52288</v>
      </c>
      <c r="U51" s="48">
        <v>50247</v>
      </c>
      <c r="V51" s="48">
        <v>48322</v>
      </c>
      <c r="W51" s="48">
        <v>49377</v>
      </c>
      <c r="X51" s="48">
        <v>50813</v>
      </c>
      <c r="Y51" s="48">
        <v>51959</v>
      </c>
      <c r="Z51" s="48">
        <v>52215</v>
      </c>
      <c r="AA51" s="48">
        <v>53252</v>
      </c>
      <c r="AB51" s="48">
        <v>52449</v>
      </c>
      <c r="AC51" s="48">
        <v>55439</v>
      </c>
      <c r="AD51" s="48">
        <v>56666</v>
      </c>
      <c r="AE51" s="48">
        <v>58149</v>
      </c>
      <c r="AF51" s="60">
        <v>58609</v>
      </c>
      <c r="AG51" s="60">
        <v>59987</v>
      </c>
      <c r="AH51" s="60">
        <v>65149</v>
      </c>
      <c r="AI51" s="92"/>
      <c r="AJ51" s="92"/>
      <c r="AK51" s="92"/>
      <c r="AL51" s="92"/>
    </row>
    <row r="52" spans="1:38" ht="17" thickTop="1" thickBot="1">
      <c r="A52" s="55">
        <v>50</v>
      </c>
      <c r="B52" s="61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48">
        <v>42228</v>
      </c>
      <c r="M52" s="48">
        <v>44122</v>
      </c>
      <c r="N52" s="48">
        <v>42467</v>
      </c>
      <c r="O52" s="48">
        <v>41797</v>
      </c>
      <c r="P52" s="48">
        <v>45992</v>
      </c>
      <c r="Q52" s="48">
        <v>53081</v>
      </c>
      <c r="R52" s="48">
        <v>52974</v>
      </c>
      <c r="S52" s="48">
        <v>55753</v>
      </c>
      <c r="T52" s="48">
        <v>52085</v>
      </c>
      <c r="U52" s="48">
        <v>52084</v>
      </c>
      <c r="V52" s="48">
        <v>50085</v>
      </c>
      <c r="W52" s="48">
        <v>48193</v>
      </c>
      <c r="X52" s="48">
        <v>49370</v>
      </c>
      <c r="Y52" s="48">
        <v>50755</v>
      </c>
      <c r="Z52" s="48">
        <v>51875</v>
      </c>
      <c r="AA52" s="48">
        <v>52181</v>
      </c>
      <c r="AB52" s="48">
        <v>53337</v>
      </c>
      <c r="AC52" s="48">
        <v>52508</v>
      </c>
      <c r="AD52" s="48">
        <v>55471</v>
      </c>
      <c r="AE52" s="48">
        <v>56693</v>
      </c>
      <c r="AF52" s="60">
        <v>57742</v>
      </c>
      <c r="AG52" s="60">
        <v>58645</v>
      </c>
      <c r="AH52" s="60">
        <v>60811</v>
      </c>
      <c r="AI52" s="92"/>
      <c r="AJ52" s="92"/>
      <c r="AK52" s="92"/>
      <c r="AL52" s="92"/>
    </row>
    <row r="53" spans="1:38" ht="17" thickTop="1" thickBot="1">
      <c r="A53" s="55">
        <v>51</v>
      </c>
      <c r="B53" s="61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48">
        <v>46752</v>
      </c>
      <c r="M53" s="48">
        <v>42037</v>
      </c>
      <c r="N53" s="48">
        <v>43969</v>
      </c>
      <c r="O53" s="48">
        <v>42337</v>
      </c>
      <c r="P53" s="48">
        <v>41619</v>
      </c>
      <c r="Q53" s="48">
        <v>45758</v>
      </c>
      <c r="R53" s="48">
        <v>52831</v>
      </c>
      <c r="S53" s="48">
        <v>52695</v>
      </c>
      <c r="T53" s="48">
        <v>55462</v>
      </c>
      <c r="U53" s="48">
        <v>51863</v>
      </c>
      <c r="V53" s="48">
        <v>51909</v>
      </c>
      <c r="W53" s="48">
        <v>49926</v>
      </c>
      <c r="X53" s="48">
        <v>48104</v>
      </c>
      <c r="Y53" s="48">
        <v>49368</v>
      </c>
      <c r="Z53" s="48">
        <v>50698</v>
      </c>
      <c r="AA53" s="48">
        <v>51792</v>
      </c>
      <c r="AB53" s="48">
        <v>52267</v>
      </c>
      <c r="AC53" s="48">
        <v>53384</v>
      </c>
      <c r="AD53" s="48">
        <v>52555</v>
      </c>
      <c r="AE53" s="48">
        <v>55488</v>
      </c>
      <c r="AF53" s="60">
        <v>56367</v>
      </c>
      <c r="AG53" s="60">
        <v>57754</v>
      </c>
      <c r="AH53" s="60">
        <v>59290</v>
      </c>
      <c r="AI53" s="92"/>
      <c r="AJ53" s="92"/>
      <c r="AK53" s="92"/>
      <c r="AL53" s="92"/>
    </row>
    <row r="54" spans="1:38" ht="17" thickTop="1" thickBot="1">
      <c r="A54" s="55">
        <v>52</v>
      </c>
      <c r="B54" s="61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48">
        <v>46624</v>
      </c>
      <c r="M54" s="48">
        <v>46532</v>
      </c>
      <c r="N54" s="48">
        <v>41905</v>
      </c>
      <c r="O54" s="48">
        <v>43825</v>
      </c>
      <c r="P54" s="48">
        <v>42202</v>
      </c>
      <c r="Q54" s="48">
        <v>41399</v>
      </c>
      <c r="R54" s="48">
        <v>45559</v>
      </c>
      <c r="S54" s="48">
        <v>52515</v>
      </c>
      <c r="T54" s="48">
        <v>52388</v>
      </c>
      <c r="U54" s="48">
        <v>55150</v>
      </c>
      <c r="V54" s="48">
        <v>51668</v>
      </c>
      <c r="W54" s="48">
        <v>51714</v>
      </c>
      <c r="X54" s="48">
        <v>49845</v>
      </c>
      <c r="Y54" s="48">
        <v>47964</v>
      </c>
      <c r="Z54" s="48">
        <v>49287</v>
      </c>
      <c r="AA54" s="48">
        <v>50602</v>
      </c>
      <c r="AB54" s="48">
        <v>51848</v>
      </c>
      <c r="AC54" s="48">
        <v>52251</v>
      </c>
      <c r="AD54" s="48">
        <v>53419</v>
      </c>
      <c r="AE54" s="48">
        <v>52571</v>
      </c>
      <c r="AF54" s="60">
        <v>55087</v>
      </c>
      <c r="AG54" s="60">
        <v>56361</v>
      </c>
      <c r="AH54" s="60">
        <v>58529</v>
      </c>
      <c r="AI54" s="92"/>
      <c r="AJ54" s="92"/>
      <c r="AK54" s="92"/>
      <c r="AL54" s="92"/>
    </row>
    <row r="55" spans="1:38" ht="17" thickTop="1" thickBot="1">
      <c r="A55" s="55">
        <v>53</v>
      </c>
      <c r="B55" s="61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48">
        <v>44701</v>
      </c>
      <c r="M55" s="48">
        <v>46441</v>
      </c>
      <c r="N55" s="48">
        <v>46386</v>
      </c>
      <c r="O55" s="48">
        <v>41738</v>
      </c>
      <c r="P55" s="48">
        <v>43602</v>
      </c>
      <c r="Q55" s="48">
        <v>41989</v>
      </c>
      <c r="R55" s="48">
        <v>41185</v>
      </c>
      <c r="S55" s="48">
        <v>45337</v>
      </c>
      <c r="T55" s="48">
        <v>52186</v>
      </c>
      <c r="U55" s="48">
        <v>52118</v>
      </c>
      <c r="V55" s="48">
        <v>54847</v>
      </c>
      <c r="W55" s="48">
        <v>51528</v>
      </c>
      <c r="X55" s="48">
        <v>51615</v>
      </c>
      <c r="Y55" s="48">
        <v>49702</v>
      </c>
      <c r="Z55" s="48">
        <v>47847</v>
      </c>
      <c r="AA55" s="48">
        <v>49190</v>
      </c>
      <c r="AB55" s="48">
        <v>50585</v>
      </c>
      <c r="AC55" s="48">
        <v>51842</v>
      </c>
      <c r="AD55" s="48">
        <v>52244</v>
      </c>
      <c r="AE55" s="48">
        <v>53504</v>
      </c>
      <c r="AF55" s="60">
        <v>52378</v>
      </c>
      <c r="AG55" s="60">
        <v>55082</v>
      </c>
      <c r="AH55" s="60">
        <v>56939</v>
      </c>
      <c r="AI55" s="92"/>
      <c r="AJ55" s="92"/>
      <c r="AK55" s="92"/>
      <c r="AL55" s="92"/>
    </row>
    <row r="56" spans="1:38" ht="17" thickTop="1" thickBot="1">
      <c r="A56" s="55">
        <v>54</v>
      </c>
      <c r="B56" s="61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48">
        <v>43310</v>
      </c>
      <c r="M56" s="48">
        <v>44490</v>
      </c>
      <c r="N56" s="48">
        <v>46265</v>
      </c>
      <c r="O56" s="48">
        <v>46199</v>
      </c>
      <c r="P56" s="48">
        <v>41583</v>
      </c>
      <c r="Q56" s="48">
        <v>43384</v>
      </c>
      <c r="R56" s="48">
        <v>41806</v>
      </c>
      <c r="S56" s="48">
        <v>40966</v>
      </c>
      <c r="T56" s="48">
        <v>45114</v>
      </c>
      <c r="U56" s="48">
        <v>51912</v>
      </c>
      <c r="V56" s="48">
        <v>51881</v>
      </c>
      <c r="W56" s="48">
        <v>54713</v>
      </c>
      <c r="X56" s="48">
        <v>51440</v>
      </c>
      <c r="Y56" s="48">
        <v>51531</v>
      </c>
      <c r="Z56" s="48">
        <v>49561</v>
      </c>
      <c r="AA56" s="48">
        <v>47732</v>
      </c>
      <c r="AB56" s="48">
        <v>49200</v>
      </c>
      <c r="AC56" s="48">
        <v>50530</v>
      </c>
      <c r="AD56" s="48">
        <v>51768</v>
      </c>
      <c r="AE56" s="48">
        <v>52249</v>
      </c>
      <c r="AF56" s="60">
        <v>53072</v>
      </c>
      <c r="AG56" s="60">
        <v>52384</v>
      </c>
      <c r="AH56" s="60">
        <v>55537</v>
      </c>
      <c r="AI56" s="92"/>
      <c r="AJ56" s="92"/>
      <c r="AK56" s="92"/>
      <c r="AL56" s="92"/>
    </row>
    <row r="57" spans="1:38" ht="17" thickTop="1" thickBot="1">
      <c r="A57" s="55">
        <v>55</v>
      </c>
      <c r="B57" s="61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48">
        <v>41682</v>
      </c>
      <c r="M57" s="48">
        <v>43088</v>
      </c>
      <c r="N57" s="48">
        <v>44326</v>
      </c>
      <c r="O57" s="48">
        <v>46037</v>
      </c>
      <c r="P57" s="48">
        <v>45982</v>
      </c>
      <c r="Q57" s="48">
        <v>41394</v>
      </c>
      <c r="R57" s="48">
        <v>43140</v>
      </c>
      <c r="S57" s="48">
        <v>41616</v>
      </c>
      <c r="T57" s="48">
        <v>40748</v>
      </c>
      <c r="U57" s="48">
        <v>44888</v>
      </c>
      <c r="V57" s="48">
        <v>51659</v>
      </c>
      <c r="W57" s="48">
        <v>51753</v>
      </c>
      <c r="X57" s="48">
        <v>54613</v>
      </c>
      <c r="Y57" s="48">
        <v>51405</v>
      </c>
      <c r="Z57" s="48">
        <v>51398</v>
      </c>
      <c r="AA57" s="48">
        <v>49434</v>
      </c>
      <c r="AB57" s="48">
        <v>47642</v>
      </c>
      <c r="AC57" s="48">
        <v>49095</v>
      </c>
      <c r="AD57" s="48">
        <v>50463</v>
      </c>
      <c r="AE57" s="48">
        <v>51724</v>
      </c>
      <c r="AF57" s="60">
        <v>51844</v>
      </c>
      <c r="AG57" s="60">
        <v>53034</v>
      </c>
      <c r="AH57" s="60">
        <v>52919</v>
      </c>
      <c r="AI57" s="92"/>
      <c r="AJ57" s="92"/>
      <c r="AK57" s="92"/>
      <c r="AL57" s="92"/>
    </row>
    <row r="58" spans="1:38" ht="17" thickTop="1" thickBot="1">
      <c r="A58" s="55">
        <v>56</v>
      </c>
      <c r="B58" s="61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48">
        <v>42368</v>
      </c>
      <c r="M58" s="48">
        <v>41481</v>
      </c>
      <c r="N58" s="48">
        <v>42885</v>
      </c>
      <c r="O58" s="48">
        <v>44114</v>
      </c>
      <c r="P58" s="48">
        <v>45782</v>
      </c>
      <c r="Q58" s="48">
        <v>45804</v>
      </c>
      <c r="R58" s="48">
        <v>41226</v>
      </c>
      <c r="S58" s="48">
        <v>42906</v>
      </c>
      <c r="T58" s="48">
        <v>41409</v>
      </c>
      <c r="U58" s="48">
        <v>40518</v>
      </c>
      <c r="V58" s="48">
        <v>44666</v>
      </c>
      <c r="W58" s="48">
        <v>51556</v>
      </c>
      <c r="X58" s="48">
        <v>51680</v>
      </c>
      <c r="Y58" s="48">
        <v>54519</v>
      </c>
      <c r="Z58" s="48">
        <v>51279</v>
      </c>
      <c r="AA58" s="48">
        <v>51252</v>
      </c>
      <c r="AB58" s="48">
        <v>49307</v>
      </c>
      <c r="AC58" s="48">
        <v>47527</v>
      </c>
      <c r="AD58" s="48">
        <v>49008</v>
      </c>
      <c r="AE58" s="48">
        <v>50426</v>
      </c>
      <c r="AF58" s="60">
        <v>51265</v>
      </c>
      <c r="AG58" s="60">
        <v>51830</v>
      </c>
      <c r="AH58" s="60">
        <v>53522</v>
      </c>
      <c r="AI58" s="92"/>
      <c r="AJ58" s="92"/>
      <c r="AK58" s="92"/>
      <c r="AL58" s="92"/>
    </row>
    <row r="59" spans="1:38" ht="17" thickTop="1" thickBot="1">
      <c r="A59" s="55">
        <v>57</v>
      </c>
      <c r="B59" s="61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48">
        <v>42673</v>
      </c>
      <c r="M59" s="48">
        <v>42123</v>
      </c>
      <c r="N59" s="48">
        <v>41250</v>
      </c>
      <c r="O59" s="48">
        <v>42667</v>
      </c>
      <c r="P59" s="48">
        <v>43908</v>
      </c>
      <c r="Q59" s="48">
        <v>45521</v>
      </c>
      <c r="R59" s="48">
        <v>45587</v>
      </c>
      <c r="S59" s="48">
        <v>41033</v>
      </c>
      <c r="T59" s="48">
        <v>42631</v>
      </c>
      <c r="U59" s="48">
        <v>41223</v>
      </c>
      <c r="V59" s="48">
        <v>40291</v>
      </c>
      <c r="W59" s="48">
        <v>44485</v>
      </c>
      <c r="X59" s="48">
        <v>51484</v>
      </c>
      <c r="Y59" s="48">
        <v>51597</v>
      </c>
      <c r="Z59" s="48">
        <v>54411</v>
      </c>
      <c r="AA59" s="48">
        <v>51170</v>
      </c>
      <c r="AB59" s="48">
        <v>51064</v>
      </c>
      <c r="AC59" s="48">
        <v>49137</v>
      </c>
      <c r="AD59" s="48">
        <v>47367</v>
      </c>
      <c r="AE59" s="48">
        <v>48922</v>
      </c>
      <c r="AF59" s="60">
        <v>49937</v>
      </c>
      <c r="AG59" s="60">
        <v>51095</v>
      </c>
      <c r="AH59" s="60">
        <v>52194</v>
      </c>
      <c r="AI59" s="92"/>
      <c r="AJ59" s="92"/>
      <c r="AK59" s="92"/>
      <c r="AL59" s="92"/>
    </row>
    <row r="60" spans="1:38" ht="17" thickTop="1" thickBot="1">
      <c r="A60" s="55">
        <v>58</v>
      </c>
      <c r="B60" s="61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48">
        <v>41995</v>
      </c>
      <c r="M60" s="48">
        <v>42400</v>
      </c>
      <c r="N60" s="48">
        <v>41874</v>
      </c>
      <c r="O60" s="48">
        <v>41043</v>
      </c>
      <c r="P60" s="48">
        <v>42412</v>
      </c>
      <c r="Q60" s="48">
        <v>43653</v>
      </c>
      <c r="R60" s="48">
        <v>45297</v>
      </c>
      <c r="S60" s="48">
        <v>45364</v>
      </c>
      <c r="T60" s="48">
        <v>40857</v>
      </c>
      <c r="U60" s="48">
        <v>42406</v>
      </c>
      <c r="V60" s="48">
        <v>41019</v>
      </c>
      <c r="W60" s="48">
        <v>40185</v>
      </c>
      <c r="X60" s="48">
        <v>44319</v>
      </c>
      <c r="Y60" s="48">
        <v>51375</v>
      </c>
      <c r="Z60" s="48">
        <v>51448</v>
      </c>
      <c r="AA60" s="48">
        <v>54291</v>
      </c>
      <c r="AB60" s="48">
        <v>51044</v>
      </c>
      <c r="AC60" s="48">
        <v>50885</v>
      </c>
      <c r="AD60" s="48">
        <v>48929</v>
      </c>
      <c r="AE60" s="48">
        <v>47243</v>
      </c>
      <c r="AF60" s="60">
        <v>48321</v>
      </c>
      <c r="AG60" s="60">
        <v>49751</v>
      </c>
      <c r="AH60" s="60">
        <v>51729</v>
      </c>
      <c r="AI60" s="92"/>
      <c r="AJ60" s="92"/>
      <c r="AK60" s="92"/>
      <c r="AL60" s="92"/>
    </row>
    <row r="61" spans="1:38" ht="17" thickTop="1" thickBot="1">
      <c r="A61" s="55">
        <v>59</v>
      </c>
      <c r="B61" s="61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48">
        <v>40998</v>
      </c>
      <c r="M61" s="48">
        <v>41685</v>
      </c>
      <c r="N61" s="48">
        <v>42149</v>
      </c>
      <c r="O61" s="48">
        <v>41617</v>
      </c>
      <c r="P61" s="48">
        <v>40786</v>
      </c>
      <c r="Q61" s="48">
        <v>42102</v>
      </c>
      <c r="R61" s="48">
        <v>43416</v>
      </c>
      <c r="S61" s="48">
        <v>45040</v>
      </c>
      <c r="T61" s="48">
        <v>45132</v>
      </c>
      <c r="U61" s="48">
        <v>40649</v>
      </c>
      <c r="V61" s="48">
        <v>42082</v>
      </c>
      <c r="W61" s="48">
        <v>40827</v>
      </c>
      <c r="X61" s="48">
        <v>40045</v>
      </c>
      <c r="Y61" s="48">
        <v>44128</v>
      </c>
      <c r="Z61" s="48">
        <v>51260</v>
      </c>
      <c r="AA61" s="48">
        <v>51323</v>
      </c>
      <c r="AB61" s="48">
        <v>54165</v>
      </c>
      <c r="AC61" s="48">
        <v>50890</v>
      </c>
      <c r="AD61" s="48">
        <v>50663</v>
      </c>
      <c r="AE61" s="48">
        <v>48775</v>
      </c>
      <c r="AF61" s="60">
        <v>46960</v>
      </c>
      <c r="AG61" s="60">
        <v>48354</v>
      </c>
      <c r="AH61" s="60">
        <v>50168</v>
      </c>
      <c r="AI61" s="92"/>
      <c r="AJ61" s="92"/>
      <c r="AK61" s="92"/>
      <c r="AL61" s="92"/>
    </row>
    <row r="62" spans="1:38" ht="17" thickTop="1" thickBot="1">
      <c r="A62" s="55">
        <v>60</v>
      </c>
      <c r="B62" s="61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48">
        <v>41892</v>
      </c>
      <c r="M62" s="48">
        <v>40690</v>
      </c>
      <c r="N62" s="48">
        <v>41456</v>
      </c>
      <c r="O62" s="48">
        <v>41854</v>
      </c>
      <c r="P62" s="48">
        <v>41354</v>
      </c>
      <c r="Q62" s="48">
        <v>40483</v>
      </c>
      <c r="R62" s="48">
        <v>41800</v>
      </c>
      <c r="S62" s="48">
        <v>43110</v>
      </c>
      <c r="T62" s="48">
        <v>44781</v>
      </c>
      <c r="U62" s="48">
        <v>44895</v>
      </c>
      <c r="V62" s="48">
        <v>40417</v>
      </c>
      <c r="W62" s="48">
        <v>41900</v>
      </c>
      <c r="X62" s="48">
        <v>40708</v>
      </c>
      <c r="Y62" s="48">
        <v>39944</v>
      </c>
      <c r="Z62" s="48">
        <v>43933</v>
      </c>
      <c r="AA62" s="48">
        <v>51142</v>
      </c>
      <c r="AB62" s="48">
        <v>51221</v>
      </c>
      <c r="AC62" s="48">
        <v>54059</v>
      </c>
      <c r="AD62" s="48">
        <v>50768</v>
      </c>
      <c r="AE62" s="48">
        <v>50490</v>
      </c>
      <c r="AF62" s="60">
        <v>48247</v>
      </c>
      <c r="AG62" s="60">
        <v>46693</v>
      </c>
      <c r="AH62" s="60">
        <v>48682</v>
      </c>
      <c r="AI62" s="92"/>
      <c r="AJ62" s="92"/>
      <c r="AK62" s="92"/>
      <c r="AL62" s="92"/>
    </row>
    <row r="63" spans="1:38" ht="17" thickTop="1" thickBot="1">
      <c r="A63" s="55">
        <v>61</v>
      </c>
      <c r="B63" s="61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48">
        <v>44027</v>
      </c>
      <c r="M63" s="48">
        <v>41568</v>
      </c>
      <c r="N63" s="48">
        <v>40389</v>
      </c>
      <c r="O63" s="48">
        <v>41160</v>
      </c>
      <c r="P63" s="48">
        <v>41515</v>
      </c>
      <c r="Q63" s="48">
        <v>41101</v>
      </c>
      <c r="R63" s="48">
        <v>40215</v>
      </c>
      <c r="S63" s="48">
        <v>41450</v>
      </c>
      <c r="T63" s="48">
        <v>42801</v>
      </c>
      <c r="U63" s="48">
        <v>44443</v>
      </c>
      <c r="V63" s="48">
        <v>44603</v>
      </c>
      <c r="W63" s="48">
        <v>40212</v>
      </c>
      <c r="X63" s="48">
        <v>41666</v>
      </c>
      <c r="Y63" s="48">
        <v>40537</v>
      </c>
      <c r="Z63" s="48">
        <v>39793</v>
      </c>
      <c r="AA63" s="48">
        <v>43720</v>
      </c>
      <c r="AB63" s="48">
        <v>50982</v>
      </c>
      <c r="AC63" s="48">
        <v>51059</v>
      </c>
      <c r="AD63" s="48">
        <v>53891</v>
      </c>
      <c r="AE63" s="48">
        <v>50616</v>
      </c>
      <c r="AF63" s="60">
        <v>49914</v>
      </c>
      <c r="AG63" s="60">
        <v>48169</v>
      </c>
      <c r="AH63" s="60">
        <v>46917</v>
      </c>
      <c r="AI63" s="92"/>
      <c r="AJ63" s="92"/>
      <c r="AK63" s="92"/>
      <c r="AL63" s="92"/>
    </row>
    <row r="64" spans="1:38" ht="17" thickTop="1" thickBot="1">
      <c r="A64" s="55">
        <v>62</v>
      </c>
      <c r="B64" s="61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48">
        <v>40019</v>
      </c>
      <c r="M64" s="48">
        <v>43590</v>
      </c>
      <c r="N64" s="48">
        <v>41248</v>
      </c>
      <c r="O64" s="48">
        <v>40053</v>
      </c>
      <c r="P64" s="48">
        <v>40805</v>
      </c>
      <c r="Q64" s="48">
        <v>41165</v>
      </c>
      <c r="R64" s="48">
        <v>40795</v>
      </c>
      <c r="S64" s="48">
        <v>39876</v>
      </c>
      <c r="T64" s="48">
        <v>41149</v>
      </c>
      <c r="U64" s="48">
        <v>42475</v>
      </c>
      <c r="V64" s="48">
        <v>44085</v>
      </c>
      <c r="W64" s="48">
        <v>44343</v>
      </c>
      <c r="X64" s="48">
        <v>39975</v>
      </c>
      <c r="Y64" s="48">
        <v>41482</v>
      </c>
      <c r="Z64" s="48">
        <v>40323</v>
      </c>
      <c r="AA64" s="48">
        <v>39613</v>
      </c>
      <c r="AB64" s="48">
        <v>43453</v>
      </c>
      <c r="AC64" s="48">
        <v>50814</v>
      </c>
      <c r="AD64" s="48">
        <v>50835</v>
      </c>
      <c r="AE64" s="48">
        <v>53697</v>
      </c>
      <c r="AF64" s="60">
        <v>50240</v>
      </c>
      <c r="AG64" s="60">
        <v>49752</v>
      </c>
      <c r="AH64" s="60">
        <v>48274</v>
      </c>
      <c r="AI64" s="92"/>
      <c r="AJ64" s="92"/>
      <c r="AK64" s="92"/>
      <c r="AL64" s="92"/>
    </row>
    <row r="65" spans="1:38" ht="17" thickTop="1" thickBot="1">
      <c r="A65" s="55">
        <v>63</v>
      </c>
      <c r="B65" s="61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48">
        <v>39313</v>
      </c>
      <c r="M65" s="48">
        <v>39585</v>
      </c>
      <c r="N65" s="48">
        <v>43209</v>
      </c>
      <c r="O65" s="48">
        <v>40833</v>
      </c>
      <c r="P65" s="48">
        <v>39709</v>
      </c>
      <c r="Q65" s="48">
        <v>40411</v>
      </c>
      <c r="R65" s="48">
        <v>40749</v>
      </c>
      <c r="S65" s="48">
        <v>40420</v>
      </c>
      <c r="T65" s="48">
        <v>39530</v>
      </c>
      <c r="U65" s="48">
        <v>40725</v>
      </c>
      <c r="V65" s="48">
        <v>42177</v>
      </c>
      <c r="W65" s="48">
        <v>43844</v>
      </c>
      <c r="X65" s="48">
        <v>43979</v>
      </c>
      <c r="Y65" s="48">
        <v>39779</v>
      </c>
      <c r="Z65" s="48">
        <v>41251</v>
      </c>
      <c r="AA65" s="48">
        <v>40112</v>
      </c>
      <c r="AB65" s="48">
        <v>39411</v>
      </c>
      <c r="AC65" s="48">
        <v>43165</v>
      </c>
      <c r="AD65" s="48">
        <v>50540</v>
      </c>
      <c r="AE65" s="48">
        <v>50687</v>
      </c>
      <c r="AF65" s="60">
        <v>52988</v>
      </c>
      <c r="AG65" s="60">
        <v>50116</v>
      </c>
      <c r="AH65" s="60">
        <v>49984</v>
      </c>
      <c r="AI65" s="92"/>
      <c r="AJ65" s="92"/>
      <c r="AK65" s="92"/>
      <c r="AL65" s="92"/>
    </row>
    <row r="66" spans="1:38" ht="17" thickTop="1" thickBot="1">
      <c r="A66" s="55">
        <v>64</v>
      </c>
      <c r="B66" s="61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48">
        <v>39821</v>
      </c>
      <c r="M66" s="48">
        <v>38820</v>
      </c>
      <c r="N66" s="48">
        <v>39095</v>
      </c>
      <c r="O66" s="48">
        <v>42712</v>
      </c>
      <c r="P66" s="48">
        <v>40438</v>
      </c>
      <c r="Q66" s="48">
        <v>39295</v>
      </c>
      <c r="R66" s="48">
        <v>39970</v>
      </c>
      <c r="S66" s="48">
        <v>40334</v>
      </c>
      <c r="T66" s="48">
        <v>40063</v>
      </c>
      <c r="U66" s="48">
        <v>39175</v>
      </c>
      <c r="V66" s="48">
        <v>40384</v>
      </c>
      <c r="W66" s="48">
        <v>41924</v>
      </c>
      <c r="X66" s="48">
        <v>43584</v>
      </c>
      <c r="Y66" s="48">
        <v>43749</v>
      </c>
      <c r="Z66" s="48">
        <v>39503</v>
      </c>
      <c r="AA66" s="48">
        <v>40936</v>
      </c>
      <c r="AB66" s="48">
        <v>39806</v>
      </c>
      <c r="AC66" s="48">
        <v>39221</v>
      </c>
      <c r="AD66" s="48">
        <v>42873</v>
      </c>
      <c r="AE66" s="48">
        <v>50339</v>
      </c>
      <c r="AF66" s="60">
        <v>50033</v>
      </c>
      <c r="AG66" s="60">
        <v>52832</v>
      </c>
      <c r="AH66" s="60">
        <v>50192</v>
      </c>
      <c r="AI66" s="92"/>
      <c r="AJ66" s="92"/>
      <c r="AK66" s="92"/>
      <c r="AL66" s="92"/>
    </row>
    <row r="67" spans="1:38" ht="17" thickTop="1" thickBot="1">
      <c r="A67" s="55">
        <v>65</v>
      </c>
      <c r="B67" s="61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48">
        <v>38013</v>
      </c>
      <c r="M67" s="48">
        <v>39256</v>
      </c>
      <c r="N67" s="48">
        <v>38361</v>
      </c>
      <c r="O67" s="48">
        <v>38647</v>
      </c>
      <c r="P67" s="48">
        <v>42180</v>
      </c>
      <c r="Q67" s="48">
        <v>39985</v>
      </c>
      <c r="R67" s="48">
        <v>38870</v>
      </c>
      <c r="S67" s="48">
        <v>39474</v>
      </c>
      <c r="T67" s="48">
        <v>39936</v>
      </c>
      <c r="U67" s="48">
        <v>39690</v>
      </c>
      <c r="V67" s="48">
        <v>38796</v>
      </c>
      <c r="W67" s="48">
        <v>40146</v>
      </c>
      <c r="X67" s="48">
        <v>41598</v>
      </c>
      <c r="Y67" s="48">
        <v>43363</v>
      </c>
      <c r="Z67" s="48">
        <v>43416</v>
      </c>
      <c r="AA67" s="48">
        <v>39230</v>
      </c>
      <c r="AB67" s="48">
        <v>40672</v>
      </c>
      <c r="AC67" s="48">
        <v>39549</v>
      </c>
      <c r="AD67" s="48">
        <v>38944</v>
      </c>
      <c r="AE67" s="48">
        <v>42577</v>
      </c>
      <c r="AF67" s="60">
        <v>49630</v>
      </c>
      <c r="AG67" s="60">
        <v>49672</v>
      </c>
      <c r="AH67" s="60">
        <v>52956</v>
      </c>
      <c r="AI67" s="92"/>
      <c r="AJ67" s="92"/>
      <c r="AK67" s="92"/>
      <c r="AL67" s="92"/>
    </row>
    <row r="68" spans="1:38" ht="17" thickTop="1" thickBot="1">
      <c r="A68" s="55">
        <v>66</v>
      </c>
      <c r="B68" s="61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48">
        <v>36030</v>
      </c>
      <c r="M68" s="48">
        <v>37431</v>
      </c>
      <c r="N68" s="48">
        <v>38691</v>
      </c>
      <c r="O68" s="48">
        <v>37805</v>
      </c>
      <c r="P68" s="48">
        <v>38084</v>
      </c>
      <c r="Q68" s="48">
        <v>41541</v>
      </c>
      <c r="R68" s="48">
        <v>39552</v>
      </c>
      <c r="S68" s="48">
        <v>38352</v>
      </c>
      <c r="T68" s="48">
        <v>38946</v>
      </c>
      <c r="U68" s="48">
        <v>39439</v>
      </c>
      <c r="V68" s="48">
        <v>39257</v>
      </c>
      <c r="W68" s="48">
        <v>38487</v>
      </c>
      <c r="X68" s="48">
        <v>39879</v>
      </c>
      <c r="Y68" s="48">
        <v>41369</v>
      </c>
      <c r="Z68" s="48">
        <v>43018</v>
      </c>
      <c r="AA68" s="48">
        <v>43054</v>
      </c>
      <c r="AB68" s="48">
        <v>38897</v>
      </c>
      <c r="AC68" s="48">
        <v>40374</v>
      </c>
      <c r="AD68" s="48">
        <v>39192</v>
      </c>
      <c r="AE68" s="48">
        <v>38700</v>
      </c>
      <c r="AF68" s="60">
        <v>41738</v>
      </c>
      <c r="AG68" s="60">
        <v>49277</v>
      </c>
      <c r="AH68" s="60">
        <v>49787</v>
      </c>
      <c r="AI68" s="92"/>
      <c r="AJ68" s="92"/>
      <c r="AK68" s="92"/>
      <c r="AL68" s="92"/>
    </row>
    <row r="69" spans="1:38" ht="17" thickTop="1" thickBot="1">
      <c r="A69" s="55">
        <v>67</v>
      </c>
      <c r="B69" s="61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48">
        <v>34489</v>
      </c>
      <c r="M69" s="48">
        <v>35453</v>
      </c>
      <c r="N69" s="48">
        <v>36852</v>
      </c>
      <c r="O69" s="48">
        <v>38077</v>
      </c>
      <c r="P69" s="48">
        <v>37266</v>
      </c>
      <c r="Q69" s="48">
        <v>37494</v>
      </c>
      <c r="R69" s="48">
        <v>40970</v>
      </c>
      <c r="S69" s="48">
        <v>39032</v>
      </c>
      <c r="T69" s="48">
        <v>37849</v>
      </c>
      <c r="U69" s="48">
        <v>38408</v>
      </c>
      <c r="V69" s="48">
        <v>38866</v>
      </c>
      <c r="W69" s="48">
        <v>38909</v>
      </c>
      <c r="X69" s="48">
        <v>38089</v>
      </c>
      <c r="Y69" s="48">
        <v>39558</v>
      </c>
      <c r="Z69" s="48">
        <v>41025</v>
      </c>
      <c r="AA69" s="48">
        <v>42577</v>
      </c>
      <c r="AB69" s="48">
        <v>42612</v>
      </c>
      <c r="AC69" s="48">
        <v>38554</v>
      </c>
      <c r="AD69" s="48">
        <v>40030</v>
      </c>
      <c r="AE69" s="48">
        <v>38829</v>
      </c>
      <c r="AF69" s="60">
        <v>38019</v>
      </c>
      <c r="AG69" s="60">
        <v>41259</v>
      </c>
      <c r="AH69" s="60">
        <v>49214</v>
      </c>
      <c r="AI69" s="92"/>
      <c r="AJ69" s="92"/>
      <c r="AK69" s="92"/>
      <c r="AL69" s="92"/>
    </row>
    <row r="70" spans="1:38" ht="17" thickTop="1" thickBot="1">
      <c r="A70" s="55">
        <v>68</v>
      </c>
      <c r="B70" s="61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48">
        <v>35204</v>
      </c>
      <c r="M70" s="48">
        <v>33860</v>
      </c>
      <c r="N70" s="48">
        <v>34874</v>
      </c>
      <c r="O70" s="48">
        <v>36209</v>
      </c>
      <c r="P70" s="48">
        <v>37403</v>
      </c>
      <c r="Q70" s="48">
        <v>36672</v>
      </c>
      <c r="R70" s="48">
        <v>36869</v>
      </c>
      <c r="S70" s="48">
        <v>40282</v>
      </c>
      <c r="T70" s="48">
        <v>38525</v>
      </c>
      <c r="U70" s="48">
        <v>37313</v>
      </c>
      <c r="V70" s="48">
        <v>37821</v>
      </c>
      <c r="W70" s="48">
        <v>38488</v>
      </c>
      <c r="X70" s="48">
        <v>38484</v>
      </c>
      <c r="Y70" s="48">
        <v>37626</v>
      </c>
      <c r="Z70" s="48">
        <v>39127</v>
      </c>
      <c r="AA70" s="48">
        <v>40582</v>
      </c>
      <c r="AB70" s="48">
        <v>42170</v>
      </c>
      <c r="AC70" s="48">
        <v>42161</v>
      </c>
      <c r="AD70" s="48">
        <v>38163</v>
      </c>
      <c r="AE70" s="48">
        <v>39682</v>
      </c>
      <c r="AF70" s="60">
        <v>38219</v>
      </c>
      <c r="AG70" s="60">
        <v>37742</v>
      </c>
      <c r="AH70" s="60">
        <v>41249</v>
      </c>
      <c r="AI70" s="92"/>
      <c r="AJ70" s="92"/>
      <c r="AK70" s="92"/>
      <c r="AL70" s="92"/>
    </row>
    <row r="71" spans="1:38" ht="17" thickTop="1" thickBot="1">
      <c r="A71" s="55">
        <v>69</v>
      </c>
      <c r="B71" s="61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48">
        <v>34198</v>
      </c>
      <c r="M71" s="48">
        <v>34440</v>
      </c>
      <c r="N71" s="48">
        <v>33166</v>
      </c>
      <c r="O71" s="48">
        <v>34215</v>
      </c>
      <c r="P71" s="48">
        <v>35492</v>
      </c>
      <c r="Q71" s="48">
        <v>36640</v>
      </c>
      <c r="R71" s="48">
        <v>35967</v>
      </c>
      <c r="S71" s="48">
        <v>36244</v>
      </c>
      <c r="T71" s="48">
        <v>39647</v>
      </c>
      <c r="U71" s="48">
        <v>37956</v>
      </c>
      <c r="V71" s="48">
        <v>36746</v>
      </c>
      <c r="W71" s="48">
        <v>37350</v>
      </c>
      <c r="X71" s="48">
        <v>38036</v>
      </c>
      <c r="Y71" s="48">
        <v>38028</v>
      </c>
      <c r="Z71" s="48">
        <v>37134</v>
      </c>
      <c r="AA71" s="48">
        <v>38709</v>
      </c>
      <c r="AB71" s="48">
        <v>40082</v>
      </c>
      <c r="AC71" s="48">
        <v>41719</v>
      </c>
      <c r="AD71" s="48">
        <v>41634</v>
      </c>
      <c r="AE71" s="48">
        <v>37764</v>
      </c>
      <c r="AF71" s="60">
        <v>38944</v>
      </c>
      <c r="AG71" s="60">
        <v>37903</v>
      </c>
      <c r="AH71" s="60">
        <v>37574</v>
      </c>
      <c r="AI71" s="92"/>
      <c r="AJ71" s="92"/>
      <c r="AK71" s="92"/>
      <c r="AL71" s="92"/>
    </row>
    <row r="72" spans="1:38" ht="17" thickTop="1" thickBot="1">
      <c r="A72" s="55">
        <v>70</v>
      </c>
      <c r="B72" s="61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48">
        <v>31395</v>
      </c>
      <c r="M72" s="48">
        <v>33423</v>
      </c>
      <c r="N72" s="48">
        <v>33712</v>
      </c>
      <c r="O72" s="48">
        <v>32446</v>
      </c>
      <c r="P72" s="48">
        <v>33479</v>
      </c>
      <c r="Q72" s="48">
        <v>34737</v>
      </c>
      <c r="R72" s="48">
        <v>35847</v>
      </c>
      <c r="S72" s="48">
        <v>35208</v>
      </c>
      <c r="T72" s="48">
        <v>35573</v>
      </c>
      <c r="U72" s="48">
        <v>38978</v>
      </c>
      <c r="V72" s="48">
        <v>37381</v>
      </c>
      <c r="W72" s="48">
        <v>36197</v>
      </c>
      <c r="X72" s="48">
        <v>36792</v>
      </c>
      <c r="Y72" s="48">
        <v>37562</v>
      </c>
      <c r="Z72" s="48">
        <v>37474</v>
      </c>
      <c r="AA72" s="48">
        <v>36637</v>
      </c>
      <c r="AB72" s="48">
        <v>38276</v>
      </c>
      <c r="AC72" s="48">
        <v>39616</v>
      </c>
      <c r="AD72" s="48">
        <v>41198</v>
      </c>
      <c r="AE72" s="48">
        <v>41141</v>
      </c>
      <c r="AF72" s="60">
        <v>37451</v>
      </c>
      <c r="AG72" s="60">
        <v>38345</v>
      </c>
      <c r="AH72" s="60">
        <v>37617</v>
      </c>
      <c r="AI72" s="92"/>
      <c r="AJ72" s="92"/>
      <c r="AK72" s="92"/>
      <c r="AL72" s="92"/>
    </row>
    <row r="73" spans="1:38" ht="17" thickTop="1" thickBot="1">
      <c r="A73" s="55">
        <v>71</v>
      </c>
      <c r="B73" s="61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48">
        <v>33334</v>
      </c>
      <c r="M73" s="48">
        <v>30657</v>
      </c>
      <c r="N73" s="48">
        <v>32688</v>
      </c>
      <c r="O73" s="48">
        <v>32887</v>
      </c>
      <c r="P73" s="48">
        <v>31709</v>
      </c>
      <c r="Q73" s="48">
        <v>32723</v>
      </c>
      <c r="R73" s="48">
        <v>33962</v>
      </c>
      <c r="S73" s="48">
        <v>35027</v>
      </c>
      <c r="T73" s="48">
        <v>34396</v>
      </c>
      <c r="U73" s="48">
        <v>34821</v>
      </c>
      <c r="V73" s="48">
        <v>38241</v>
      </c>
      <c r="W73" s="48">
        <v>36722</v>
      </c>
      <c r="X73" s="48">
        <v>35561</v>
      </c>
      <c r="Y73" s="48">
        <v>36214</v>
      </c>
      <c r="Z73" s="48">
        <v>36931</v>
      </c>
      <c r="AA73" s="48">
        <v>36883</v>
      </c>
      <c r="AB73" s="48">
        <v>36048</v>
      </c>
      <c r="AC73" s="48">
        <v>37725</v>
      </c>
      <c r="AD73" s="48">
        <v>39129</v>
      </c>
      <c r="AE73" s="48">
        <v>40611</v>
      </c>
      <c r="AF73" s="60">
        <v>40021</v>
      </c>
      <c r="AG73" s="60">
        <v>36825</v>
      </c>
      <c r="AH73" s="60">
        <v>38103</v>
      </c>
      <c r="AI73" s="92"/>
      <c r="AJ73" s="92"/>
      <c r="AK73" s="92"/>
      <c r="AL73" s="92"/>
    </row>
    <row r="74" spans="1:38" ht="17" thickTop="1" thickBot="1">
      <c r="A74" s="55">
        <v>72</v>
      </c>
      <c r="B74" s="61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48">
        <v>19887</v>
      </c>
      <c r="M74" s="48">
        <v>32393</v>
      </c>
      <c r="N74" s="48">
        <v>29904</v>
      </c>
      <c r="O74" s="48">
        <v>31858</v>
      </c>
      <c r="P74" s="48">
        <v>32041</v>
      </c>
      <c r="Q74" s="48">
        <v>30933</v>
      </c>
      <c r="R74" s="48">
        <v>31937</v>
      </c>
      <c r="S74" s="48">
        <v>33044</v>
      </c>
      <c r="T74" s="48">
        <v>34147</v>
      </c>
      <c r="U74" s="48">
        <v>33617</v>
      </c>
      <c r="V74" s="48">
        <v>34089</v>
      </c>
      <c r="W74" s="48">
        <v>37501</v>
      </c>
      <c r="X74" s="48">
        <v>35992</v>
      </c>
      <c r="Y74" s="48">
        <v>34934</v>
      </c>
      <c r="Z74" s="48">
        <v>35565</v>
      </c>
      <c r="AA74" s="48">
        <v>36312</v>
      </c>
      <c r="AB74" s="48">
        <v>36259</v>
      </c>
      <c r="AC74" s="48">
        <v>35476</v>
      </c>
      <c r="AD74" s="48">
        <v>37104</v>
      </c>
      <c r="AE74" s="48">
        <v>38561</v>
      </c>
      <c r="AF74" s="60">
        <v>39763</v>
      </c>
      <c r="AG74" s="60">
        <v>39292</v>
      </c>
      <c r="AH74" s="60">
        <v>36539</v>
      </c>
      <c r="AI74" s="92"/>
      <c r="AJ74" s="92"/>
      <c r="AK74" s="92"/>
      <c r="AL74" s="92"/>
    </row>
    <row r="75" spans="1:38" ht="17" thickTop="1" thickBot="1">
      <c r="A75" s="55">
        <v>73</v>
      </c>
      <c r="B75" s="61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48">
        <v>16277</v>
      </c>
      <c r="M75" s="48">
        <v>19294</v>
      </c>
      <c r="N75" s="48">
        <v>31438</v>
      </c>
      <c r="O75" s="48">
        <v>28987</v>
      </c>
      <c r="P75" s="48">
        <v>30990</v>
      </c>
      <c r="Q75" s="48">
        <v>31189</v>
      </c>
      <c r="R75" s="48">
        <v>30046</v>
      </c>
      <c r="S75" s="48">
        <v>31051</v>
      </c>
      <c r="T75" s="48">
        <v>32088</v>
      </c>
      <c r="U75" s="48">
        <v>33262</v>
      </c>
      <c r="V75" s="48">
        <v>32831</v>
      </c>
      <c r="W75" s="48">
        <v>33336</v>
      </c>
      <c r="X75" s="48">
        <v>36623</v>
      </c>
      <c r="Y75" s="48">
        <v>35210</v>
      </c>
      <c r="Z75" s="48">
        <v>34161</v>
      </c>
      <c r="AA75" s="48">
        <v>34910</v>
      </c>
      <c r="AB75" s="48">
        <v>35596</v>
      </c>
      <c r="AC75" s="48">
        <v>35558</v>
      </c>
      <c r="AD75" s="48">
        <v>34755</v>
      </c>
      <c r="AE75" s="48">
        <v>36494</v>
      </c>
      <c r="AF75" s="60">
        <v>37605</v>
      </c>
      <c r="AG75" s="60">
        <v>39072</v>
      </c>
      <c r="AH75" s="60">
        <v>38977</v>
      </c>
      <c r="AI75" s="92"/>
      <c r="AJ75" s="92"/>
      <c r="AK75" s="92"/>
      <c r="AL75" s="92"/>
    </row>
    <row r="76" spans="1:38" ht="17" thickTop="1" thickBot="1">
      <c r="A76" s="55">
        <v>74</v>
      </c>
      <c r="B76" s="61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48">
        <v>16040</v>
      </c>
      <c r="M76" s="48">
        <v>15695</v>
      </c>
      <c r="N76" s="48">
        <v>18652</v>
      </c>
      <c r="O76" s="48">
        <v>30446</v>
      </c>
      <c r="P76" s="48">
        <v>28064</v>
      </c>
      <c r="Q76" s="48">
        <v>30056</v>
      </c>
      <c r="R76" s="48">
        <v>30286</v>
      </c>
      <c r="S76" s="48">
        <v>29078</v>
      </c>
      <c r="T76" s="48">
        <v>30121</v>
      </c>
      <c r="U76" s="48">
        <v>31117</v>
      </c>
      <c r="V76" s="48">
        <v>32289</v>
      </c>
      <c r="W76" s="48">
        <v>32075</v>
      </c>
      <c r="X76" s="48">
        <v>32508</v>
      </c>
      <c r="Y76" s="48">
        <v>35754</v>
      </c>
      <c r="Z76" s="48">
        <v>34339</v>
      </c>
      <c r="AA76" s="48">
        <v>33434</v>
      </c>
      <c r="AB76" s="48">
        <v>34106</v>
      </c>
      <c r="AC76" s="48">
        <v>34840</v>
      </c>
      <c r="AD76" s="48">
        <v>34847</v>
      </c>
      <c r="AE76" s="48">
        <v>33967</v>
      </c>
      <c r="AF76" s="60">
        <v>35421</v>
      </c>
      <c r="AG76" s="60">
        <v>36815</v>
      </c>
      <c r="AH76" s="60">
        <v>38726</v>
      </c>
      <c r="AI76" s="92"/>
      <c r="AJ76" s="92"/>
      <c r="AK76" s="92"/>
      <c r="AL76" s="92"/>
    </row>
    <row r="77" spans="1:38" ht="17" thickTop="1" thickBot="1">
      <c r="A77" s="55">
        <v>75</v>
      </c>
      <c r="B77" s="61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48">
        <v>18621</v>
      </c>
      <c r="M77" s="48">
        <v>15476</v>
      </c>
      <c r="N77" s="48">
        <v>15145</v>
      </c>
      <c r="O77" s="48">
        <v>18003</v>
      </c>
      <c r="P77" s="48">
        <v>29421</v>
      </c>
      <c r="Q77" s="48">
        <v>27176</v>
      </c>
      <c r="R77" s="48">
        <v>29001</v>
      </c>
      <c r="S77" s="48">
        <v>29206</v>
      </c>
      <c r="T77" s="48">
        <v>28082</v>
      </c>
      <c r="U77" s="48">
        <v>29244</v>
      </c>
      <c r="V77" s="48">
        <v>30145</v>
      </c>
      <c r="W77" s="48">
        <v>31527</v>
      </c>
      <c r="X77" s="48">
        <v>31232</v>
      </c>
      <c r="Y77" s="48">
        <v>31674</v>
      </c>
      <c r="Z77" s="48">
        <v>34825</v>
      </c>
      <c r="AA77" s="48">
        <v>33420</v>
      </c>
      <c r="AB77" s="48">
        <v>32572</v>
      </c>
      <c r="AC77" s="48">
        <v>33277</v>
      </c>
      <c r="AD77" s="48">
        <v>33967</v>
      </c>
      <c r="AE77" s="48">
        <v>33976</v>
      </c>
      <c r="AF77" s="60">
        <v>32974</v>
      </c>
      <c r="AG77" s="60">
        <v>34579</v>
      </c>
      <c r="AH77" s="60">
        <v>36329</v>
      </c>
      <c r="AI77" s="92"/>
      <c r="AJ77" s="92"/>
      <c r="AK77" s="92"/>
      <c r="AL77" s="92"/>
    </row>
    <row r="78" spans="1:38" ht="17" thickTop="1" thickBot="1">
      <c r="A78" s="55">
        <v>76</v>
      </c>
      <c r="B78" s="61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48">
        <v>22236</v>
      </c>
      <c r="M78" s="48">
        <v>17863</v>
      </c>
      <c r="N78" s="48">
        <v>14793</v>
      </c>
      <c r="O78" s="48">
        <v>14536</v>
      </c>
      <c r="P78" s="48">
        <v>17354</v>
      </c>
      <c r="Q78" s="48">
        <v>28274</v>
      </c>
      <c r="R78" s="48">
        <v>26186</v>
      </c>
      <c r="S78" s="48">
        <v>27855</v>
      </c>
      <c r="T78" s="48">
        <v>28145</v>
      </c>
      <c r="U78" s="48">
        <v>27069</v>
      </c>
      <c r="V78" s="48">
        <v>28260</v>
      </c>
      <c r="W78" s="48">
        <v>29258</v>
      </c>
      <c r="X78" s="48">
        <v>30594</v>
      </c>
      <c r="Y78" s="48">
        <v>30378</v>
      </c>
      <c r="Z78" s="48">
        <v>30797</v>
      </c>
      <c r="AA78" s="48">
        <v>33856</v>
      </c>
      <c r="AB78" s="48">
        <v>32397</v>
      </c>
      <c r="AC78" s="48">
        <v>31645</v>
      </c>
      <c r="AD78" s="48">
        <v>32365</v>
      </c>
      <c r="AE78" s="48">
        <v>33062</v>
      </c>
      <c r="AF78" s="60">
        <v>32880</v>
      </c>
      <c r="AG78" s="60">
        <v>32139</v>
      </c>
      <c r="AH78" s="60">
        <v>34009</v>
      </c>
      <c r="AI78" s="92"/>
      <c r="AJ78" s="92"/>
      <c r="AK78" s="92"/>
      <c r="AL78" s="92"/>
    </row>
    <row r="79" spans="1:38" ht="17" thickTop="1" thickBot="1">
      <c r="A79" s="55">
        <v>77</v>
      </c>
      <c r="B79" s="61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48">
        <v>21383</v>
      </c>
      <c r="M79" s="48">
        <v>21258</v>
      </c>
      <c r="N79" s="48">
        <v>17092</v>
      </c>
      <c r="O79" s="48">
        <v>14164</v>
      </c>
      <c r="P79" s="48">
        <v>13864</v>
      </c>
      <c r="Q79" s="48">
        <v>16593</v>
      </c>
      <c r="R79" s="48">
        <v>27089</v>
      </c>
      <c r="S79" s="48">
        <v>25133</v>
      </c>
      <c r="T79" s="48">
        <v>26759</v>
      </c>
      <c r="U79" s="48">
        <v>27013</v>
      </c>
      <c r="V79" s="48">
        <v>26013</v>
      </c>
      <c r="W79" s="48">
        <v>27290</v>
      </c>
      <c r="X79" s="48">
        <v>28272</v>
      </c>
      <c r="Y79" s="48">
        <v>29654</v>
      </c>
      <c r="Z79" s="48">
        <v>29332</v>
      </c>
      <c r="AA79" s="48">
        <v>29806</v>
      </c>
      <c r="AB79" s="48">
        <v>32733</v>
      </c>
      <c r="AC79" s="48">
        <v>31317</v>
      </c>
      <c r="AD79" s="48">
        <v>30643</v>
      </c>
      <c r="AE79" s="48">
        <v>31488</v>
      </c>
      <c r="AF79" s="60">
        <v>31872</v>
      </c>
      <c r="AG79" s="60">
        <v>31831</v>
      </c>
      <c r="AH79" s="60">
        <v>31506</v>
      </c>
      <c r="AI79" s="92"/>
      <c r="AJ79" s="92"/>
      <c r="AK79" s="92"/>
      <c r="AL79" s="92"/>
    </row>
    <row r="80" spans="1:38" ht="17" thickTop="1" thickBot="1">
      <c r="A80" s="55">
        <v>78</v>
      </c>
      <c r="B80" s="61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48">
        <v>21140</v>
      </c>
      <c r="M80" s="48">
        <v>20284</v>
      </c>
      <c r="N80" s="48">
        <v>20254</v>
      </c>
      <c r="O80" s="48">
        <v>16251</v>
      </c>
      <c r="P80" s="48">
        <v>13527</v>
      </c>
      <c r="Q80" s="48">
        <v>13179</v>
      </c>
      <c r="R80" s="48">
        <v>15814</v>
      </c>
      <c r="S80" s="48">
        <v>25761</v>
      </c>
      <c r="T80" s="48">
        <v>24030</v>
      </c>
      <c r="U80" s="48">
        <v>25610</v>
      </c>
      <c r="V80" s="48">
        <v>25777</v>
      </c>
      <c r="W80" s="48">
        <v>25026</v>
      </c>
      <c r="X80" s="48">
        <v>26222</v>
      </c>
      <c r="Y80" s="48">
        <v>27239</v>
      </c>
      <c r="Z80" s="48">
        <v>28631</v>
      </c>
      <c r="AA80" s="48">
        <v>28276</v>
      </c>
      <c r="AB80" s="48">
        <v>28730</v>
      </c>
      <c r="AC80" s="48">
        <v>31572</v>
      </c>
      <c r="AD80" s="48">
        <v>30180</v>
      </c>
      <c r="AE80" s="48">
        <v>29583</v>
      </c>
      <c r="AF80" s="60">
        <v>30288</v>
      </c>
      <c r="AG80" s="60">
        <v>30871</v>
      </c>
      <c r="AH80" s="60">
        <v>31276</v>
      </c>
      <c r="AI80" s="92"/>
      <c r="AJ80" s="92"/>
      <c r="AK80" s="92"/>
      <c r="AL80" s="92"/>
    </row>
    <row r="81" spans="1:97" ht="17" thickTop="1" thickBot="1">
      <c r="A81" s="55">
        <v>79</v>
      </c>
      <c r="B81" s="61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48">
        <v>19496</v>
      </c>
      <c r="M81" s="48">
        <v>19987</v>
      </c>
      <c r="N81" s="48">
        <v>19193</v>
      </c>
      <c r="O81" s="48">
        <v>19157</v>
      </c>
      <c r="P81" s="48">
        <v>15350</v>
      </c>
      <c r="Q81" s="48">
        <v>12784</v>
      </c>
      <c r="R81" s="48">
        <v>12450</v>
      </c>
      <c r="S81" s="48">
        <v>14990</v>
      </c>
      <c r="T81" s="48">
        <v>24483</v>
      </c>
      <c r="U81" s="48">
        <v>22846</v>
      </c>
      <c r="V81" s="48">
        <v>24423</v>
      </c>
      <c r="W81" s="48">
        <v>24672</v>
      </c>
      <c r="X81" s="48">
        <v>23950</v>
      </c>
      <c r="Y81" s="48">
        <v>25211</v>
      </c>
      <c r="Z81" s="48">
        <v>26077</v>
      </c>
      <c r="AA81" s="48">
        <v>27487</v>
      </c>
      <c r="AB81" s="48">
        <v>27119</v>
      </c>
      <c r="AC81" s="48">
        <v>27634</v>
      </c>
      <c r="AD81" s="48">
        <v>30272</v>
      </c>
      <c r="AE81" s="48">
        <v>28958</v>
      </c>
      <c r="AF81" s="60">
        <v>28235</v>
      </c>
      <c r="AG81" s="60">
        <v>29114</v>
      </c>
      <c r="AH81" s="60">
        <v>29979</v>
      </c>
      <c r="AI81" s="92"/>
      <c r="AJ81" s="92"/>
      <c r="AK81" s="92"/>
      <c r="AL81" s="92"/>
    </row>
    <row r="82" spans="1:97" ht="17" thickTop="1" thickBot="1">
      <c r="A82" s="55">
        <v>80</v>
      </c>
      <c r="B82" s="61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48">
        <v>16997</v>
      </c>
      <c r="M82" s="48">
        <v>18306</v>
      </c>
      <c r="N82" s="48">
        <v>18732</v>
      </c>
      <c r="O82" s="48">
        <v>18087</v>
      </c>
      <c r="P82" s="48">
        <v>18066</v>
      </c>
      <c r="Q82" s="48">
        <v>14440</v>
      </c>
      <c r="R82" s="48">
        <v>12043</v>
      </c>
      <c r="S82" s="48">
        <v>11671</v>
      </c>
      <c r="T82" s="48">
        <v>14140</v>
      </c>
      <c r="U82" s="48">
        <v>23028</v>
      </c>
      <c r="V82" s="48">
        <v>21565</v>
      </c>
      <c r="W82" s="48">
        <v>23196</v>
      </c>
      <c r="X82" s="48">
        <v>23422</v>
      </c>
      <c r="Y82" s="48">
        <v>22829</v>
      </c>
      <c r="Z82" s="48">
        <v>23961</v>
      </c>
      <c r="AA82" s="48">
        <v>24935</v>
      </c>
      <c r="AB82" s="48">
        <v>26158</v>
      </c>
      <c r="AC82" s="48">
        <v>25907</v>
      </c>
      <c r="AD82" s="48">
        <v>26397</v>
      </c>
      <c r="AE82" s="48">
        <v>28926</v>
      </c>
      <c r="AF82" s="60">
        <v>27637</v>
      </c>
      <c r="AG82" s="60">
        <v>27019</v>
      </c>
      <c r="AH82" s="60">
        <v>28186</v>
      </c>
      <c r="AI82" s="92"/>
      <c r="AJ82" s="92"/>
      <c r="AK82" s="92"/>
      <c r="AL82" s="92"/>
    </row>
    <row r="83" spans="1:97" ht="17" thickTop="1" thickBot="1">
      <c r="A83" s="55">
        <v>81</v>
      </c>
      <c r="B83" s="61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48">
        <v>16145</v>
      </c>
      <c r="M83" s="48">
        <v>15836</v>
      </c>
      <c r="N83" s="48">
        <v>17115</v>
      </c>
      <c r="O83" s="48">
        <v>17518</v>
      </c>
      <c r="P83" s="48">
        <v>16901</v>
      </c>
      <c r="Q83" s="48">
        <v>16921</v>
      </c>
      <c r="R83" s="48">
        <v>13533</v>
      </c>
      <c r="S83" s="48">
        <v>11188</v>
      </c>
      <c r="T83" s="48">
        <v>10933</v>
      </c>
      <c r="U83" s="48">
        <v>13299</v>
      </c>
      <c r="V83" s="48">
        <v>21588</v>
      </c>
      <c r="W83" s="48">
        <v>20326</v>
      </c>
      <c r="X83" s="48">
        <v>21899</v>
      </c>
      <c r="Y83" s="48">
        <v>22116</v>
      </c>
      <c r="Z83" s="48">
        <v>21594</v>
      </c>
      <c r="AA83" s="48">
        <v>22739</v>
      </c>
      <c r="AB83" s="48">
        <v>23627</v>
      </c>
      <c r="AC83" s="48">
        <v>24808</v>
      </c>
      <c r="AD83" s="48">
        <v>24552</v>
      </c>
      <c r="AE83" s="48">
        <v>25063</v>
      </c>
      <c r="AF83" s="60">
        <v>27270</v>
      </c>
      <c r="AG83" s="60">
        <v>26173</v>
      </c>
      <c r="AH83" s="60">
        <v>26137</v>
      </c>
      <c r="AI83" s="92"/>
      <c r="AJ83" s="92"/>
      <c r="AK83" s="92"/>
      <c r="AL83" s="92"/>
    </row>
    <row r="84" spans="1:97" ht="17" thickTop="1" thickBot="1">
      <c r="A84" s="55">
        <v>82</v>
      </c>
      <c r="B84" s="61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48">
        <v>13181</v>
      </c>
      <c r="M84" s="48">
        <v>14888</v>
      </c>
      <c r="N84" s="48">
        <v>14624</v>
      </c>
      <c r="O84" s="48">
        <v>15773</v>
      </c>
      <c r="P84" s="48">
        <v>16303</v>
      </c>
      <c r="Q84" s="48">
        <v>15697</v>
      </c>
      <c r="R84" s="48">
        <v>15701</v>
      </c>
      <c r="S84" s="48">
        <v>12534</v>
      </c>
      <c r="T84" s="48">
        <v>10394</v>
      </c>
      <c r="U84" s="48">
        <v>10153</v>
      </c>
      <c r="V84" s="48">
        <v>12459</v>
      </c>
      <c r="W84" s="48">
        <v>20137</v>
      </c>
      <c r="X84" s="48">
        <v>18988</v>
      </c>
      <c r="Y84" s="48">
        <v>20656</v>
      </c>
      <c r="Z84" s="48">
        <v>20770</v>
      </c>
      <c r="AA84" s="48">
        <v>20269</v>
      </c>
      <c r="AB84" s="48">
        <v>21370</v>
      </c>
      <c r="AC84" s="48">
        <v>22217</v>
      </c>
      <c r="AD84" s="48">
        <v>23361</v>
      </c>
      <c r="AE84" s="48">
        <v>23139</v>
      </c>
      <c r="AF84" s="60">
        <v>23545</v>
      </c>
      <c r="AG84" s="60">
        <v>25797</v>
      </c>
      <c r="AH84" s="60">
        <v>25017</v>
      </c>
      <c r="AI84" s="92"/>
      <c r="AJ84" s="92"/>
      <c r="AK84" s="92"/>
      <c r="AL84" s="92"/>
    </row>
    <row r="85" spans="1:97" ht="17" thickTop="1" thickBot="1">
      <c r="A85" s="55">
        <v>83</v>
      </c>
      <c r="B85" s="61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48">
        <v>12193</v>
      </c>
      <c r="M85" s="48">
        <v>12047</v>
      </c>
      <c r="N85" s="48">
        <v>13636</v>
      </c>
      <c r="O85" s="48">
        <v>13412</v>
      </c>
      <c r="P85" s="48">
        <v>14554</v>
      </c>
      <c r="Q85" s="48">
        <v>15078</v>
      </c>
      <c r="R85" s="48">
        <v>14479</v>
      </c>
      <c r="S85" s="48">
        <v>14405</v>
      </c>
      <c r="T85" s="48">
        <v>11498</v>
      </c>
      <c r="U85" s="48">
        <v>9623</v>
      </c>
      <c r="V85" s="48">
        <v>9439</v>
      </c>
      <c r="W85" s="48">
        <v>11564</v>
      </c>
      <c r="X85" s="48">
        <v>18574</v>
      </c>
      <c r="Y85" s="48">
        <v>17785</v>
      </c>
      <c r="Z85" s="48">
        <v>19281</v>
      </c>
      <c r="AA85" s="48">
        <v>19368</v>
      </c>
      <c r="AB85" s="48">
        <v>18809</v>
      </c>
      <c r="AC85" s="48">
        <v>19838</v>
      </c>
      <c r="AD85" s="48">
        <v>20578</v>
      </c>
      <c r="AE85" s="48">
        <v>21839</v>
      </c>
      <c r="AF85" s="60">
        <v>21601</v>
      </c>
      <c r="AG85" s="60">
        <v>21963</v>
      </c>
      <c r="AH85" s="60">
        <v>24412</v>
      </c>
      <c r="AI85" s="92"/>
      <c r="AJ85" s="92"/>
      <c r="AK85" s="92"/>
      <c r="AL85" s="92"/>
    </row>
    <row r="86" spans="1:97" ht="17" thickTop="1" thickBot="1">
      <c r="A86" s="55">
        <v>84</v>
      </c>
      <c r="B86" s="61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48">
        <v>9495</v>
      </c>
      <c r="M86" s="48">
        <v>11024</v>
      </c>
      <c r="N86" s="48">
        <v>10906</v>
      </c>
      <c r="O86" s="48">
        <v>12334</v>
      </c>
      <c r="P86" s="48">
        <v>12233</v>
      </c>
      <c r="Q86" s="48">
        <v>13228</v>
      </c>
      <c r="R86" s="48">
        <v>13777</v>
      </c>
      <c r="S86" s="48">
        <v>13172</v>
      </c>
      <c r="T86" s="48">
        <v>13170</v>
      </c>
      <c r="U86" s="48">
        <v>10545</v>
      </c>
      <c r="V86" s="48">
        <v>8877</v>
      </c>
      <c r="W86" s="48">
        <v>8657</v>
      </c>
      <c r="X86" s="48">
        <v>10691</v>
      </c>
      <c r="Y86" s="48">
        <v>17135</v>
      </c>
      <c r="Z86" s="48">
        <v>16351</v>
      </c>
      <c r="AA86" s="48">
        <v>17803</v>
      </c>
      <c r="AB86" s="48">
        <v>17795</v>
      </c>
      <c r="AC86" s="48">
        <v>17418</v>
      </c>
      <c r="AD86" s="48">
        <v>18267</v>
      </c>
      <c r="AE86" s="48">
        <v>19069</v>
      </c>
      <c r="AF86" s="60">
        <v>20242</v>
      </c>
      <c r="AG86" s="60">
        <v>20085</v>
      </c>
      <c r="AH86" s="60">
        <v>20727</v>
      </c>
      <c r="AI86" s="92"/>
      <c r="AJ86" s="92"/>
      <c r="AK86" s="92"/>
      <c r="AL86" s="92"/>
    </row>
    <row r="87" spans="1:97" ht="17" thickTop="1" thickBot="1">
      <c r="A87" s="55" t="s">
        <v>7</v>
      </c>
      <c r="B87" s="62">
        <v>24481</v>
      </c>
      <c r="C87" s="63">
        <v>25141</v>
      </c>
      <c r="D87" s="63">
        <v>25687</v>
      </c>
      <c r="E87" s="63">
        <v>26540</v>
      </c>
      <c r="F87" s="63">
        <v>27286</v>
      </c>
      <c r="G87" s="63">
        <v>28731</v>
      </c>
      <c r="H87" s="63">
        <v>29855</v>
      </c>
      <c r="I87" s="63">
        <v>30943</v>
      </c>
      <c r="J87" s="63">
        <v>33101</v>
      </c>
      <c r="K87" s="63">
        <v>35824</v>
      </c>
      <c r="L87" s="63">
        <v>38462</v>
      </c>
      <c r="M87" s="63">
        <v>40538</v>
      </c>
      <c r="N87" s="63">
        <v>43731</v>
      </c>
      <c r="O87" s="63">
        <v>46173</v>
      </c>
      <c r="P87" s="63">
        <v>50071</v>
      </c>
      <c r="Q87" s="63">
        <v>53437</v>
      </c>
      <c r="R87" s="63">
        <v>57150</v>
      </c>
      <c r="S87" s="63">
        <v>60479</v>
      </c>
      <c r="T87" s="63">
        <v>63545</v>
      </c>
      <c r="U87" s="63">
        <v>65799</v>
      </c>
      <c r="V87" s="63">
        <v>65990</v>
      </c>
      <c r="W87" s="63">
        <v>63866</v>
      </c>
      <c r="X87" s="63">
        <v>60703</v>
      </c>
      <c r="Y87" s="63">
        <v>61360</v>
      </c>
      <c r="Z87" s="63">
        <v>66962</v>
      </c>
      <c r="AA87" s="63">
        <v>71971</v>
      </c>
      <c r="AB87" s="63">
        <v>77493</v>
      </c>
      <c r="AC87" s="63">
        <v>82805</v>
      </c>
      <c r="AD87" s="63">
        <v>87023</v>
      </c>
      <c r="AE87" s="63">
        <v>92165</v>
      </c>
      <c r="AF87" s="60">
        <v>97831</v>
      </c>
      <c r="AG87" s="60">
        <v>102425</v>
      </c>
      <c r="AH87" s="60">
        <v>108176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109">
        <v>3577571</v>
      </c>
      <c r="C88" s="109">
        <v>3572362</v>
      </c>
      <c r="D88" s="109">
        <v>3563610</v>
      </c>
      <c r="E88" s="109">
        <v>3557313</v>
      </c>
      <c r="F88" s="109">
        <v>3555046</v>
      </c>
      <c r="G88" s="109">
        <v>3547280</v>
      </c>
      <c r="H88" s="109">
        <v>3541112</v>
      </c>
      <c r="I88" s="109">
        <v>3537492</v>
      </c>
      <c r="J88" s="109">
        <v>3533095</v>
      </c>
      <c r="K88" s="109">
        <v>3531357</v>
      </c>
      <c r="L88" s="110">
        <v>3526838</v>
      </c>
      <c r="M88" s="110">
        <v>3521585</v>
      </c>
      <c r="N88" s="110">
        <v>3514925</v>
      </c>
      <c r="O88" s="110">
        <v>3505206</v>
      </c>
      <c r="P88" s="110">
        <v>3498070</v>
      </c>
      <c r="Q88" s="110">
        <v>3494666</v>
      </c>
      <c r="R88" s="110">
        <v>3492585</v>
      </c>
      <c r="S88" s="110">
        <v>3490430</v>
      </c>
      <c r="T88" s="110">
        <v>3491308</v>
      </c>
      <c r="U88" s="110">
        <v>3494857</v>
      </c>
      <c r="V88" s="111">
        <v>3498497</v>
      </c>
      <c r="W88" s="111">
        <v>3507126</v>
      </c>
      <c r="X88" s="111">
        <v>3531825</v>
      </c>
      <c r="Y88" s="111">
        <v>3557577</v>
      </c>
      <c r="Z88" s="111">
        <v>3570259</v>
      </c>
      <c r="AA88" s="111">
        <v>3581920</v>
      </c>
      <c r="AB88" s="111">
        <v>3615187</v>
      </c>
      <c r="AC88" s="111">
        <v>3641389</v>
      </c>
      <c r="AD88" s="111">
        <v>3657340</v>
      </c>
      <c r="AE88" s="111">
        <v>4053668</v>
      </c>
      <c r="AF88" s="112">
        <v>4050072</v>
      </c>
      <c r="AG88" s="112">
        <v>4050803</v>
      </c>
      <c r="AH88" s="112">
        <v>4090266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305125</v>
      </c>
      <c r="C94" s="21">
        <f t="shared" ref="C94:AE94" si="0">SUM(C2:C6)</f>
        <v>297495</v>
      </c>
      <c r="D94" s="21">
        <f t="shared" si="0"/>
        <v>289629</v>
      </c>
      <c r="E94" s="21">
        <f t="shared" si="0"/>
        <v>283026</v>
      </c>
      <c r="F94" s="21">
        <f t="shared" si="0"/>
        <v>276198</v>
      </c>
      <c r="G94" s="21">
        <f t="shared" si="0"/>
        <v>269440</v>
      </c>
      <c r="H94" s="21">
        <f t="shared" si="0"/>
        <v>262940</v>
      </c>
      <c r="I94" s="21">
        <f t="shared" si="0"/>
        <v>258885</v>
      </c>
      <c r="J94" s="21">
        <f t="shared" si="0"/>
        <v>253979</v>
      </c>
      <c r="K94" s="21">
        <f t="shared" si="0"/>
        <v>251235</v>
      </c>
      <c r="L94" s="21">
        <f t="shared" si="0"/>
        <v>233889</v>
      </c>
      <c r="M94" s="21">
        <f t="shared" si="0"/>
        <v>237152</v>
      </c>
      <c r="N94" s="21">
        <f t="shared" si="0"/>
        <v>237037</v>
      </c>
      <c r="O94" s="21">
        <f t="shared" si="0"/>
        <v>236039</v>
      </c>
      <c r="P94" s="21">
        <f t="shared" si="0"/>
        <v>233127</v>
      </c>
      <c r="Q94" s="21">
        <f t="shared" si="0"/>
        <v>229741</v>
      </c>
      <c r="R94" s="21">
        <f t="shared" si="0"/>
        <v>222426</v>
      </c>
      <c r="S94" s="21">
        <f t="shared" si="0"/>
        <v>216466</v>
      </c>
      <c r="T94" s="21">
        <f t="shared" si="0"/>
        <v>212355</v>
      </c>
      <c r="U94" s="21">
        <f t="shared" si="0"/>
        <v>209664</v>
      </c>
      <c r="V94" s="21">
        <f t="shared" si="0"/>
        <v>206040</v>
      </c>
      <c r="W94" s="21">
        <f t="shared" si="0"/>
        <v>204774</v>
      </c>
      <c r="X94" s="21">
        <f t="shared" si="0"/>
        <v>203142</v>
      </c>
      <c r="Y94" s="21">
        <f t="shared" si="0"/>
        <v>201929</v>
      </c>
      <c r="Z94" s="21">
        <f t="shared" si="0"/>
        <v>198813</v>
      </c>
      <c r="AA94" s="21">
        <f t="shared" si="0"/>
        <v>195417</v>
      </c>
      <c r="AB94" s="21">
        <f t="shared" si="0"/>
        <v>193721</v>
      </c>
      <c r="AC94" s="21">
        <f t="shared" si="0"/>
        <v>191469</v>
      </c>
      <c r="AD94" s="21">
        <f t="shared" si="0"/>
        <v>188783</v>
      </c>
      <c r="AE94" s="21">
        <f t="shared" si="0"/>
        <v>186132</v>
      </c>
      <c r="AF94" s="21">
        <f t="shared" ref="AF94:AH94" si="1">SUM(AF2:AF6)</f>
        <v>183407</v>
      </c>
      <c r="AG94" s="21">
        <f t="shared" si="1"/>
        <v>180749</v>
      </c>
      <c r="AH94" s="21">
        <f t="shared" si="1"/>
        <v>178380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356861</v>
      </c>
      <c r="C95" s="21">
        <f t="shared" ref="C95:AE95" si="2">SUM(C7:C11)</f>
        <v>352628</v>
      </c>
      <c r="D95" s="21">
        <f t="shared" si="2"/>
        <v>345910</v>
      </c>
      <c r="E95" s="21">
        <f t="shared" si="2"/>
        <v>334630</v>
      </c>
      <c r="F95" s="21">
        <f t="shared" si="2"/>
        <v>321748</v>
      </c>
      <c r="G95" s="21">
        <f t="shared" si="2"/>
        <v>309521</v>
      </c>
      <c r="H95" s="21">
        <f t="shared" si="2"/>
        <v>299568</v>
      </c>
      <c r="I95" s="21">
        <f t="shared" si="2"/>
        <v>289139</v>
      </c>
      <c r="J95" s="21">
        <f t="shared" si="2"/>
        <v>280000</v>
      </c>
      <c r="K95" s="21">
        <f t="shared" si="2"/>
        <v>270901</v>
      </c>
      <c r="L95" s="21">
        <f t="shared" si="2"/>
        <v>256206</v>
      </c>
      <c r="M95" s="21">
        <f t="shared" si="2"/>
        <v>249396</v>
      </c>
      <c r="N95" s="21">
        <f t="shared" si="2"/>
        <v>245350</v>
      </c>
      <c r="O95" s="21">
        <f t="shared" si="2"/>
        <v>241734</v>
      </c>
      <c r="P95" s="21">
        <f t="shared" si="2"/>
        <v>239312</v>
      </c>
      <c r="Q95" s="21">
        <f t="shared" si="2"/>
        <v>237457</v>
      </c>
      <c r="R95" s="21">
        <f t="shared" si="2"/>
        <v>239345</v>
      </c>
      <c r="S95" s="21">
        <f t="shared" si="2"/>
        <v>237162</v>
      </c>
      <c r="T95" s="21">
        <f t="shared" si="2"/>
        <v>233416</v>
      </c>
      <c r="U95" s="21">
        <f t="shared" si="2"/>
        <v>227772</v>
      </c>
      <c r="V95" s="21">
        <f t="shared" si="2"/>
        <v>221230</v>
      </c>
      <c r="W95" s="21">
        <f t="shared" si="2"/>
        <v>214889</v>
      </c>
      <c r="X95" s="21">
        <f t="shared" si="2"/>
        <v>211483</v>
      </c>
      <c r="Y95" s="21">
        <f t="shared" si="2"/>
        <v>210289</v>
      </c>
      <c r="Z95" s="21">
        <f t="shared" si="2"/>
        <v>209509</v>
      </c>
      <c r="AA95" s="21">
        <f t="shared" si="2"/>
        <v>208189</v>
      </c>
      <c r="AB95" s="21">
        <f t="shared" si="2"/>
        <v>207004</v>
      </c>
      <c r="AC95" s="21">
        <f t="shared" si="2"/>
        <v>205566</v>
      </c>
      <c r="AD95" s="21">
        <f t="shared" si="2"/>
        <v>204213</v>
      </c>
      <c r="AE95" s="21">
        <f t="shared" si="2"/>
        <v>201105</v>
      </c>
      <c r="AF95" s="21">
        <f t="shared" ref="AF95:AH95" si="3">SUM(AF7:AF11)</f>
        <v>197471</v>
      </c>
      <c r="AG95" s="21">
        <f t="shared" si="3"/>
        <v>195317</v>
      </c>
      <c r="AH95" s="21">
        <f t="shared" si="3"/>
        <v>194633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367674</v>
      </c>
      <c r="C96" s="21">
        <f t="shared" ref="C96:AE96" si="4">SUM(C12:C16)</f>
        <v>363979</v>
      </c>
      <c r="D96" s="21">
        <f t="shared" si="4"/>
        <v>362145</v>
      </c>
      <c r="E96" s="21">
        <f t="shared" si="4"/>
        <v>362156</v>
      </c>
      <c r="F96" s="21">
        <f t="shared" si="4"/>
        <v>361853</v>
      </c>
      <c r="G96" s="21">
        <f t="shared" si="4"/>
        <v>358778</v>
      </c>
      <c r="H96" s="21">
        <f t="shared" si="4"/>
        <v>354455</v>
      </c>
      <c r="I96" s="21">
        <f t="shared" si="4"/>
        <v>347331</v>
      </c>
      <c r="J96" s="21">
        <f t="shared" si="4"/>
        <v>335184</v>
      </c>
      <c r="K96" s="21">
        <f t="shared" si="4"/>
        <v>322253</v>
      </c>
      <c r="L96" s="21">
        <f t="shared" si="4"/>
        <v>307447</v>
      </c>
      <c r="M96" s="21">
        <f t="shared" si="4"/>
        <v>295558</v>
      </c>
      <c r="N96" s="21">
        <f t="shared" si="4"/>
        <v>284220</v>
      </c>
      <c r="O96" s="21">
        <f t="shared" si="4"/>
        <v>274491</v>
      </c>
      <c r="P96" s="21">
        <f t="shared" si="4"/>
        <v>265562</v>
      </c>
      <c r="Q96" s="21">
        <f t="shared" si="4"/>
        <v>257525</v>
      </c>
      <c r="R96" s="21">
        <f t="shared" si="4"/>
        <v>250758</v>
      </c>
      <c r="S96" s="21">
        <f t="shared" si="4"/>
        <v>246907</v>
      </c>
      <c r="T96" s="21">
        <f t="shared" si="4"/>
        <v>243610</v>
      </c>
      <c r="U96" s="21">
        <f t="shared" si="4"/>
        <v>242550</v>
      </c>
      <c r="V96" s="21">
        <f t="shared" si="4"/>
        <v>242480</v>
      </c>
      <c r="W96" s="21">
        <f t="shared" si="4"/>
        <v>241937</v>
      </c>
      <c r="X96" s="21">
        <f t="shared" si="4"/>
        <v>237956</v>
      </c>
      <c r="Y96" s="21">
        <f t="shared" si="4"/>
        <v>233953</v>
      </c>
      <c r="Z96" s="21">
        <f t="shared" si="4"/>
        <v>228487</v>
      </c>
      <c r="AA96" s="21">
        <f t="shared" si="4"/>
        <v>223229</v>
      </c>
      <c r="AB96" s="21">
        <f t="shared" si="4"/>
        <v>217595</v>
      </c>
      <c r="AC96" s="21">
        <f t="shared" si="4"/>
        <v>214320</v>
      </c>
      <c r="AD96" s="21">
        <f t="shared" si="4"/>
        <v>212763</v>
      </c>
      <c r="AE96" s="21">
        <f t="shared" si="4"/>
        <v>212609</v>
      </c>
      <c r="AF96" s="21">
        <f t="shared" ref="AF96:AH96" si="5">SUM(AF12:AF16)</f>
        <v>210846</v>
      </c>
      <c r="AG96" s="21">
        <f t="shared" si="5"/>
        <v>209333</v>
      </c>
      <c r="AH96" s="21">
        <f t="shared" si="5"/>
        <v>210506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368863</v>
      </c>
      <c r="C97" s="21">
        <f t="shared" ref="C97:AE97" si="6">SUM(C17:C21)</f>
        <v>373541</v>
      </c>
      <c r="D97" s="21">
        <f t="shared" si="6"/>
        <v>374970</v>
      </c>
      <c r="E97" s="21">
        <f t="shared" si="6"/>
        <v>371643</v>
      </c>
      <c r="F97" s="21">
        <f t="shared" si="6"/>
        <v>368031</v>
      </c>
      <c r="G97" s="21">
        <f t="shared" si="6"/>
        <v>365557</v>
      </c>
      <c r="H97" s="21">
        <f t="shared" si="6"/>
        <v>362521</v>
      </c>
      <c r="I97" s="21">
        <f t="shared" si="6"/>
        <v>360815</v>
      </c>
      <c r="J97" s="21">
        <f t="shared" si="6"/>
        <v>360898</v>
      </c>
      <c r="K97" s="21">
        <f t="shared" si="6"/>
        <v>360594</v>
      </c>
      <c r="L97" s="21">
        <f t="shared" si="6"/>
        <v>358284</v>
      </c>
      <c r="M97" s="21">
        <f t="shared" si="6"/>
        <v>352337</v>
      </c>
      <c r="N97" s="21">
        <f t="shared" si="6"/>
        <v>344286</v>
      </c>
      <c r="O97" s="21">
        <f t="shared" si="6"/>
        <v>331372</v>
      </c>
      <c r="P97" s="21">
        <f t="shared" si="6"/>
        <v>317849</v>
      </c>
      <c r="Q97" s="21">
        <f t="shared" si="6"/>
        <v>305193</v>
      </c>
      <c r="R97" s="21">
        <f t="shared" si="6"/>
        <v>294289</v>
      </c>
      <c r="S97" s="21">
        <f t="shared" si="6"/>
        <v>283605</v>
      </c>
      <c r="T97" s="21">
        <f t="shared" si="6"/>
        <v>274539</v>
      </c>
      <c r="U97" s="21">
        <f t="shared" si="6"/>
        <v>266226</v>
      </c>
      <c r="V97" s="21">
        <f t="shared" si="6"/>
        <v>258995</v>
      </c>
      <c r="W97" s="21">
        <f t="shared" si="6"/>
        <v>251781</v>
      </c>
      <c r="X97" s="21">
        <f t="shared" si="6"/>
        <v>248153</v>
      </c>
      <c r="Y97" s="21">
        <f t="shared" si="6"/>
        <v>244732</v>
      </c>
      <c r="Z97" s="21">
        <f t="shared" si="6"/>
        <v>243697</v>
      </c>
      <c r="AA97" s="21">
        <f t="shared" si="6"/>
        <v>242862</v>
      </c>
      <c r="AB97" s="21">
        <f t="shared" si="6"/>
        <v>242929</v>
      </c>
      <c r="AC97" s="21">
        <f t="shared" si="6"/>
        <v>239475</v>
      </c>
      <c r="AD97" s="21">
        <f t="shared" si="6"/>
        <v>235913</v>
      </c>
      <c r="AE97" s="21">
        <f t="shared" si="6"/>
        <v>231274</v>
      </c>
      <c r="AF97" s="21">
        <f t="shared" ref="AF97:AH97" si="7">SUM(AF17:AF21)</f>
        <v>225903</v>
      </c>
      <c r="AG97" s="21">
        <f t="shared" si="7"/>
        <v>220472</v>
      </c>
      <c r="AH97" s="21">
        <f t="shared" si="7"/>
        <v>219372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307424</v>
      </c>
      <c r="C98" s="21">
        <f t="shared" ref="C98:AE98" si="8">SUM(C22:C26)</f>
        <v>314510</v>
      </c>
      <c r="D98" s="21">
        <f t="shared" si="8"/>
        <v>324383</v>
      </c>
      <c r="E98" s="21">
        <f t="shared" si="8"/>
        <v>335723</v>
      </c>
      <c r="F98" s="21">
        <f t="shared" si="8"/>
        <v>343789</v>
      </c>
      <c r="G98" s="21">
        <f t="shared" si="8"/>
        <v>350459</v>
      </c>
      <c r="H98" s="21">
        <f t="shared" si="8"/>
        <v>354930</v>
      </c>
      <c r="I98" s="21">
        <f t="shared" si="8"/>
        <v>356646</v>
      </c>
      <c r="J98" s="21">
        <f t="shared" si="8"/>
        <v>353982</v>
      </c>
      <c r="K98" s="21">
        <f t="shared" si="8"/>
        <v>351543</v>
      </c>
      <c r="L98" s="21">
        <f t="shared" si="8"/>
        <v>352843</v>
      </c>
      <c r="M98" s="21">
        <f t="shared" si="8"/>
        <v>349473</v>
      </c>
      <c r="N98" s="21">
        <f t="shared" si="8"/>
        <v>348209</v>
      </c>
      <c r="O98" s="21">
        <f t="shared" si="8"/>
        <v>348517</v>
      </c>
      <c r="P98" s="21">
        <f t="shared" si="8"/>
        <v>347409</v>
      </c>
      <c r="Q98" s="21">
        <f t="shared" si="8"/>
        <v>343122</v>
      </c>
      <c r="R98" s="21">
        <f t="shared" si="8"/>
        <v>337546</v>
      </c>
      <c r="S98" s="21">
        <f t="shared" si="8"/>
        <v>329424</v>
      </c>
      <c r="T98" s="21">
        <f t="shared" si="8"/>
        <v>317144</v>
      </c>
      <c r="U98" s="21">
        <f t="shared" si="8"/>
        <v>305132</v>
      </c>
      <c r="V98" s="21">
        <f t="shared" si="8"/>
        <v>295118</v>
      </c>
      <c r="W98" s="21">
        <f t="shared" si="8"/>
        <v>285612</v>
      </c>
      <c r="X98" s="21">
        <f t="shared" si="8"/>
        <v>277048</v>
      </c>
      <c r="Y98" s="21">
        <f t="shared" si="8"/>
        <v>268913</v>
      </c>
      <c r="Z98" s="21">
        <f t="shared" si="8"/>
        <v>260591</v>
      </c>
      <c r="AA98" s="21">
        <f t="shared" si="8"/>
        <v>253132</v>
      </c>
      <c r="AB98" s="21">
        <f t="shared" si="8"/>
        <v>248530</v>
      </c>
      <c r="AC98" s="21">
        <f t="shared" si="8"/>
        <v>246039</v>
      </c>
      <c r="AD98" s="21">
        <f t="shared" si="8"/>
        <v>243839</v>
      </c>
      <c r="AE98" s="21">
        <f t="shared" si="8"/>
        <v>244327</v>
      </c>
      <c r="AF98" s="21">
        <f t="shared" ref="AF98:AH98" si="9">SUM(AF22:AF26)</f>
        <v>245036</v>
      </c>
      <c r="AG98" s="21">
        <f t="shared" si="9"/>
        <v>245238</v>
      </c>
      <c r="AH98" s="21">
        <f t="shared" si="9"/>
        <v>244270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263445</v>
      </c>
      <c r="C99" s="21">
        <f t="shared" ref="C99:AE99" si="10">SUM(C27:C31)</f>
        <v>270104</v>
      </c>
      <c r="D99" s="21">
        <f t="shared" si="10"/>
        <v>275116</v>
      </c>
      <c r="E99" s="21">
        <f t="shared" si="10"/>
        <v>281107</v>
      </c>
      <c r="F99" s="21">
        <f t="shared" si="10"/>
        <v>286483</v>
      </c>
      <c r="G99" s="21">
        <f t="shared" si="10"/>
        <v>293362</v>
      </c>
      <c r="H99" s="21">
        <f t="shared" si="10"/>
        <v>299016</v>
      </c>
      <c r="I99" s="21">
        <f t="shared" si="10"/>
        <v>306740</v>
      </c>
      <c r="J99" s="21">
        <f t="shared" si="10"/>
        <v>315953</v>
      </c>
      <c r="K99" s="21">
        <f t="shared" si="10"/>
        <v>323174</v>
      </c>
      <c r="L99" s="21">
        <f t="shared" si="10"/>
        <v>331424</v>
      </c>
      <c r="M99" s="21">
        <f t="shared" si="10"/>
        <v>335623</v>
      </c>
      <c r="N99" s="21">
        <f t="shared" si="10"/>
        <v>338331</v>
      </c>
      <c r="O99" s="21">
        <f t="shared" si="10"/>
        <v>336437</v>
      </c>
      <c r="P99" s="21">
        <f t="shared" si="10"/>
        <v>333468</v>
      </c>
      <c r="Q99" s="21">
        <f t="shared" si="10"/>
        <v>330062</v>
      </c>
      <c r="R99" s="21">
        <f t="shared" si="10"/>
        <v>326273</v>
      </c>
      <c r="S99" s="21">
        <f t="shared" si="10"/>
        <v>323058</v>
      </c>
      <c r="T99" s="21">
        <f t="shared" si="10"/>
        <v>321671</v>
      </c>
      <c r="U99" s="21">
        <f t="shared" si="10"/>
        <v>319916</v>
      </c>
      <c r="V99" s="21">
        <f t="shared" si="10"/>
        <v>316528</v>
      </c>
      <c r="W99" s="21">
        <f t="shared" si="10"/>
        <v>313474</v>
      </c>
      <c r="X99" s="21">
        <f t="shared" si="10"/>
        <v>309332</v>
      </c>
      <c r="Y99" s="21">
        <f t="shared" si="10"/>
        <v>300575</v>
      </c>
      <c r="Z99" s="21">
        <f t="shared" si="10"/>
        <v>290592</v>
      </c>
      <c r="AA99" s="21">
        <f t="shared" si="10"/>
        <v>280047</v>
      </c>
      <c r="AB99" s="21">
        <f t="shared" si="10"/>
        <v>272416</v>
      </c>
      <c r="AC99" s="21">
        <f t="shared" si="10"/>
        <v>263340</v>
      </c>
      <c r="AD99" s="21">
        <f t="shared" si="10"/>
        <v>256313</v>
      </c>
      <c r="AE99" s="21">
        <f t="shared" si="10"/>
        <v>250259</v>
      </c>
      <c r="AF99" s="21">
        <f t="shared" ref="AF99:AH99" si="11">SUM(AF27:AF31)</f>
        <v>248273</v>
      </c>
      <c r="AG99" s="21">
        <f t="shared" si="11"/>
        <v>244708</v>
      </c>
      <c r="AH99" s="21">
        <f t="shared" si="11"/>
        <v>244666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267980</v>
      </c>
      <c r="C100" s="21">
        <f t="shared" ref="C100:AE100" si="12">SUM(C32:C36)</f>
        <v>263363</v>
      </c>
      <c r="D100" s="21">
        <f t="shared" si="12"/>
        <v>257173</v>
      </c>
      <c r="E100" s="21">
        <f t="shared" si="12"/>
        <v>256679</v>
      </c>
      <c r="F100" s="21">
        <f t="shared" si="12"/>
        <v>257356</v>
      </c>
      <c r="G100" s="21">
        <f t="shared" si="12"/>
        <v>260939</v>
      </c>
      <c r="H100" s="21">
        <f t="shared" si="12"/>
        <v>266715</v>
      </c>
      <c r="I100" s="21">
        <f t="shared" si="12"/>
        <v>270565</v>
      </c>
      <c r="J100" s="21">
        <f t="shared" si="12"/>
        <v>275048</v>
      </c>
      <c r="K100" s="21">
        <f t="shared" si="12"/>
        <v>279556</v>
      </c>
      <c r="L100" s="21">
        <f t="shared" si="12"/>
        <v>286803</v>
      </c>
      <c r="M100" s="21">
        <f t="shared" si="12"/>
        <v>291600</v>
      </c>
      <c r="N100" s="21">
        <f t="shared" si="12"/>
        <v>299442</v>
      </c>
      <c r="O100" s="21">
        <f t="shared" si="12"/>
        <v>308588</v>
      </c>
      <c r="P100" s="21">
        <f t="shared" si="12"/>
        <v>315442</v>
      </c>
      <c r="Q100" s="21">
        <f t="shared" si="12"/>
        <v>319546</v>
      </c>
      <c r="R100" s="21">
        <f t="shared" si="12"/>
        <v>322198</v>
      </c>
      <c r="S100" s="21">
        <f t="shared" si="12"/>
        <v>322415</v>
      </c>
      <c r="T100" s="21">
        <f t="shared" si="12"/>
        <v>318205</v>
      </c>
      <c r="U100" s="21">
        <f t="shared" si="12"/>
        <v>312818</v>
      </c>
      <c r="V100" s="21">
        <f t="shared" si="12"/>
        <v>308391</v>
      </c>
      <c r="W100" s="21">
        <f t="shared" si="12"/>
        <v>305385</v>
      </c>
      <c r="X100" s="21">
        <f t="shared" si="12"/>
        <v>304617</v>
      </c>
      <c r="Y100" s="21">
        <f t="shared" si="12"/>
        <v>305577</v>
      </c>
      <c r="Z100" s="21">
        <f t="shared" si="12"/>
        <v>305615</v>
      </c>
      <c r="AA100" s="21">
        <f t="shared" si="12"/>
        <v>303617</v>
      </c>
      <c r="AB100" s="21">
        <f t="shared" si="12"/>
        <v>302801</v>
      </c>
      <c r="AC100" s="21">
        <f t="shared" si="12"/>
        <v>297797</v>
      </c>
      <c r="AD100" s="21">
        <f t="shared" si="12"/>
        <v>289386</v>
      </c>
      <c r="AE100" s="21">
        <f t="shared" si="12"/>
        <v>279258</v>
      </c>
      <c r="AF100" s="21">
        <f t="shared" ref="AF100:AH100" si="13">SUM(AF32:AF36)</f>
        <v>271566</v>
      </c>
      <c r="AG100" s="21">
        <f t="shared" si="13"/>
        <v>263072</v>
      </c>
      <c r="AH100" s="21">
        <f t="shared" si="13"/>
        <v>257907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230671</v>
      </c>
      <c r="C101" s="21">
        <f t="shared" ref="C101:AE101" si="14">SUM(C37:C41)</f>
        <v>240077</v>
      </c>
      <c r="D101" s="21">
        <f t="shared" si="14"/>
        <v>254139</v>
      </c>
      <c r="E101" s="21">
        <f t="shared" si="14"/>
        <v>265115</v>
      </c>
      <c r="F101" s="21">
        <f t="shared" si="14"/>
        <v>271444</v>
      </c>
      <c r="G101" s="21">
        <f t="shared" si="14"/>
        <v>268570</v>
      </c>
      <c r="H101" s="21">
        <f t="shared" si="14"/>
        <v>264038</v>
      </c>
      <c r="I101" s="21">
        <f t="shared" si="14"/>
        <v>257798</v>
      </c>
      <c r="J101" s="21">
        <f t="shared" si="14"/>
        <v>256969</v>
      </c>
      <c r="K101" s="21">
        <f t="shared" si="14"/>
        <v>257193</v>
      </c>
      <c r="L101" s="21">
        <f t="shared" si="14"/>
        <v>261731</v>
      </c>
      <c r="M101" s="21">
        <f t="shared" si="14"/>
        <v>266330</v>
      </c>
      <c r="N101" s="21">
        <f t="shared" si="14"/>
        <v>269084</v>
      </c>
      <c r="O101" s="21">
        <f t="shared" si="14"/>
        <v>273013</v>
      </c>
      <c r="P101" s="21">
        <f t="shared" si="14"/>
        <v>276635</v>
      </c>
      <c r="Q101" s="21">
        <f t="shared" si="14"/>
        <v>281552</v>
      </c>
      <c r="R101" s="21">
        <f t="shared" si="14"/>
        <v>286233</v>
      </c>
      <c r="S101" s="21">
        <f t="shared" si="14"/>
        <v>292638</v>
      </c>
      <c r="T101" s="21">
        <f t="shared" si="14"/>
        <v>300260</v>
      </c>
      <c r="U101" s="21">
        <f t="shared" si="14"/>
        <v>305593</v>
      </c>
      <c r="V101" s="21">
        <f t="shared" si="14"/>
        <v>309058</v>
      </c>
      <c r="W101" s="21">
        <f t="shared" si="14"/>
        <v>311625</v>
      </c>
      <c r="X101" s="21">
        <f t="shared" si="14"/>
        <v>313379</v>
      </c>
      <c r="Y101" s="21">
        <f t="shared" si="14"/>
        <v>311206</v>
      </c>
      <c r="Z101" s="21">
        <f t="shared" si="14"/>
        <v>307747</v>
      </c>
      <c r="AA101" s="21">
        <f t="shared" si="14"/>
        <v>304612</v>
      </c>
      <c r="AB101" s="21">
        <f t="shared" si="14"/>
        <v>302406</v>
      </c>
      <c r="AC101" s="21">
        <f t="shared" si="14"/>
        <v>301176</v>
      </c>
      <c r="AD101" s="21">
        <f t="shared" si="14"/>
        <v>302113</v>
      </c>
      <c r="AE101" s="21">
        <f t="shared" si="14"/>
        <v>303314</v>
      </c>
      <c r="AF101" s="21">
        <f t="shared" ref="AF101:AH101" si="15">SUM(AF37:AF41)</f>
        <v>303639</v>
      </c>
      <c r="AG101" s="21">
        <f t="shared" si="15"/>
        <v>301534</v>
      </c>
      <c r="AH101" s="21">
        <f t="shared" si="15"/>
        <v>300258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226895</v>
      </c>
      <c r="C102" s="21">
        <f t="shared" ref="C102:AE102" si="16">SUM(C42:C46)</f>
        <v>226949</v>
      </c>
      <c r="D102" s="21">
        <f t="shared" si="16"/>
        <v>224363</v>
      </c>
      <c r="E102" s="21">
        <f t="shared" si="16"/>
        <v>219405</v>
      </c>
      <c r="F102" s="21">
        <f t="shared" si="16"/>
        <v>218621</v>
      </c>
      <c r="G102" s="21">
        <f t="shared" si="16"/>
        <v>230085</v>
      </c>
      <c r="H102" s="21">
        <f t="shared" si="16"/>
        <v>239543</v>
      </c>
      <c r="I102" s="21">
        <f t="shared" si="16"/>
        <v>253849</v>
      </c>
      <c r="J102" s="21">
        <f t="shared" si="16"/>
        <v>264904</v>
      </c>
      <c r="K102" s="21">
        <f t="shared" si="16"/>
        <v>271474</v>
      </c>
      <c r="L102" s="21">
        <f t="shared" si="16"/>
        <v>270265</v>
      </c>
      <c r="M102" s="21">
        <f t="shared" si="16"/>
        <v>264990</v>
      </c>
      <c r="N102" s="21">
        <f t="shared" si="16"/>
        <v>258321</v>
      </c>
      <c r="O102" s="21">
        <f t="shared" si="16"/>
        <v>256993</v>
      </c>
      <c r="P102" s="21">
        <f t="shared" si="16"/>
        <v>256578</v>
      </c>
      <c r="Q102" s="21">
        <f t="shared" si="16"/>
        <v>258226</v>
      </c>
      <c r="R102" s="21">
        <f t="shared" si="16"/>
        <v>262422</v>
      </c>
      <c r="S102" s="21">
        <f t="shared" si="16"/>
        <v>264460</v>
      </c>
      <c r="T102" s="21">
        <f t="shared" si="16"/>
        <v>267515</v>
      </c>
      <c r="U102" s="21">
        <f t="shared" si="16"/>
        <v>271098</v>
      </c>
      <c r="V102" s="21">
        <f t="shared" si="16"/>
        <v>276196</v>
      </c>
      <c r="W102" s="21">
        <f t="shared" si="16"/>
        <v>280978</v>
      </c>
      <c r="X102" s="21">
        <f t="shared" si="16"/>
        <v>288481</v>
      </c>
      <c r="Y102" s="21">
        <f t="shared" si="16"/>
        <v>297174</v>
      </c>
      <c r="Z102" s="21">
        <f t="shared" si="16"/>
        <v>303836</v>
      </c>
      <c r="AA102" s="21">
        <f t="shared" si="16"/>
        <v>308771</v>
      </c>
      <c r="AB102" s="21">
        <f t="shared" si="16"/>
        <v>313148</v>
      </c>
      <c r="AC102" s="21">
        <f t="shared" si="16"/>
        <v>315515</v>
      </c>
      <c r="AD102" s="21">
        <f t="shared" si="16"/>
        <v>313266</v>
      </c>
      <c r="AE102" s="21">
        <f t="shared" si="16"/>
        <v>310919</v>
      </c>
      <c r="AF102" s="21">
        <f t="shared" ref="AF102:AH102" si="17">SUM(AF42:AF46)</f>
        <v>308590</v>
      </c>
      <c r="AG102" s="21">
        <f t="shared" si="17"/>
        <v>305602</v>
      </c>
      <c r="AH102" s="21">
        <f t="shared" si="17"/>
        <v>307031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215675</v>
      </c>
      <c r="C103" s="21">
        <f t="shared" ref="C103:AE103" si="18">SUM(C47:C51)</f>
        <v>216703</v>
      </c>
      <c r="D103" s="21">
        <f t="shared" si="18"/>
        <v>218304</v>
      </c>
      <c r="E103" s="21">
        <f t="shared" si="18"/>
        <v>221459</v>
      </c>
      <c r="F103" s="21">
        <f t="shared" si="18"/>
        <v>225002</v>
      </c>
      <c r="G103" s="21">
        <f t="shared" si="18"/>
        <v>224960</v>
      </c>
      <c r="H103" s="21">
        <f t="shared" si="18"/>
        <v>225127</v>
      </c>
      <c r="I103" s="21">
        <f t="shared" si="18"/>
        <v>222688</v>
      </c>
      <c r="J103" s="21">
        <f t="shared" si="18"/>
        <v>217806</v>
      </c>
      <c r="K103" s="21">
        <f t="shared" si="18"/>
        <v>217142</v>
      </c>
      <c r="L103" s="21">
        <f t="shared" si="18"/>
        <v>230005</v>
      </c>
      <c r="M103" s="21">
        <f t="shared" si="18"/>
        <v>239052</v>
      </c>
      <c r="N103" s="21">
        <f t="shared" si="18"/>
        <v>252939</v>
      </c>
      <c r="O103" s="21">
        <f t="shared" si="18"/>
        <v>263582</v>
      </c>
      <c r="P103" s="21">
        <f t="shared" si="18"/>
        <v>269574</v>
      </c>
      <c r="Q103" s="21">
        <f t="shared" si="18"/>
        <v>265980</v>
      </c>
      <c r="R103" s="21">
        <f t="shared" si="18"/>
        <v>260990</v>
      </c>
      <c r="S103" s="21">
        <f t="shared" si="18"/>
        <v>254292</v>
      </c>
      <c r="T103" s="21">
        <f t="shared" si="18"/>
        <v>252674</v>
      </c>
      <c r="U103" s="21">
        <f t="shared" si="18"/>
        <v>251931</v>
      </c>
      <c r="V103" s="21">
        <f t="shared" si="18"/>
        <v>253409</v>
      </c>
      <c r="W103" s="21">
        <f t="shared" si="18"/>
        <v>257744</v>
      </c>
      <c r="X103" s="21">
        <f t="shared" si="18"/>
        <v>260656</v>
      </c>
      <c r="Y103" s="21">
        <f t="shared" si="18"/>
        <v>265287</v>
      </c>
      <c r="Z103" s="21">
        <f t="shared" si="18"/>
        <v>269880</v>
      </c>
      <c r="AA103" s="21">
        <f t="shared" si="18"/>
        <v>275506</v>
      </c>
      <c r="AB103" s="21">
        <f t="shared" si="18"/>
        <v>281221</v>
      </c>
      <c r="AC103" s="21">
        <f t="shared" si="18"/>
        <v>288753</v>
      </c>
      <c r="AD103" s="21">
        <f t="shared" si="18"/>
        <v>298023</v>
      </c>
      <c r="AE103" s="21">
        <f t="shared" si="18"/>
        <v>305453</v>
      </c>
      <c r="AF103" s="21">
        <f t="shared" ref="AF103:AH103" si="19">SUM(AF47:AF51)</f>
        <v>309760</v>
      </c>
      <c r="AG103" s="21">
        <f t="shared" si="19"/>
        <v>314728</v>
      </c>
      <c r="AH103" s="21">
        <f t="shared" si="19"/>
        <v>321060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216244</v>
      </c>
      <c r="C104" s="21">
        <f t="shared" ref="C104:AE104" si="20">SUM(C52:C56)</f>
        <v>215172</v>
      </c>
      <c r="D104" s="21">
        <f t="shared" si="20"/>
        <v>215857</v>
      </c>
      <c r="E104" s="21">
        <f t="shared" si="20"/>
        <v>216946</v>
      </c>
      <c r="F104" s="21">
        <f t="shared" si="20"/>
        <v>214020</v>
      </c>
      <c r="G104" s="21">
        <f t="shared" si="20"/>
        <v>212442</v>
      </c>
      <c r="H104" s="21">
        <f t="shared" si="20"/>
        <v>213669</v>
      </c>
      <c r="I104" s="21">
        <f t="shared" si="20"/>
        <v>215348</v>
      </c>
      <c r="J104" s="21">
        <f t="shared" si="20"/>
        <v>218521</v>
      </c>
      <c r="K104" s="21">
        <f t="shared" si="20"/>
        <v>222357</v>
      </c>
      <c r="L104" s="21">
        <f t="shared" si="20"/>
        <v>223615</v>
      </c>
      <c r="M104" s="21">
        <f t="shared" si="20"/>
        <v>223622</v>
      </c>
      <c r="N104" s="21">
        <f t="shared" si="20"/>
        <v>220992</v>
      </c>
      <c r="O104" s="21">
        <f t="shared" si="20"/>
        <v>215896</v>
      </c>
      <c r="P104" s="21">
        <f t="shared" si="20"/>
        <v>214998</v>
      </c>
      <c r="Q104" s="21">
        <f t="shared" si="20"/>
        <v>225611</v>
      </c>
      <c r="R104" s="21">
        <f t="shared" si="20"/>
        <v>234355</v>
      </c>
      <c r="S104" s="21">
        <f t="shared" si="20"/>
        <v>247266</v>
      </c>
      <c r="T104" s="21">
        <f t="shared" si="20"/>
        <v>257235</v>
      </c>
      <c r="U104" s="21">
        <f t="shared" si="20"/>
        <v>263127</v>
      </c>
      <c r="V104" s="21">
        <f t="shared" si="20"/>
        <v>260390</v>
      </c>
      <c r="W104" s="21">
        <f t="shared" si="20"/>
        <v>256074</v>
      </c>
      <c r="X104" s="21">
        <f t="shared" si="20"/>
        <v>250374</v>
      </c>
      <c r="Y104" s="21">
        <f t="shared" si="20"/>
        <v>249320</v>
      </c>
      <c r="Z104" s="21">
        <f t="shared" si="20"/>
        <v>249268</v>
      </c>
      <c r="AA104" s="21">
        <f t="shared" si="20"/>
        <v>251497</v>
      </c>
      <c r="AB104" s="21">
        <f t="shared" si="20"/>
        <v>257237</v>
      </c>
      <c r="AC104" s="21">
        <f t="shared" si="20"/>
        <v>260515</v>
      </c>
      <c r="AD104" s="21">
        <f t="shared" si="20"/>
        <v>265457</v>
      </c>
      <c r="AE104" s="21">
        <f t="shared" si="20"/>
        <v>270505</v>
      </c>
      <c r="AF104" s="21">
        <f t="shared" ref="AF104:AH104" si="21">SUM(AF52:AF56)</f>
        <v>274646</v>
      </c>
      <c r="AG104" s="21">
        <f t="shared" si="21"/>
        <v>280226</v>
      </c>
      <c r="AH104" s="21">
        <f t="shared" si="21"/>
        <v>291106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197185</v>
      </c>
      <c r="C105" s="21">
        <f t="shared" ref="C105:AE105" si="22">SUM(C57:C61)</f>
        <v>199643</v>
      </c>
      <c r="D105" s="21">
        <f t="shared" si="22"/>
        <v>200672</v>
      </c>
      <c r="E105" s="21">
        <f t="shared" si="22"/>
        <v>203693</v>
      </c>
      <c r="F105" s="21">
        <f t="shared" si="22"/>
        <v>209145</v>
      </c>
      <c r="G105" s="21">
        <f t="shared" si="22"/>
        <v>211148</v>
      </c>
      <c r="H105" s="21">
        <f t="shared" si="22"/>
        <v>210235</v>
      </c>
      <c r="I105" s="21">
        <f t="shared" si="22"/>
        <v>211194</v>
      </c>
      <c r="J105" s="21">
        <f t="shared" si="22"/>
        <v>212472</v>
      </c>
      <c r="K105" s="21">
        <f t="shared" si="22"/>
        <v>209814</v>
      </c>
      <c r="L105" s="21">
        <f t="shared" si="22"/>
        <v>209716</v>
      </c>
      <c r="M105" s="21">
        <f t="shared" si="22"/>
        <v>210777</v>
      </c>
      <c r="N105" s="21">
        <f t="shared" si="22"/>
        <v>212484</v>
      </c>
      <c r="O105" s="21">
        <f t="shared" si="22"/>
        <v>215478</v>
      </c>
      <c r="P105" s="21">
        <f t="shared" si="22"/>
        <v>218870</v>
      </c>
      <c r="Q105" s="21">
        <f t="shared" si="22"/>
        <v>218474</v>
      </c>
      <c r="R105" s="21">
        <f t="shared" si="22"/>
        <v>218666</v>
      </c>
      <c r="S105" s="21">
        <f t="shared" si="22"/>
        <v>215959</v>
      </c>
      <c r="T105" s="21">
        <f t="shared" si="22"/>
        <v>210777</v>
      </c>
      <c r="U105" s="21">
        <f t="shared" si="22"/>
        <v>209684</v>
      </c>
      <c r="V105" s="21">
        <f t="shared" si="22"/>
        <v>219717</v>
      </c>
      <c r="W105" s="21">
        <f t="shared" si="22"/>
        <v>228806</v>
      </c>
      <c r="X105" s="21">
        <f t="shared" si="22"/>
        <v>242141</v>
      </c>
      <c r="Y105" s="21">
        <f t="shared" si="22"/>
        <v>253024</v>
      </c>
      <c r="Z105" s="21">
        <f t="shared" si="22"/>
        <v>259796</v>
      </c>
      <c r="AA105" s="21">
        <f t="shared" si="22"/>
        <v>257470</v>
      </c>
      <c r="AB105" s="21">
        <f t="shared" si="22"/>
        <v>253222</v>
      </c>
      <c r="AC105" s="21">
        <f t="shared" si="22"/>
        <v>247534</v>
      </c>
      <c r="AD105" s="21">
        <f t="shared" si="22"/>
        <v>246430</v>
      </c>
      <c r="AE105" s="21">
        <f t="shared" si="22"/>
        <v>247090</v>
      </c>
      <c r="AF105" s="21">
        <f t="shared" ref="AF105:AH105" si="23">SUM(AF57:AF61)</f>
        <v>248327</v>
      </c>
      <c r="AG105" s="21">
        <f t="shared" si="23"/>
        <v>254064</v>
      </c>
      <c r="AH105" s="21">
        <f t="shared" si="23"/>
        <v>260532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140895</v>
      </c>
      <c r="C106" s="21">
        <f t="shared" ref="C106:AE106" si="24">SUM(C62:C66)</f>
        <v>157400</v>
      </c>
      <c r="D106" s="21">
        <f t="shared" si="24"/>
        <v>174657</v>
      </c>
      <c r="E106" s="21">
        <f t="shared" si="24"/>
        <v>186630</v>
      </c>
      <c r="F106" s="21">
        <f t="shared" si="24"/>
        <v>185369</v>
      </c>
      <c r="G106" s="21">
        <f t="shared" si="24"/>
        <v>188526</v>
      </c>
      <c r="H106" s="21">
        <f t="shared" si="24"/>
        <v>191401</v>
      </c>
      <c r="I106" s="21">
        <f t="shared" si="24"/>
        <v>192903</v>
      </c>
      <c r="J106" s="21">
        <f t="shared" si="24"/>
        <v>195999</v>
      </c>
      <c r="K106" s="21">
        <f t="shared" si="24"/>
        <v>202045</v>
      </c>
      <c r="L106" s="21">
        <f t="shared" si="24"/>
        <v>205072</v>
      </c>
      <c r="M106" s="21">
        <f t="shared" si="24"/>
        <v>204253</v>
      </c>
      <c r="N106" s="21">
        <f t="shared" si="24"/>
        <v>205397</v>
      </c>
      <c r="O106" s="21">
        <f t="shared" si="24"/>
        <v>206612</v>
      </c>
      <c r="P106" s="21">
        <f t="shared" si="24"/>
        <v>203821</v>
      </c>
      <c r="Q106" s="21">
        <f t="shared" si="24"/>
        <v>202455</v>
      </c>
      <c r="R106" s="21">
        <f t="shared" si="24"/>
        <v>203529</v>
      </c>
      <c r="S106" s="21">
        <f t="shared" si="24"/>
        <v>205190</v>
      </c>
      <c r="T106" s="21">
        <f t="shared" si="24"/>
        <v>208324</v>
      </c>
      <c r="U106" s="21">
        <f t="shared" si="24"/>
        <v>211713</v>
      </c>
      <c r="V106" s="21">
        <f t="shared" si="24"/>
        <v>211666</v>
      </c>
      <c r="W106" s="21">
        <f t="shared" si="24"/>
        <v>212223</v>
      </c>
      <c r="X106" s="21">
        <f t="shared" si="24"/>
        <v>209912</v>
      </c>
      <c r="Y106" s="21">
        <f t="shared" si="24"/>
        <v>205491</v>
      </c>
      <c r="Z106" s="21">
        <f t="shared" si="24"/>
        <v>204803</v>
      </c>
      <c r="AA106" s="21">
        <f t="shared" si="24"/>
        <v>215523</v>
      </c>
      <c r="AB106" s="21">
        <f t="shared" si="24"/>
        <v>224873</v>
      </c>
      <c r="AC106" s="21">
        <f t="shared" si="24"/>
        <v>238318</v>
      </c>
      <c r="AD106" s="21">
        <f t="shared" si="24"/>
        <v>248907</v>
      </c>
      <c r="AE106" s="21">
        <f t="shared" si="24"/>
        <v>255829</v>
      </c>
      <c r="AF106" s="21">
        <f t="shared" ref="AF106:AH106" si="25">SUM(AF62:AF66)</f>
        <v>251422</v>
      </c>
      <c r="AG106" s="21">
        <f t="shared" si="25"/>
        <v>247562</v>
      </c>
      <c r="AH106" s="21">
        <f t="shared" si="25"/>
        <v>244049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143984</v>
      </c>
      <c r="C107" s="21">
        <f t="shared" ref="C107:AE107" si="26">SUM(C67:C71)</f>
        <v>131784</v>
      </c>
      <c r="D107" s="21">
        <f t="shared" si="26"/>
        <v>119381</v>
      </c>
      <c r="E107" s="21">
        <f t="shared" si="26"/>
        <v>112261</v>
      </c>
      <c r="F107" s="21">
        <f t="shared" si="26"/>
        <v>119964</v>
      </c>
      <c r="G107" s="21">
        <f t="shared" si="26"/>
        <v>130147</v>
      </c>
      <c r="H107" s="21">
        <f t="shared" si="26"/>
        <v>145784</v>
      </c>
      <c r="I107" s="21">
        <f t="shared" si="26"/>
        <v>162106</v>
      </c>
      <c r="J107" s="21">
        <f t="shared" si="26"/>
        <v>173854</v>
      </c>
      <c r="K107" s="21">
        <f t="shared" si="26"/>
        <v>173351</v>
      </c>
      <c r="L107" s="21">
        <f t="shared" si="26"/>
        <v>177934</v>
      </c>
      <c r="M107" s="21">
        <f t="shared" si="26"/>
        <v>180440</v>
      </c>
      <c r="N107" s="21">
        <f t="shared" si="26"/>
        <v>181944</v>
      </c>
      <c r="O107" s="21">
        <f t="shared" si="26"/>
        <v>184953</v>
      </c>
      <c r="P107" s="21">
        <f t="shared" si="26"/>
        <v>190425</v>
      </c>
      <c r="Q107" s="21">
        <f t="shared" si="26"/>
        <v>192332</v>
      </c>
      <c r="R107" s="21">
        <f t="shared" si="26"/>
        <v>192228</v>
      </c>
      <c r="S107" s="21">
        <f t="shared" si="26"/>
        <v>193384</v>
      </c>
      <c r="T107" s="21">
        <f t="shared" si="26"/>
        <v>194903</v>
      </c>
      <c r="U107" s="21">
        <f t="shared" si="26"/>
        <v>192806</v>
      </c>
      <c r="V107" s="21">
        <f t="shared" si="26"/>
        <v>191486</v>
      </c>
      <c r="W107" s="21">
        <f t="shared" si="26"/>
        <v>193380</v>
      </c>
      <c r="X107" s="21">
        <f t="shared" si="26"/>
        <v>196086</v>
      </c>
      <c r="Y107" s="21">
        <f t="shared" si="26"/>
        <v>199944</v>
      </c>
      <c r="Z107" s="21">
        <f t="shared" si="26"/>
        <v>203720</v>
      </c>
      <c r="AA107" s="21">
        <f t="shared" si="26"/>
        <v>204152</v>
      </c>
      <c r="AB107" s="21">
        <f t="shared" si="26"/>
        <v>204433</v>
      </c>
      <c r="AC107" s="21">
        <f t="shared" si="26"/>
        <v>202357</v>
      </c>
      <c r="AD107" s="21">
        <f t="shared" si="26"/>
        <v>197963</v>
      </c>
      <c r="AE107" s="21">
        <f t="shared" si="26"/>
        <v>197552</v>
      </c>
      <c r="AF107" s="21">
        <f t="shared" ref="AF107:AH107" si="27">SUM(AF67:AF71)</f>
        <v>206550</v>
      </c>
      <c r="AG107" s="21">
        <f t="shared" si="27"/>
        <v>215853</v>
      </c>
      <c r="AH107" s="21">
        <f t="shared" si="27"/>
        <v>230780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121126</v>
      </c>
      <c r="C108" s="21">
        <f t="shared" ref="C108:AE108" si="28">SUM(C72:C76)</f>
        <v>126102</v>
      </c>
      <c r="D108" s="21">
        <f t="shared" si="28"/>
        <v>128604</v>
      </c>
      <c r="E108" s="21">
        <f t="shared" si="28"/>
        <v>130786</v>
      </c>
      <c r="F108" s="21">
        <f t="shared" si="28"/>
        <v>130101</v>
      </c>
      <c r="G108" s="21">
        <f t="shared" si="28"/>
        <v>124846</v>
      </c>
      <c r="H108" s="21">
        <f t="shared" si="28"/>
        <v>114690</v>
      </c>
      <c r="I108" s="21">
        <f t="shared" si="28"/>
        <v>104376</v>
      </c>
      <c r="J108" s="21">
        <f t="shared" si="28"/>
        <v>98799</v>
      </c>
      <c r="K108" s="21">
        <f t="shared" si="28"/>
        <v>106664</v>
      </c>
      <c r="L108" s="21">
        <f t="shared" si="28"/>
        <v>116933</v>
      </c>
      <c r="M108" s="21">
        <f t="shared" si="28"/>
        <v>131462</v>
      </c>
      <c r="N108" s="21">
        <f t="shared" si="28"/>
        <v>146394</v>
      </c>
      <c r="O108" s="21">
        <f t="shared" si="28"/>
        <v>156624</v>
      </c>
      <c r="P108" s="21">
        <f t="shared" si="28"/>
        <v>156283</v>
      </c>
      <c r="Q108" s="21">
        <f t="shared" si="28"/>
        <v>159638</v>
      </c>
      <c r="R108" s="21">
        <f t="shared" si="28"/>
        <v>162078</v>
      </c>
      <c r="S108" s="21">
        <f t="shared" si="28"/>
        <v>163408</v>
      </c>
      <c r="T108" s="21">
        <f t="shared" si="28"/>
        <v>166325</v>
      </c>
      <c r="U108" s="21">
        <f t="shared" si="28"/>
        <v>171795</v>
      </c>
      <c r="V108" s="21">
        <f t="shared" si="28"/>
        <v>174831</v>
      </c>
      <c r="W108" s="21">
        <f t="shared" si="28"/>
        <v>175831</v>
      </c>
      <c r="X108" s="21">
        <f t="shared" si="28"/>
        <v>177476</v>
      </c>
      <c r="Y108" s="21">
        <f t="shared" si="28"/>
        <v>179674</v>
      </c>
      <c r="Z108" s="21">
        <f t="shared" si="28"/>
        <v>178470</v>
      </c>
      <c r="AA108" s="21">
        <f t="shared" si="28"/>
        <v>178176</v>
      </c>
      <c r="AB108" s="21">
        <f t="shared" si="28"/>
        <v>180285</v>
      </c>
      <c r="AC108" s="21">
        <f t="shared" si="28"/>
        <v>183215</v>
      </c>
      <c r="AD108" s="21">
        <f t="shared" si="28"/>
        <v>187033</v>
      </c>
      <c r="AE108" s="21">
        <f t="shared" si="28"/>
        <v>190774</v>
      </c>
      <c r="AF108" s="21">
        <f t="shared" ref="AF108:AH108" si="29">SUM(AF72:AF76)</f>
        <v>190261</v>
      </c>
      <c r="AG108" s="21">
        <f t="shared" si="29"/>
        <v>190349</v>
      </c>
      <c r="AH108" s="21">
        <f t="shared" si="29"/>
        <v>189962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75123</v>
      </c>
      <c r="C109" s="21">
        <f t="shared" ref="C109:AE109" si="30">SUM(C77:C81)</f>
        <v>78718</v>
      </c>
      <c r="D109" s="21">
        <f t="shared" si="30"/>
        <v>84265</v>
      </c>
      <c r="E109" s="21">
        <f t="shared" si="30"/>
        <v>88065</v>
      </c>
      <c r="F109" s="21">
        <f t="shared" si="30"/>
        <v>92280</v>
      </c>
      <c r="G109" s="21">
        <f t="shared" si="30"/>
        <v>95527</v>
      </c>
      <c r="H109" s="21">
        <f t="shared" si="30"/>
        <v>100019</v>
      </c>
      <c r="I109" s="21">
        <f t="shared" si="30"/>
        <v>102957</v>
      </c>
      <c r="J109" s="21">
        <f t="shared" si="30"/>
        <v>105427</v>
      </c>
      <c r="K109" s="21">
        <f t="shared" si="30"/>
        <v>105850</v>
      </c>
      <c r="L109" s="21">
        <f t="shared" si="30"/>
        <v>102876</v>
      </c>
      <c r="M109" s="21">
        <f t="shared" si="30"/>
        <v>94868</v>
      </c>
      <c r="N109" s="21">
        <f t="shared" si="30"/>
        <v>86477</v>
      </c>
      <c r="O109" s="21">
        <f t="shared" si="30"/>
        <v>82111</v>
      </c>
      <c r="P109" s="21">
        <f t="shared" si="30"/>
        <v>89516</v>
      </c>
      <c r="Q109" s="21">
        <f t="shared" si="30"/>
        <v>98006</v>
      </c>
      <c r="R109" s="21">
        <f t="shared" si="30"/>
        <v>110540</v>
      </c>
      <c r="S109" s="21">
        <f t="shared" si="30"/>
        <v>122945</v>
      </c>
      <c r="T109" s="21">
        <f t="shared" si="30"/>
        <v>131499</v>
      </c>
      <c r="U109" s="21">
        <f t="shared" si="30"/>
        <v>131782</v>
      </c>
      <c r="V109" s="21">
        <f t="shared" si="30"/>
        <v>134618</v>
      </c>
      <c r="W109" s="21">
        <f t="shared" si="30"/>
        <v>137773</v>
      </c>
      <c r="X109" s="21">
        <f t="shared" si="30"/>
        <v>140270</v>
      </c>
      <c r="Y109" s="21">
        <f t="shared" si="30"/>
        <v>144156</v>
      </c>
      <c r="Z109" s="21">
        <f t="shared" si="30"/>
        <v>149662</v>
      </c>
      <c r="AA109" s="21">
        <f t="shared" si="30"/>
        <v>152845</v>
      </c>
      <c r="AB109" s="21">
        <f t="shared" si="30"/>
        <v>153551</v>
      </c>
      <c r="AC109" s="21">
        <f t="shared" si="30"/>
        <v>155445</v>
      </c>
      <c r="AD109" s="21">
        <f t="shared" si="30"/>
        <v>157427</v>
      </c>
      <c r="AE109" s="21">
        <f t="shared" si="30"/>
        <v>157067</v>
      </c>
      <c r="AF109" s="21">
        <f t="shared" ref="AF109:AH109" si="31">SUM(AF77:AF81)</f>
        <v>156249</v>
      </c>
      <c r="AG109" s="21">
        <f t="shared" si="31"/>
        <v>158534</v>
      </c>
      <c r="AH109" s="21">
        <f t="shared" si="31"/>
        <v>163099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42537</v>
      </c>
      <c r="C110" s="21">
        <f t="shared" ref="C110:AE110" si="32">SUM(C82:C86)</f>
        <v>43355</v>
      </c>
      <c r="D110" s="21">
        <f t="shared" si="32"/>
        <v>43719</v>
      </c>
      <c r="E110" s="21">
        <f t="shared" si="32"/>
        <v>45340</v>
      </c>
      <c r="F110" s="21">
        <f t="shared" si="32"/>
        <v>48087</v>
      </c>
      <c r="G110" s="21">
        <f t="shared" si="32"/>
        <v>50076</v>
      </c>
      <c r="H110" s="21">
        <f t="shared" si="32"/>
        <v>52433</v>
      </c>
      <c r="I110" s="21">
        <f t="shared" si="32"/>
        <v>57034</v>
      </c>
      <c r="J110" s="21">
        <f t="shared" si="32"/>
        <v>60331</v>
      </c>
      <c r="K110" s="21">
        <f t="shared" si="32"/>
        <v>64422</v>
      </c>
      <c r="L110" s="21">
        <f t="shared" si="32"/>
        <v>68011</v>
      </c>
      <c r="M110" s="21">
        <f t="shared" si="32"/>
        <v>72101</v>
      </c>
      <c r="N110" s="21">
        <f t="shared" si="32"/>
        <v>75013</v>
      </c>
      <c r="O110" s="21">
        <f t="shared" si="32"/>
        <v>77124</v>
      </c>
      <c r="P110" s="21">
        <f t="shared" si="32"/>
        <v>78057</v>
      </c>
      <c r="Q110" s="21">
        <f t="shared" si="32"/>
        <v>75364</v>
      </c>
      <c r="R110" s="21">
        <f t="shared" si="32"/>
        <v>69533</v>
      </c>
      <c r="S110" s="21">
        <f t="shared" si="32"/>
        <v>62970</v>
      </c>
      <c r="T110" s="21">
        <f t="shared" si="32"/>
        <v>60135</v>
      </c>
      <c r="U110" s="21">
        <f t="shared" si="32"/>
        <v>66648</v>
      </c>
      <c r="V110" s="21">
        <f t="shared" si="32"/>
        <v>73928</v>
      </c>
      <c r="W110" s="21">
        <f t="shared" si="32"/>
        <v>83880</v>
      </c>
      <c r="X110" s="21">
        <f t="shared" si="32"/>
        <v>93574</v>
      </c>
      <c r="Y110" s="21">
        <f t="shared" si="32"/>
        <v>100521</v>
      </c>
      <c r="Z110" s="21">
        <f t="shared" si="32"/>
        <v>101957</v>
      </c>
      <c r="AA110" s="21">
        <f t="shared" si="32"/>
        <v>105114</v>
      </c>
      <c r="AB110" s="21">
        <f t="shared" si="32"/>
        <v>107759</v>
      </c>
      <c r="AC110" s="21">
        <f t="shared" si="32"/>
        <v>110188</v>
      </c>
      <c r="AD110" s="21">
        <f t="shared" si="32"/>
        <v>113155</v>
      </c>
      <c r="AE110" s="21">
        <f t="shared" si="32"/>
        <v>118036</v>
      </c>
      <c r="AF110" s="21">
        <f t="shared" ref="AF110:AH110" si="33">SUM(AF82:AF86)</f>
        <v>120295</v>
      </c>
      <c r="AG110" s="21">
        <f t="shared" si="33"/>
        <v>121037</v>
      </c>
      <c r="AH110" s="21">
        <f t="shared" si="33"/>
        <v>124479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24481</v>
      </c>
      <c r="C111" s="21">
        <f t="shared" ref="C111:AE111" si="34">SUM(C87)</f>
        <v>25141</v>
      </c>
      <c r="D111" s="21">
        <f t="shared" si="34"/>
        <v>25687</v>
      </c>
      <c r="E111" s="21">
        <f t="shared" si="34"/>
        <v>26540</v>
      </c>
      <c r="F111" s="21">
        <f t="shared" si="34"/>
        <v>27286</v>
      </c>
      <c r="G111" s="21">
        <f t="shared" si="34"/>
        <v>28731</v>
      </c>
      <c r="H111" s="21">
        <f t="shared" si="34"/>
        <v>29855</v>
      </c>
      <c r="I111" s="21">
        <f t="shared" si="34"/>
        <v>30943</v>
      </c>
      <c r="J111" s="21">
        <f t="shared" si="34"/>
        <v>33101</v>
      </c>
      <c r="K111" s="21">
        <f t="shared" si="34"/>
        <v>35824</v>
      </c>
      <c r="L111" s="21">
        <f t="shared" si="34"/>
        <v>38462</v>
      </c>
      <c r="M111" s="21">
        <f t="shared" si="34"/>
        <v>40538</v>
      </c>
      <c r="N111" s="21">
        <f t="shared" si="34"/>
        <v>43731</v>
      </c>
      <c r="O111" s="21">
        <f t="shared" si="34"/>
        <v>46173</v>
      </c>
      <c r="P111" s="21">
        <f t="shared" si="34"/>
        <v>50071</v>
      </c>
      <c r="Q111" s="21">
        <f t="shared" si="34"/>
        <v>53437</v>
      </c>
      <c r="R111" s="21">
        <f t="shared" si="34"/>
        <v>57150</v>
      </c>
      <c r="S111" s="21">
        <f t="shared" si="34"/>
        <v>60479</v>
      </c>
      <c r="T111" s="21">
        <f t="shared" si="34"/>
        <v>63545</v>
      </c>
      <c r="U111" s="21">
        <f t="shared" si="34"/>
        <v>65799</v>
      </c>
      <c r="V111" s="21">
        <f t="shared" si="34"/>
        <v>65990</v>
      </c>
      <c r="W111" s="21">
        <f t="shared" si="34"/>
        <v>63866</v>
      </c>
      <c r="X111" s="21">
        <f t="shared" si="34"/>
        <v>60703</v>
      </c>
      <c r="Y111" s="21">
        <f t="shared" si="34"/>
        <v>61360</v>
      </c>
      <c r="Z111" s="21">
        <f t="shared" si="34"/>
        <v>66962</v>
      </c>
      <c r="AA111" s="21">
        <f t="shared" si="34"/>
        <v>71971</v>
      </c>
      <c r="AB111" s="21">
        <f t="shared" si="34"/>
        <v>77493</v>
      </c>
      <c r="AC111" s="21">
        <f t="shared" si="34"/>
        <v>82805</v>
      </c>
      <c r="AD111" s="21">
        <f t="shared" si="34"/>
        <v>87023</v>
      </c>
      <c r="AE111" s="21">
        <f t="shared" si="34"/>
        <v>92165</v>
      </c>
      <c r="AF111" s="21">
        <f t="shared" ref="AF111:AH111" si="35">SUM(AF87)</f>
        <v>97831</v>
      </c>
      <c r="AG111" s="21">
        <f t="shared" si="35"/>
        <v>102425</v>
      </c>
      <c r="AH111" s="21">
        <f t="shared" si="35"/>
        <v>108176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3872188</v>
      </c>
      <c r="C112" s="32">
        <f t="shared" ref="C112:V112" si="36">SUM(C94:C111)</f>
        <v>3896664</v>
      </c>
      <c r="D112" s="32">
        <f t="shared" si="36"/>
        <v>3918974</v>
      </c>
      <c r="E112" s="32">
        <f t="shared" si="36"/>
        <v>3941204</v>
      </c>
      <c r="F112" s="32">
        <f t="shared" si="36"/>
        <v>3956777</v>
      </c>
      <c r="G112" s="32">
        <f t="shared" si="36"/>
        <v>3973114</v>
      </c>
      <c r="H112" s="32">
        <f t="shared" si="36"/>
        <v>3986939</v>
      </c>
      <c r="I112" s="32">
        <f t="shared" si="36"/>
        <v>4001317</v>
      </c>
      <c r="J112" s="32">
        <f t="shared" si="36"/>
        <v>4013227</v>
      </c>
      <c r="K112" s="32">
        <f t="shared" si="36"/>
        <v>4025392</v>
      </c>
      <c r="L112" s="32">
        <f t="shared" si="36"/>
        <v>4031516</v>
      </c>
      <c r="M112" s="32">
        <f t="shared" si="36"/>
        <v>4039572</v>
      </c>
      <c r="N112" s="32">
        <f t="shared" si="36"/>
        <v>4049651</v>
      </c>
      <c r="O112" s="32">
        <f t="shared" si="36"/>
        <v>4055737</v>
      </c>
      <c r="P112" s="32">
        <f t="shared" si="36"/>
        <v>4056997</v>
      </c>
      <c r="Q112" s="32">
        <f t="shared" si="36"/>
        <v>4053721</v>
      </c>
      <c r="R112" s="32">
        <f t="shared" si="36"/>
        <v>4050559</v>
      </c>
      <c r="S112" s="32">
        <f t="shared" si="36"/>
        <v>4042028</v>
      </c>
      <c r="T112" s="32">
        <f t="shared" si="36"/>
        <v>4034132</v>
      </c>
      <c r="U112" s="32">
        <f t="shared" si="36"/>
        <v>4026054</v>
      </c>
      <c r="V112" s="32">
        <f t="shared" si="36"/>
        <v>4020071</v>
      </c>
      <c r="W112" s="32">
        <f t="shared" ref="W112:AH112" si="37">SUM(W94:W111)</f>
        <v>4020032</v>
      </c>
      <c r="X112" s="32">
        <f t="shared" si="37"/>
        <v>4024783</v>
      </c>
      <c r="Y112" s="32">
        <f t="shared" si="37"/>
        <v>4033125</v>
      </c>
      <c r="Z112" s="32">
        <f t="shared" si="37"/>
        <v>4033405</v>
      </c>
      <c r="AA112" s="32">
        <f t="shared" si="37"/>
        <v>4032130</v>
      </c>
      <c r="AB112" s="32">
        <f t="shared" si="37"/>
        <v>4040624</v>
      </c>
      <c r="AC112" s="32">
        <f t="shared" si="37"/>
        <v>4043827</v>
      </c>
      <c r="AD112" s="32">
        <f t="shared" si="37"/>
        <v>4048007</v>
      </c>
      <c r="AE112" s="32">
        <f t="shared" si="37"/>
        <v>4053668</v>
      </c>
      <c r="AF112" s="32">
        <f t="shared" si="37"/>
        <v>4050072</v>
      </c>
      <c r="AG112" s="32">
        <f t="shared" si="37"/>
        <v>4050803</v>
      </c>
      <c r="AH112" s="32">
        <f t="shared" si="37"/>
        <v>4090266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40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47</v>
      </c>
      <c r="Q117" s="20">
        <v>1982</v>
      </c>
      <c r="R117" s="20">
        <v>1990</v>
      </c>
      <c r="S117" s="20">
        <v>2000</v>
      </c>
      <c r="T117" s="20">
        <v>2013</v>
      </c>
      <c r="U117" s="92"/>
      <c r="V117" s="92"/>
      <c r="W117" s="19" t="s">
        <v>47</v>
      </c>
      <c r="X117" s="20" t="s">
        <v>61</v>
      </c>
      <c r="Y117" s="20" t="s">
        <v>63</v>
      </c>
      <c r="Z117" s="20" t="s">
        <v>62</v>
      </c>
      <c r="AA117" s="20" t="s">
        <v>60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7.8799118224631662E-2</v>
      </c>
      <c r="C118" s="33">
        <f>J94/J$112</f>
        <v>6.3285480736574334E-2</v>
      </c>
      <c r="D118" s="33">
        <f>T94/T$112</f>
        <v>5.2639576493778588E-2</v>
      </c>
      <c r="E118" s="33">
        <f>AF94/AF$112</f>
        <v>4.528487394791994E-2</v>
      </c>
      <c r="F118" s="33">
        <f>AG94/AG$112</f>
        <v>4.4620535730816827E-2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J118-B118</f>
        <v>-1.9933871026553335E-2</v>
      </c>
      <c r="R118" s="33">
        <f t="shared" ref="R118:T133" si="38">K118-C118</f>
        <v>-1.3894800605429011E-2</v>
      </c>
      <c r="S118" s="33">
        <f t="shared" si="38"/>
        <v>-6.5324872699982772E-3</v>
      </c>
      <c r="T118" s="33">
        <f t="shared" si="38"/>
        <v>5.7473214857693689E-4</v>
      </c>
      <c r="U118" s="92"/>
      <c r="V118" s="92"/>
      <c r="W118" s="20" t="s">
        <v>18</v>
      </c>
      <c r="X118" s="33">
        <f t="shared" ref="X118:X135" si="39">AH118</f>
        <v>0</v>
      </c>
      <c r="Y118" s="33">
        <f>C118</f>
        <v>6.3285480736574334E-2</v>
      </c>
      <c r="Z118" s="33">
        <f t="shared" ref="Z118:Z135" si="40">AI118</f>
        <v>0</v>
      </c>
      <c r="AA118" s="33">
        <f>F118</f>
        <v>4.4620535730816827E-2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41">B95/B$112</f>
        <v>9.2160039750136105E-2</v>
      </c>
      <c r="C119" s="33">
        <f t="shared" ref="C119:C135" si="42">J95/J$112</f>
        <v>6.9769290398973199E-2</v>
      </c>
      <c r="D119" s="33">
        <f t="shared" ref="D119:D135" si="43">T95/T$112</f>
        <v>5.7860278245729195E-2</v>
      </c>
      <c r="E119" s="33">
        <f t="shared" ref="E119:E135" si="44">AF95/AF$112</f>
        <v>4.87574048066306E-2</v>
      </c>
      <c r="F119" s="33">
        <f t="shared" ref="F119:F135" si="45">AG95/AG$112</f>
        <v>4.8216859718924865E-2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46">J119-B119</f>
        <v>-1.8021244634484124E-2</v>
      </c>
      <c r="R119" s="33">
        <f t="shared" si="38"/>
        <v>-1.6092557828043745E-2</v>
      </c>
      <c r="S119" s="33">
        <f t="shared" si="38"/>
        <v>-9.6307097460698946E-3</v>
      </c>
      <c r="T119" s="33">
        <f t="shared" si="38"/>
        <v>-1.6613453411953791E-3</v>
      </c>
      <c r="U119" s="92"/>
      <c r="V119" s="92"/>
      <c r="W119" s="20" t="s">
        <v>19</v>
      </c>
      <c r="X119" s="33">
        <f t="shared" si="39"/>
        <v>0</v>
      </c>
      <c r="Y119" s="33">
        <f t="shared" ref="Y119:Y135" si="47">C119</f>
        <v>6.9769290398973199E-2</v>
      </c>
      <c r="Z119" s="33">
        <f t="shared" si="40"/>
        <v>0</v>
      </c>
      <c r="AA119" s="33">
        <f t="shared" ref="AA119:AA135" si="48">F119</f>
        <v>4.8216859718924865E-2</v>
      </c>
      <c r="AB119" s="33">
        <f t="shared" ref="AB119:AB136" si="49">K119</f>
        <v>5.3676732570929454E-2</v>
      </c>
      <c r="AC119" s="33">
        <f t="shared" ref="AC119:AC136" si="50">M119</f>
        <v>4.7096059465435221E-2</v>
      </c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>
        <f t="shared" si="41"/>
        <v>9.4952517801305106E-2</v>
      </c>
      <c r="C120" s="33">
        <f t="shared" si="42"/>
        <v>8.351982083246226E-2</v>
      </c>
      <c r="D120" s="33">
        <f t="shared" si="43"/>
        <v>6.0387215886837611E-2</v>
      </c>
      <c r="E120" s="33">
        <f t="shared" si="44"/>
        <v>5.2059815232914378E-2</v>
      </c>
      <c r="F120" s="33">
        <f t="shared" si="45"/>
        <v>5.1676914429065052E-2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46"/>
        <v>-1.4699388797700552E-2</v>
      </c>
      <c r="R120" s="33">
        <f t="shared" si="38"/>
        <v>-1.8646066194434777E-2</v>
      </c>
      <c r="S120" s="33">
        <f t="shared" si="38"/>
        <v>-1.1640409557700293E-2</v>
      </c>
      <c r="T120" s="33">
        <f t="shared" si="38"/>
        <v>-5.1427112735041233E-3</v>
      </c>
      <c r="U120" s="92"/>
      <c r="V120" s="92"/>
      <c r="W120" s="20" t="s">
        <v>20</v>
      </c>
      <c r="X120" s="33">
        <f t="shared" si="39"/>
        <v>0</v>
      </c>
      <c r="Y120" s="33">
        <f t="shared" si="47"/>
        <v>8.351982083246226E-2</v>
      </c>
      <c r="Z120" s="33">
        <f t="shared" si="40"/>
        <v>0</v>
      </c>
      <c r="AA120" s="33">
        <f t="shared" si="48"/>
        <v>5.1676914429065052E-2</v>
      </c>
      <c r="AB120" s="33">
        <f t="shared" si="49"/>
        <v>6.4873754638027484E-2</v>
      </c>
      <c r="AC120" s="33">
        <f t="shared" si="50"/>
        <v>4.6917103959410254E-2</v>
      </c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>
        <f t="shared" si="41"/>
        <v>9.5259579338606487E-2</v>
      </c>
      <c r="C121" s="33">
        <f t="shared" si="42"/>
        <v>8.992713345145939E-2</v>
      </c>
      <c r="D121" s="33">
        <f t="shared" si="43"/>
        <v>6.8054044835419367E-2</v>
      </c>
      <c r="E121" s="33">
        <f t="shared" si="44"/>
        <v>5.5777526918039978E-2</v>
      </c>
      <c r="F121" s="33">
        <f t="shared" si="45"/>
        <v>5.4426739587188022E-2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46"/>
        <v>-1.2252826674820666E-2</v>
      </c>
      <c r="R121" s="33">
        <f t="shared" si="38"/>
        <v>-1.2725591710799469E-2</v>
      </c>
      <c r="S121" s="33">
        <f t="shared" si="38"/>
        <v>-1.4148123620843826E-2</v>
      </c>
      <c r="T121" s="33">
        <f t="shared" si="38"/>
        <v>-8.4549122281435962E-3</v>
      </c>
      <c r="U121" s="92"/>
      <c r="V121" s="92"/>
      <c r="W121" s="20" t="s">
        <v>21</v>
      </c>
      <c r="X121" s="33">
        <f t="shared" si="39"/>
        <v>0</v>
      </c>
      <c r="Y121" s="33">
        <f t="shared" si="47"/>
        <v>8.992713345145939E-2</v>
      </c>
      <c r="Z121" s="33">
        <f t="shared" si="40"/>
        <v>0</v>
      </c>
      <c r="AA121" s="33">
        <f t="shared" si="48"/>
        <v>5.4426739587188022E-2</v>
      </c>
      <c r="AB121" s="33">
        <f t="shared" si="49"/>
        <v>7.7201541740659921E-2</v>
      </c>
      <c r="AC121" s="33">
        <f t="shared" si="50"/>
        <v>4.7322614689896382E-2</v>
      </c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>
        <f t="shared" si="41"/>
        <v>7.9392839397260676E-2</v>
      </c>
      <c r="C122" s="33">
        <f t="shared" si="42"/>
        <v>8.8203831978604749E-2</v>
      </c>
      <c r="D122" s="33">
        <f t="shared" si="43"/>
        <v>7.8615176697242425E-2</v>
      </c>
      <c r="E122" s="33">
        <f t="shared" si="44"/>
        <v>6.0501640464663345E-2</v>
      </c>
      <c r="F122" s="33">
        <f t="shared" si="45"/>
        <v>6.0540589112825283E-2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46"/>
        <v>-5.6667357681939451E-3</v>
      </c>
      <c r="R122" s="33">
        <f t="shared" si="38"/>
        <v>-6.7210178150794858E-3</v>
      </c>
      <c r="S122" s="33">
        <f t="shared" si="38"/>
        <v>-1.3586771217637891E-2</v>
      </c>
      <c r="T122" s="33">
        <f t="shared" si="38"/>
        <v>-8.7830468501999201E-3</v>
      </c>
      <c r="U122" s="92"/>
      <c r="V122" s="92"/>
      <c r="W122" s="20" t="s">
        <v>22</v>
      </c>
      <c r="X122" s="33">
        <f t="shared" si="39"/>
        <v>0</v>
      </c>
      <c r="Y122" s="33">
        <f t="shared" si="47"/>
        <v>8.8203831978604749E-2</v>
      </c>
      <c r="Z122" s="33">
        <f t="shared" si="40"/>
        <v>0</v>
      </c>
      <c r="AA122" s="33">
        <f t="shared" si="48"/>
        <v>6.0540589112825283E-2</v>
      </c>
      <c r="AB122" s="33">
        <f t="shared" si="49"/>
        <v>8.1482814163525263E-2</v>
      </c>
      <c r="AC122" s="33">
        <f t="shared" si="50"/>
        <v>5.1718593614463425E-2</v>
      </c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>
        <f t="shared" si="41"/>
        <v>6.8035178044041245E-2</v>
      </c>
      <c r="C123" s="33">
        <f t="shared" si="42"/>
        <v>7.8727916462238492E-2</v>
      </c>
      <c r="D123" s="33">
        <f t="shared" si="43"/>
        <v>7.9737351182360916E-2</v>
      </c>
      <c r="E123" s="33">
        <f t="shared" si="44"/>
        <v>6.1300885515121709E-2</v>
      </c>
      <c r="F123" s="33">
        <f t="shared" si="45"/>
        <v>6.040975085680543E-2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46"/>
        <v>-3.9108578627294888E-4</v>
      </c>
      <c r="R123" s="33">
        <f t="shared" si="38"/>
        <v>-1.6853242474340613E-4</v>
      </c>
      <c r="S123" s="33">
        <f t="shared" si="38"/>
        <v>-2.3990613041727643E-3</v>
      </c>
      <c r="T123" s="33">
        <f t="shared" si="38"/>
        <v>-6.8212401583234508E-3</v>
      </c>
      <c r="U123" s="92"/>
      <c r="V123" s="92"/>
      <c r="W123" s="20" t="s">
        <v>23</v>
      </c>
      <c r="X123" s="33">
        <f t="shared" si="39"/>
        <v>0</v>
      </c>
      <c r="Y123" s="33">
        <f t="shared" si="47"/>
        <v>7.8727916462238492E-2</v>
      </c>
      <c r="Z123" s="33">
        <f t="shared" si="40"/>
        <v>0</v>
      </c>
      <c r="AA123" s="33">
        <f t="shared" si="48"/>
        <v>6.040975085680543E-2</v>
      </c>
      <c r="AB123" s="33">
        <f t="shared" si="49"/>
        <v>7.8559384037495086E-2</v>
      </c>
      <c r="AC123" s="33">
        <f t="shared" si="50"/>
        <v>5.4479645356798258E-2</v>
      </c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>
        <f t="shared" si="41"/>
        <v>6.9206350518105003E-2</v>
      </c>
      <c r="C124" s="33">
        <f t="shared" si="42"/>
        <v>6.8535370663059925E-2</v>
      </c>
      <c r="D124" s="33">
        <f t="shared" si="43"/>
        <v>7.8878182468992086E-2</v>
      </c>
      <c r="E124" s="33">
        <f t="shared" si="44"/>
        <v>6.7052141295265863E-2</v>
      </c>
      <c r="F124" s="33">
        <f t="shared" si="45"/>
        <v>6.4943172995576434E-2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46"/>
        <v>1.1960359769637163E-3</v>
      </c>
      <c r="R124" s="33">
        <f t="shared" si="38"/>
        <v>1.2609900331363166E-3</v>
      </c>
      <c r="S124" s="33">
        <f t="shared" si="38"/>
        <v>2.5510171708615498E-3</v>
      </c>
      <c r="T124" s="33">
        <f t="shared" si="38"/>
        <v>-5.0053302812104114E-3</v>
      </c>
      <c r="U124" s="92"/>
      <c r="V124" s="92"/>
      <c r="W124" s="20" t="s">
        <v>24</v>
      </c>
      <c r="X124" s="33">
        <f t="shared" si="39"/>
        <v>0</v>
      </c>
      <c r="Y124" s="33">
        <f t="shared" si="47"/>
        <v>6.8535370663059925E-2</v>
      </c>
      <c r="Z124" s="33">
        <f t="shared" si="40"/>
        <v>0</v>
      </c>
      <c r="AA124" s="33">
        <f t="shared" si="48"/>
        <v>6.4943172995576434E-2</v>
      </c>
      <c r="AB124" s="33">
        <f t="shared" si="49"/>
        <v>6.9796360696196241E-2</v>
      </c>
      <c r="AC124" s="33">
        <f t="shared" si="50"/>
        <v>6.2046811014055452E-2</v>
      </c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>
        <f t="shared" si="41"/>
        <v>5.9571229496088514E-2</v>
      </c>
      <c r="C125" s="33">
        <f t="shared" si="42"/>
        <v>6.4030517087620517E-2</v>
      </c>
      <c r="D125" s="33">
        <f t="shared" si="43"/>
        <v>7.4429889750756789E-2</v>
      </c>
      <c r="E125" s="33">
        <f t="shared" si="44"/>
        <v>7.4971259770196683E-2</v>
      </c>
      <c r="F125" s="33">
        <f t="shared" si="45"/>
        <v>7.4438080548473964E-2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46"/>
        <v>3.4450284997979766E-3</v>
      </c>
      <c r="R125" s="33">
        <f t="shared" si="38"/>
        <v>2.1365760764966851E-3</v>
      </c>
      <c r="S125" s="33">
        <f t="shared" si="38"/>
        <v>3.8714993199549935E-3</v>
      </c>
      <c r="T125" s="33">
        <f t="shared" si="38"/>
        <v>-9.6031432705395714E-5</v>
      </c>
      <c r="U125" s="92"/>
      <c r="V125" s="92"/>
      <c r="W125" s="20" t="s">
        <v>25</v>
      </c>
      <c r="X125" s="33">
        <f t="shared" si="39"/>
        <v>0</v>
      </c>
      <c r="Y125" s="33">
        <f t="shared" si="47"/>
        <v>6.4030517087620517E-2</v>
      </c>
      <c r="Z125" s="33">
        <f t="shared" si="40"/>
        <v>0</v>
      </c>
      <c r="AA125" s="33">
        <f t="shared" si="48"/>
        <v>7.4438080548473964E-2</v>
      </c>
      <c r="AB125" s="33">
        <f t="shared" si="49"/>
        <v>6.6167093164117202E-2</v>
      </c>
      <c r="AC125" s="33">
        <f t="shared" si="50"/>
        <v>7.4875228337491287E-2</v>
      </c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>
        <f t="shared" si="41"/>
        <v>5.8596070232127158E-2</v>
      </c>
      <c r="C126" s="33">
        <f t="shared" si="42"/>
        <v>6.6007728942319988E-2</v>
      </c>
      <c r="D126" s="33">
        <f t="shared" si="43"/>
        <v>6.6312902007172797E-2</v>
      </c>
      <c r="E126" s="33">
        <f t="shared" si="44"/>
        <v>7.6193707173600869E-2</v>
      </c>
      <c r="F126" s="33">
        <f t="shared" si="45"/>
        <v>7.5442325879584868E-2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46"/>
        <v>8.3003404718165683E-3</v>
      </c>
      <c r="R126" s="33">
        <f t="shared" si="38"/>
        <v>2.6068210764120386E-3</v>
      </c>
      <c r="S126" s="33">
        <f t="shared" si="38"/>
        <v>2.7887755347868332E-3</v>
      </c>
      <c r="T126" s="33">
        <f t="shared" si="38"/>
        <v>3.958153520503549E-3</v>
      </c>
      <c r="U126" s="92"/>
      <c r="V126" s="92"/>
      <c r="W126" s="20" t="s">
        <v>26</v>
      </c>
      <c r="X126" s="33">
        <f t="shared" si="39"/>
        <v>0</v>
      </c>
      <c r="Y126" s="33">
        <f t="shared" si="47"/>
        <v>6.6007728942319988E-2</v>
      </c>
      <c r="Z126" s="33">
        <f t="shared" si="40"/>
        <v>0</v>
      </c>
      <c r="AA126" s="33">
        <f t="shared" si="48"/>
        <v>7.5442325879584868E-2</v>
      </c>
      <c r="AB126" s="33">
        <f t="shared" si="49"/>
        <v>6.8614550018732026E-2</v>
      </c>
      <c r="AC126" s="33">
        <f t="shared" si="50"/>
        <v>8.0151860694104418E-2</v>
      </c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>
        <f t="shared" si="41"/>
        <v>5.5698483648004692E-2</v>
      </c>
      <c r="C127" s="33">
        <f t="shared" si="42"/>
        <v>5.4272035945138415E-2</v>
      </c>
      <c r="D127" s="33">
        <f t="shared" si="43"/>
        <v>6.2634043705064688E-2</v>
      </c>
      <c r="E127" s="33">
        <f t="shared" si="44"/>
        <v>7.6482590926778588E-2</v>
      </c>
      <c r="F127" s="33">
        <f t="shared" si="45"/>
        <v>7.7695212529466373E-2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46"/>
        <v>7.2763229759493162E-3</v>
      </c>
      <c r="R127" s="33">
        <f t="shared" si="38"/>
        <v>7.4004302402105315E-3</v>
      </c>
      <c r="S127" s="33">
        <f t="shared" si="38"/>
        <v>2.648527345877269E-3</v>
      </c>
      <c r="T127" s="33">
        <f t="shared" si="38"/>
        <v>4.7574117291550172E-3</v>
      </c>
      <c r="U127" s="92"/>
      <c r="V127" s="92"/>
      <c r="W127" s="20" t="s">
        <v>27</v>
      </c>
      <c r="X127" s="33">
        <f t="shared" si="39"/>
        <v>0</v>
      </c>
      <c r="Y127" s="33">
        <f t="shared" si="47"/>
        <v>5.4272035945138415E-2</v>
      </c>
      <c r="Z127" s="33">
        <f t="shared" si="40"/>
        <v>0</v>
      </c>
      <c r="AA127" s="33">
        <f t="shared" si="48"/>
        <v>7.7695212529466373E-2</v>
      </c>
      <c r="AB127" s="33">
        <f t="shared" si="49"/>
        <v>6.1672466185348947E-2</v>
      </c>
      <c r="AC127" s="33">
        <f t="shared" si="50"/>
        <v>8.1240002655933605E-2</v>
      </c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>
        <f t="shared" si="41"/>
        <v>5.5845428992600567E-2</v>
      </c>
      <c r="C128" s="33">
        <f t="shared" si="42"/>
        <v>5.4450196811692934E-2</v>
      </c>
      <c r="D128" s="33">
        <f t="shared" si="43"/>
        <v>6.3764646273349504E-2</v>
      </c>
      <c r="E128" s="33">
        <f t="shared" si="44"/>
        <v>6.7812621602776443E-2</v>
      </c>
      <c r="F128" s="33">
        <f t="shared" si="45"/>
        <v>6.9177888927207762E-2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46"/>
        <v>7.6909614551917208E-3</v>
      </c>
      <c r="R128" s="33">
        <f t="shared" si="38"/>
        <v>9.0393107865937364E-3</v>
      </c>
      <c r="S128" s="33">
        <f t="shared" si="38"/>
        <v>2.8648723067018628E-3</v>
      </c>
      <c r="T128" s="33">
        <f t="shared" si="38"/>
        <v>3.816677888704087E-3</v>
      </c>
      <c r="U128" s="92"/>
      <c r="V128" s="92"/>
      <c r="W128" s="20" t="s">
        <v>28</v>
      </c>
      <c r="X128" s="33">
        <f t="shared" si="39"/>
        <v>0</v>
      </c>
      <c r="Y128" s="33">
        <f t="shared" si="47"/>
        <v>5.4450196811692934E-2</v>
      </c>
      <c r="Z128" s="33">
        <f t="shared" si="40"/>
        <v>0</v>
      </c>
      <c r="AA128" s="33">
        <f t="shared" si="48"/>
        <v>6.9177888927207762E-2</v>
      </c>
      <c r="AB128" s="33">
        <f t="shared" si="49"/>
        <v>6.3489507598286671E-2</v>
      </c>
      <c r="AC128" s="33">
        <f t="shared" si="50"/>
        <v>7.162929949148053E-2</v>
      </c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>
        <f t="shared" si="41"/>
        <v>5.0923405578448155E-2</v>
      </c>
      <c r="C129" s="33">
        <f t="shared" si="42"/>
        <v>5.2942930963037975E-2</v>
      </c>
      <c r="D129" s="33">
        <f t="shared" si="43"/>
        <v>5.2248414280940736E-2</v>
      </c>
      <c r="E129" s="33">
        <f t="shared" si="44"/>
        <v>6.1314218611422215E-2</v>
      </c>
      <c r="F129" s="33">
        <f t="shared" si="45"/>
        <v>6.2719416372506887E-2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46"/>
        <v>9.5991534505699971E-3</v>
      </c>
      <c r="R129" s="33">
        <f t="shared" si="38"/>
        <v>7.7730908775825031E-3</v>
      </c>
      <c r="S129" s="33">
        <f t="shared" si="38"/>
        <v>6.9667003700777108E-3</v>
      </c>
      <c r="T129" s="33">
        <f t="shared" si="38"/>
        <v>2.466924417488435E-3</v>
      </c>
      <c r="U129" s="92"/>
      <c r="V129" s="92"/>
      <c r="W129" s="20" t="s">
        <v>29</v>
      </c>
      <c r="X129" s="33">
        <f t="shared" si="39"/>
        <v>0</v>
      </c>
      <c r="Y129" s="33">
        <f t="shared" si="47"/>
        <v>5.2942930963037975E-2</v>
      </c>
      <c r="Z129" s="33">
        <f t="shared" si="40"/>
        <v>0</v>
      </c>
      <c r="AA129" s="33">
        <f t="shared" si="48"/>
        <v>6.2719416372506887E-2</v>
      </c>
      <c r="AB129" s="33">
        <f t="shared" si="49"/>
        <v>6.0716021840620478E-2</v>
      </c>
      <c r="AC129" s="33">
        <f t="shared" si="50"/>
        <v>6.378114302891065E-2</v>
      </c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>
        <f t="shared" si="41"/>
        <v>3.6386404792329297E-2</v>
      </c>
      <c r="C130" s="33">
        <f t="shared" si="42"/>
        <v>4.8838254103244098E-2</v>
      </c>
      <c r="D130" s="33">
        <f t="shared" si="43"/>
        <v>5.1640352868969085E-2</v>
      </c>
      <c r="E130" s="33">
        <f t="shared" si="44"/>
        <v>6.2078402556794053E-2</v>
      </c>
      <c r="F130" s="33">
        <f t="shared" si="45"/>
        <v>6.1114302522240649E-2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46"/>
        <v>6.3733833219860522E-3</v>
      </c>
      <c r="R130" s="33">
        <f t="shared" si="38"/>
        <v>8.3513146651483863E-3</v>
      </c>
      <c r="S130" s="33">
        <f t="shared" si="38"/>
        <v>7.9202779872653284E-3</v>
      </c>
      <c r="T130" s="33">
        <f t="shared" si="38"/>
        <v>-9.7120428811695025E-4</v>
      </c>
      <c r="U130" s="92"/>
      <c r="V130" s="92"/>
      <c r="W130" s="20" t="s">
        <v>30</v>
      </c>
      <c r="X130" s="33">
        <f t="shared" si="39"/>
        <v>0</v>
      </c>
      <c r="Y130" s="33">
        <f t="shared" si="47"/>
        <v>4.8838254103244098E-2</v>
      </c>
      <c r="Z130" s="33">
        <f t="shared" si="40"/>
        <v>0</v>
      </c>
      <c r="AA130" s="33">
        <f t="shared" si="48"/>
        <v>6.1114302522240649E-2</v>
      </c>
      <c r="AB130" s="33">
        <f t="shared" si="49"/>
        <v>5.7189568768392485E-2</v>
      </c>
      <c r="AC130" s="33">
        <f t="shared" si="50"/>
        <v>6.1107198268677103E-2</v>
      </c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>
        <f t="shared" si="41"/>
        <v>3.7184144984695994E-2</v>
      </c>
      <c r="C131" s="33">
        <f t="shared" si="42"/>
        <v>4.3320250760796736E-2</v>
      </c>
      <c r="D131" s="33">
        <f t="shared" si="43"/>
        <v>4.8313490981455244E-2</v>
      </c>
      <c r="E131" s="33">
        <f t="shared" si="44"/>
        <v>5.0999093349451567E-2</v>
      </c>
      <c r="F131" s="33">
        <f t="shared" si="45"/>
        <v>5.328647184274328E-2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46"/>
        <v>8.4063666954266522E-3</v>
      </c>
      <c r="R131" s="33">
        <f t="shared" si="38"/>
        <v>9.0319761626573777E-3</v>
      </c>
      <c r="S131" s="33">
        <f t="shared" si="38"/>
        <v>6.3863726461023188E-3</v>
      </c>
      <c r="T131" s="33">
        <f t="shared" si="38"/>
        <v>3.7338977808326484E-3</v>
      </c>
      <c r="U131" s="92"/>
      <c r="V131" s="92"/>
      <c r="W131" s="20" t="s">
        <v>31</v>
      </c>
      <c r="X131" s="33">
        <f t="shared" si="39"/>
        <v>0</v>
      </c>
      <c r="Y131" s="33">
        <f t="shared" si="47"/>
        <v>4.3320250760796736E-2</v>
      </c>
      <c r="Z131" s="33">
        <f t="shared" si="40"/>
        <v>0</v>
      </c>
      <c r="AA131" s="33">
        <f t="shared" si="48"/>
        <v>5.328647184274328E-2</v>
      </c>
      <c r="AB131" s="33">
        <f t="shared" si="49"/>
        <v>5.2352226923454113E-2</v>
      </c>
      <c r="AC131" s="33">
        <f t="shared" si="50"/>
        <v>5.4732991130284216E-2</v>
      </c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>
        <f t="shared" si="41"/>
        <v>3.1281022512336693E-2</v>
      </c>
      <c r="C132" s="33">
        <f t="shared" si="42"/>
        <v>2.4618343293314832E-2</v>
      </c>
      <c r="D132" s="33">
        <f t="shared" si="43"/>
        <v>4.1229439195346114E-2</v>
      </c>
      <c r="E132" s="33">
        <f t="shared" si="44"/>
        <v>4.6977189541321733E-2</v>
      </c>
      <c r="F132" s="33">
        <f t="shared" si="45"/>
        <v>4.6990436217214215E-2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46"/>
        <v>7.6516522507518239E-3</v>
      </c>
      <c r="R132" s="33">
        <f t="shared" si="38"/>
        <v>5.2218736171503362E-3</v>
      </c>
      <c r="S132" s="33">
        <f t="shared" si="38"/>
        <v>6.6227809166764656E-3</v>
      </c>
      <c r="T132" s="33">
        <f t="shared" si="38"/>
        <v>4.4147570789030699E-3</v>
      </c>
      <c r="U132" s="92"/>
      <c r="V132" s="92"/>
      <c r="W132" s="20" t="s">
        <v>32</v>
      </c>
      <c r="X132" s="33">
        <f t="shared" si="39"/>
        <v>0</v>
      </c>
      <c r="Y132" s="33">
        <f t="shared" si="47"/>
        <v>2.4618343293314832E-2</v>
      </c>
      <c r="Z132" s="33">
        <f t="shared" si="40"/>
        <v>0</v>
      </c>
      <c r="AA132" s="33">
        <f t="shared" si="48"/>
        <v>4.6990436217214215E-2</v>
      </c>
      <c r="AB132" s="33">
        <f t="shared" si="49"/>
        <v>2.9840216910465168E-2</v>
      </c>
      <c r="AC132" s="33">
        <f t="shared" si="50"/>
        <v>5.1391946620224803E-2</v>
      </c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>
        <f t="shared" si="41"/>
        <v>1.9400659265510867E-2</v>
      </c>
      <c r="C133" s="33">
        <f t="shared" si="42"/>
        <v>2.6269882067473382E-2</v>
      </c>
      <c r="D133" s="33">
        <f t="shared" si="43"/>
        <v>3.2596603185022208E-2</v>
      </c>
      <c r="E133" s="33">
        <f t="shared" si="44"/>
        <v>3.8579314145526303E-2</v>
      </c>
      <c r="F133" s="33">
        <f t="shared" si="45"/>
        <v>3.9136437886512873E-2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46"/>
        <v>6.1823738299155336E-3</v>
      </c>
      <c r="R133" s="33">
        <f t="shared" si="38"/>
        <v>7.2294642519841468E-3</v>
      </c>
      <c r="S133" s="33">
        <f t="shared" si="38"/>
        <v>6.7791213396927383E-3</v>
      </c>
      <c r="T133" s="33">
        <f t="shared" si="38"/>
        <v>4.125407409775815E-3</v>
      </c>
      <c r="U133" s="92"/>
      <c r="V133" s="92"/>
      <c r="W133" s="20" t="s">
        <v>33</v>
      </c>
      <c r="X133" s="33">
        <f t="shared" si="39"/>
        <v>0</v>
      </c>
      <c r="Y133" s="33">
        <f t="shared" si="47"/>
        <v>2.6269882067473382E-2</v>
      </c>
      <c r="Z133" s="33">
        <f t="shared" si="40"/>
        <v>0</v>
      </c>
      <c r="AA133" s="33">
        <f t="shared" si="48"/>
        <v>3.9136437886512873E-2</v>
      </c>
      <c r="AB133" s="33">
        <f t="shared" si="49"/>
        <v>3.3499346319457529E-2</v>
      </c>
      <c r="AC133" s="33">
        <f t="shared" si="50"/>
        <v>4.2704721555302118E-2</v>
      </c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>
        <f t="shared" si="41"/>
        <v>1.0985262079217227E-2</v>
      </c>
      <c r="C134" s="33">
        <f t="shared" si="42"/>
        <v>1.503303949664447E-2</v>
      </c>
      <c r="D134" s="33">
        <f t="shared" si="43"/>
        <v>1.4906552388469193E-2</v>
      </c>
      <c r="E134" s="33">
        <f t="shared" si="44"/>
        <v>2.9701941101294E-2</v>
      </c>
      <c r="F134" s="33">
        <f t="shared" si="45"/>
        <v>2.9879754705425074E-2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46"/>
        <v>3.2406789288461704E-3</v>
      </c>
      <c r="R134" s="33">
        <f t="shared" ref="R134:R135" si="51">K134-C134</f>
        <v>4.8225158002139813E-3</v>
      </c>
      <c r="S134" s="33">
        <f t="shared" ref="S134:S135" si="52">L134-D134</f>
        <v>3.3698635270317506E-3</v>
      </c>
      <c r="T134" s="33">
        <f t="shared" ref="T134:T135" si="53">M134-E134</f>
        <v>3.2612408934733182E-3</v>
      </c>
      <c r="U134" s="92"/>
      <c r="V134" s="92"/>
      <c r="W134" s="20" t="s">
        <v>34</v>
      </c>
      <c r="X134" s="33">
        <f t="shared" si="39"/>
        <v>0</v>
      </c>
      <c r="Y134" s="33">
        <f t="shared" si="47"/>
        <v>1.503303949664447E-2</v>
      </c>
      <c r="Z134" s="33">
        <f t="shared" si="40"/>
        <v>0</v>
      </c>
      <c r="AA134" s="33">
        <f t="shared" si="48"/>
        <v>2.9879754705425074E-2</v>
      </c>
      <c r="AB134" s="33">
        <f t="shared" si="49"/>
        <v>1.9855555296858451E-2</v>
      </c>
      <c r="AC134" s="33">
        <f t="shared" si="50"/>
        <v>3.2963181994767318E-2</v>
      </c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>
        <f t="shared" si="41"/>
        <v>6.3222653445545512E-3</v>
      </c>
      <c r="C135" s="33">
        <f t="shared" si="42"/>
        <v>8.247976005344328E-3</v>
      </c>
      <c r="D135" s="33">
        <f t="shared" si="43"/>
        <v>1.5751839553093453E-2</v>
      </c>
      <c r="E135" s="33">
        <f t="shared" si="44"/>
        <v>2.4155373040281754E-2</v>
      </c>
      <c r="F135" s="33">
        <f t="shared" si="45"/>
        <v>2.5285110137422136E-2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46"/>
        <v>1.6028548308100509E-3</v>
      </c>
      <c r="R135" s="33">
        <f t="shared" si="51"/>
        <v>3.3742029909438389E-3</v>
      </c>
      <c r="S135" s="33">
        <f t="shared" si="52"/>
        <v>5.1677542513941244E-3</v>
      </c>
      <c r="T135" s="33">
        <f t="shared" si="53"/>
        <v>5.8266189859863191E-3</v>
      </c>
      <c r="U135" s="92"/>
      <c r="V135" s="92"/>
      <c r="W135" s="20" t="s">
        <v>35</v>
      </c>
      <c r="X135" s="33">
        <f t="shared" si="39"/>
        <v>0</v>
      </c>
      <c r="Y135" s="33">
        <f t="shared" si="47"/>
        <v>8.247976005344328E-3</v>
      </c>
      <c r="Z135" s="33">
        <f t="shared" si="40"/>
        <v>0</v>
      </c>
      <c r="AA135" s="33">
        <f t="shared" si="48"/>
        <v>2.5285110137422136E-2</v>
      </c>
      <c r="AB135" s="33">
        <f t="shared" si="49"/>
        <v>1.1622178996288167E-2</v>
      </c>
      <c r="AC135" s="33">
        <f t="shared" si="50"/>
        <v>2.9981992026268073E-2</v>
      </c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54">SUM(C118:C135)</f>
        <v>0.99999999999999989</v>
      </c>
      <c r="D136" s="34">
        <f t="shared" si="54"/>
        <v>1</v>
      </c>
      <c r="E136" s="34">
        <f t="shared" si="54"/>
        <v>0.99999999999999989</v>
      </c>
      <c r="F136" s="34">
        <f t="shared" si="54"/>
        <v>0.99999999999999989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1.474514954580286E-17</v>
      </c>
      <c r="R136" s="34">
        <f t="shared" ref="R136:T136" si="55">SUM(R118:R135)</f>
        <v>-2.2551405187698492E-17</v>
      </c>
      <c r="S136" s="34">
        <f t="shared" si="55"/>
        <v>0</v>
      </c>
      <c r="T136" s="34">
        <f t="shared" si="55"/>
        <v>-3.1225022567582528E-17</v>
      </c>
      <c r="U136" s="92"/>
      <c r="V136" s="92"/>
      <c r="W136" s="20" t="s">
        <v>36</v>
      </c>
      <c r="X136" s="34">
        <f>SUM(X118:X135)</f>
        <v>0</v>
      </c>
      <c r="Y136" s="34">
        <f t="shared" ref="Y136:AA136" si="56">SUM(Y118:Y135)</f>
        <v>0.99999999999999989</v>
      </c>
      <c r="Z136" s="34">
        <f t="shared" si="56"/>
        <v>0</v>
      </c>
      <c r="AA136" s="34">
        <f t="shared" si="56"/>
        <v>0.99999999999999989</v>
      </c>
      <c r="AB136" s="34">
        <f t="shared" si="49"/>
        <v>0.99999999999999989</v>
      </c>
      <c r="AC136" s="34">
        <f t="shared" si="50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92"/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7.8799118224631662E-2</v>
      </c>
      <c r="C142" s="35">
        <f t="shared" ref="C142:AE151" si="57">C94/C$112</f>
        <v>7.6346074488331556E-2</v>
      </c>
      <c r="D142" s="35">
        <f t="shared" si="57"/>
        <v>7.3904292296912408E-2</v>
      </c>
      <c r="E142" s="35">
        <f t="shared" si="57"/>
        <v>7.1812065551542112E-2</v>
      </c>
      <c r="F142" s="35">
        <f t="shared" si="57"/>
        <v>6.980378221972075E-2</v>
      </c>
      <c r="G142" s="35">
        <f t="shared" si="57"/>
        <v>6.78158240614289E-2</v>
      </c>
      <c r="H142" s="35">
        <f t="shared" si="57"/>
        <v>6.5950344361927787E-2</v>
      </c>
      <c r="I142" s="35">
        <f t="shared" si="57"/>
        <v>6.4699947542271707E-2</v>
      </c>
      <c r="J142" s="35">
        <f t="shared" si="57"/>
        <v>6.3285480736574334E-2</v>
      </c>
      <c r="K142" s="35">
        <f t="shared" si="57"/>
        <v>6.2412555100223782E-2</v>
      </c>
      <c r="L142" s="35">
        <f t="shared" si="57"/>
        <v>5.8015148643835224E-2</v>
      </c>
      <c r="M142" s="35">
        <f t="shared" si="57"/>
        <v>5.8707209575667919E-2</v>
      </c>
      <c r="N142" s="35">
        <f t="shared" si="57"/>
        <v>5.85326982497998E-2</v>
      </c>
      <c r="O142" s="35">
        <f t="shared" si="57"/>
        <v>5.8198793462199347E-2</v>
      </c>
      <c r="P142" s="35">
        <f t="shared" si="57"/>
        <v>5.7462946115069843E-2</v>
      </c>
      <c r="Q142" s="35">
        <f t="shared" si="57"/>
        <v>5.667410263311165E-2</v>
      </c>
      <c r="R142" s="35">
        <f t="shared" si="57"/>
        <v>5.4912420730077009E-2</v>
      </c>
      <c r="S142" s="35">
        <f t="shared" si="57"/>
        <v>5.3553810117099636E-2</v>
      </c>
      <c r="T142" s="35">
        <f t="shared" si="57"/>
        <v>5.2639576493778588E-2</v>
      </c>
      <c r="U142" s="35">
        <f t="shared" si="57"/>
        <v>5.2076797777675113E-2</v>
      </c>
      <c r="V142" s="35">
        <f t="shared" si="57"/>
        <v>5.1252826131677774E-2</v>
      </c>
      <c r="W142" s="35">
        <f t="shared" si="57"/>
        <v>5.0938400490344357E-2</v>
      </c>
      <c r="X142" s="35">
        <f t="shared" si="57"/>
        <v>5.0472783253159237E-2</v>
      </c>
      <c r="Y142" s="35">
        <f t="shared" si="57"/>
        <v>5.0067627460096083E-2</v>
      </c>
      <c r="Z142" s="35">
        <f t="shared" si="57"/>
        <v>4.929160349630151E-2</v>
      </c>
      <c r="AA142" s="35">
        <f t="shared" si="57"/>
        <v>4.8464955246978643E-2</v>
      </c>
      <c r="AB142" s="35">
        <f t="shared" si="57"/>
        <v>4.794333746470842E-2</v>
      </c>
      <c r="AC142" s="35">
        <f t="shared" si="57"/>
        <v>4.7348464709296413E-2</v>
      </c>
      <c r="AD142" s="35">
        <f t="shared" si="57"/>
        <v>4.6636035955471423E-2</v>
      </c>
      <c r="AE142" s="35">
        <f t="shared" si="57"/>
        <v>4.5916932516427096E-2</v>
      </c>
      <c r="AF142" s="35">
        <f t="shared" ref="AF142:AF150" si="58">AF94/AF$112</f>
        <v>4.528487394791994E-2</v>
      </c>
      <c r="AG142" s="92"/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59">B95/B$112</f>
        <v>9.2160039750136105E-2</v>
      </c>
      <c r="C143" s="35">
        <f t="shared" si="59"/>
        <v>9.0494843794589427E-2</v>
      </c>
      <c r="D143" s="35">
        <f t="shared" si="59"/>
        <v>8.8265449069067567E-2</v>
      </c>
      <c r="E143" s="35">
        <f t="shared" si="59"/>
        <v>8.490552633154741E-2</v>
      </c>
      <c r="F143" s="35">
        <f t="shared" si="59"/>
        <v>8.1315676875396314E-2</v>
      </c>
      <c r="G143" s="35">
        <f t="shared" si="59"/>
        <v>7.7903880935709366E-2</v>
      </c>
      <c r="H143" s="35">
        <f t="shared" si="59"/>
        <v>7.5137342206640229E-2</v>
      </c>
      <c r="I143" s="35">
        <f t="shared" si="59"/>
        <v>7.2260958079552309E-2</v>
      </c>
      <c r="J143" s="35">
        <f t="shared" si="59"/>
        <v>6.9769290398973199E-2</v>
      </c>
      <c r="K143" s="35">
        <f t="shared" si="59"/>
        <v>6.7298042029198646E-2</v>
      </c>
      <c r="L143" s="35">
        <f t="shared" si="59"/>
        <v>6.3550783377766581E-2</v>
      </c>
      <c r="M143" s="35">
        <f t="shared" si="59"/>
        <v>6.1738223752417339E-2</v>
      </c>
      <c r="N143" s="35">
        <f t="shared" si="59"/>
        <v>6.0585467735367812E-2</v>
      </c>
      <c r="O143" s="35">
        <f t="shared" si="59"/>
        <v>5.9602977214745431E-2</v>
      </c>
      <c r="P143" s="35">
        <f t="shared" si="59"/>
        <v>5.8987472753862034E-2</v>
      </c>
      <c r="Q143" s="35">
        <f t="shared" si="59"/>
        <v>5.8577539006754532E-2</v>
      </c>
      <c r="R143" s="35">
        <f t="shared" si="57"/>
        <v>5.9089375071440756E-2</v>
      </c>
      <c r="S143" s="35">
        <f t="shared" si="57"/>
        <v>5.8674012154294825E-2</v>
      </c>
      <c r="T143" s="35">
        <f t="shared" si="57"/>
        <v>5.7860278245729195E-2</v>
      </c>
      <c r="U143" s="35">
        <f t="shared" si="57"/>
        <v>5.6574501981344512E-2</v>
      </c>
      <c r="V143" s="35">
        <f t="shared" si="57"/>
        <v>5.5031366361439883E-2</v>
      </c>
      <c r="W143" s="35">
        <f t="shared" si="57"/>
        <v>5.3454549615525447E-2</v>
      </c>
      <c r="X143" s="35">
        <f t="shared" si="57"/>
        <v>5.2545193119728439E-2</v>
      </c>
      <c r="Y143" s="35">
        <f t="shared" si="57"/>
        <v>5.2140461800712849E-2</v>
      </c>
      <c r="Z143" s="35">
        <f t="shared" si="57"/>
        <v>5.1943457203033172E-2</v>
      </c>
      <c r="AA143" s="35">
        <f t="shared" si="57"/>
        <v>5.1632511848576312E-2</v>
      </c>
      <c r="AB143" s="35">
        <f t="shared" si="57"/>
        <v>5.1230701000637528E-2</v>
      </c>
      <c r="AC143" s="35">
        <f t="shared" si="57"/>
        <v>5.0834518885204537E-2</v>
      </c>
      <c r="AD143" s="35">
        <f t="shared" si="57"/>
        <v>5.0447788257283153E-2</v>
      </c>
      <c r="AE143" s="35">
        <f t="shared" si="57"/>
        <v>4.9610624254378996E-2</v>
      </c>
      <c r="AF143" s="35">
        <f t="shared" si="58"/>
        <v>4.87574048066306E-2</v>
      </c>
      <c r="AG143" s="92"/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59"/>
        <v>9.4952517801305106E-2</v>
      </c>
      <c r="C144" s="35">
        <f t="shared" si="57"/>
        <v>9.3407848354387243E-2</v>
      </c>
      <c r="D144" s="35">
        <f t="shared" si="57"/>
        <v>9.2408114981114953E-2</v>
      </c>
      <c r="E144" s="35">
        <f t="shared" si="57"/>
        <v>9.1889686501891304E-2</v>
      </c>
      <c r="F144" s="35">
        <f t="shared" si="57"/>
        <v>9.1451451522286953E-2</v>
      </c>
      <c r="G144" s="35">
        <f t="shared" si="57"/>
        <v>9.0301461271939346E-2</v>
      </c>
      <c r="H144" s="35">
        <f t="shared" si="57"/>
        <v>8.890404392944061E-2</v>
      </c>
      <c r="I144" s="35">
        <f t="shared" si="57"/>
        <v>8.6804169727117353E-2</v>
      </c>
      <c r="J144" s="35">
        <f t="shared" si="57"/>
        <v>8.351982083246226E-2</v>
      </c>
      <c r="K144" s="35">
        <f t="shared" si="57"/>
        <v>8.0055060476097728E-2</v>
      </c>
      <c r="L144" s="35">
        <f t="shared" si="57"/>
        <v>7.6260890444190224E-2</v>
      </c>
      <c r="M144" s="35">
        <f t="shared" si="57"/>
        <v>7.3165672006836366E-2</v>
      </c>
      <c r="N144" s="35">
        <f t="shared" si="57"/>
        <v>7.0183825717327245E-2</v>
      </c>
      <c r="O144" s="35">
        <f t="shared" si="57"/>
        <v>6.767968435823131E-2</v>
      </c>
      <c r="P144" s="35">
        <f t="shared" si="57"/>
        <v>6.5457775788347883E-2</v>
      </c>
      <c r="Q144" s="35">
        <f t="shared" si="57"/>
        <v>6.3528052374596078E-2</v>
      </c>
      <c r="R144" s="35">
        <f t="shared" si="57"/>
        <v>6.1907010859488777E-2</v>
      </c>
      <c r="S144" s="35">
        <f t="shared" si="57"/>
        <v>6.1084930633830345E-2</v>
      </c>
      <c r="T144" s="35">
        <f t="shared" si="57"/>
        <v>6.0387215886837611E-2</v>
      </c>
      <c r="U144" s="35">
        <f t="shared" si="57"/>
        <v>6.0245093582947475E-2</v>
      </c>
      <c r="V144" s="35">
        <f t="shared" si="57"/>
        <v>6.0317342653898404E-2</v>
      </c>
      <c r="W144" s="35">
        <f t="shared" si="57"/>
        <v>6.0182854265836687E-2</v>
      </c>
      <c r="X144" s="35">
        <f t="shared" si="57"/>
        <v>5.9122690589778377E-2</v>
      </c>
      <c r="Y144" s="35">
        <f t="shared" si="57"/>
        <v>5.8007872307453898E-2</v>
      </c>
      <c r="Z144" s="35">
        <f t="shared" si="57"/>
        <v>5.6648662854337714E-2</v>
      </c>
      <c r="AA144" s="35">
        <f t="shared" si="57"/>
        <v>5.536255031459799E-2</v>
      </c>
      <c r="AB144" s="35">
        <f t="shared" si="57"/>
        <v>5.3851830806330901E-2</v>
      </c>
      <c r="AC144" s="35">
        <f t="shared" si="57"/>
        <v>5.2999299920595024E-2</v>
      </c>
      <c r="AD144" s="35">
        <f t="shared" si="57"/>
        <v>5.2559938755046616E-2</v>
      </c>
      <c r="AE144" s="35">
        <f t="shared" si="57"/>
        <v>5.2448547833715047E-2</v>
      </c>
      <c r="AF144" s="35">
        <f t="shared" si="58"/>
        <v>5.2059815232914378E-2</v>
      </c>
      <c r="AG144" s="92"/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59"/>
        <v>9.5259579338606487E-2</v>
      </c>
      <c r="C145" s="35">
        <f t="shared" si="57"/>
        <v>9.5861742249267579E-2</v>
      </c>
      <c r="D145" s="35">
        <f t="shared" si="57"/>
        <v>9.5680655191894615E-2</v>
      </c>
      <c r="E145" s="35">
        <f t="shared" si="57"/>
        <v>9.4296818941622909E-2</v>
      </c>
      <c r="F145" s="35">
        <f t="shared" si="57"/>
        <v>9.301282331554192E-2</v>
      </c>
      <c r="G145" s="35">
        <f t="shared" si="57"/>
        <v>9.2007679618556132E-2</v>
      </c>
      <c r="H145" s="35">
        <f t="shared" si="57"/>
        <v>9.092714987613304E-2</v>
      </c>
      <c r="I145" s="35">
        <f t="shared" si="57"/>
        <v>9.017406019068222E-2</v>
      </c>
      <c r="J145" s="35">
        <f t="shared" si="57"/>
        <v>8.992713345145939E-2</v>
      </c>
      <c r="K145" s="35">
        <f t="shared" si="57"/>
        <v>8.9579847130416113E-2</v>
      </c>
      <c r="L145" s="35">
        <f t="shared" si="57"/>
        <v>8.8870787068685828E-2</v>
      </c>
      <c r="M145" s="35">
        <f t="shared" si="57"/>
        <v>8.7221368996517459E-2</v>
      </c>
      <c r="N145" s="35">
        <f t="shared" si="57"/>
        <v>8.5016214977537571E-2</v>
      </c>
      <c r="O145" s="35">
        <f t="shared" si="57"/>
        <v>8.1704508946216184E-2</v>
      </c>
      <c r="P145" s="35">
        <f t="shared" si="57"/>
        <v>7.8345879969839757E-2</v>
      </c>
      <c r="Q145" s="35">
        <f t="shared" si="57"/>
        <v>7.5287125088283086E-2</v>
      </c>
      <c r="R145" s="35">
        <f t="shared" si="57"/>
        <v>7.2653922582043617E-2</v>
      </c>
      <c r="S145" s="35">
        <f t="shared" si="57"/>
        <v>7.0164036468822091E-2</v>
      </c>
      <c r="T145" s="35">
        <f t="shared" si="57"/>
        <v>6.8054044835419367E-2</v>
      </c>
      <c r="U145" s="35">
        <f t="shared" si="57"/>
        <v>6.6125789668991033E-2</v>
      </c>
      <c r="V145" s="35">
        <f t="shared" si="57"/>
        <v>6.44254790524844E-2</v>
      </c>
      <c r="W145" s="35">
        <f t="shared" si="57"/>
        <v>6.2631590992310512E-2</v>
      </c>
      <c r="X145" s="35">
        <f t="shared" si="57"/>
        <v>6.165624333038576E-2</v>
      </c>
      <c r="Y145" s="35">
        <f t="shared" si="57"/>
        <v>6.0680489694715636E-2</v>
      </c>
      <c r="Z145" s="35">
        <f t="shared" si="57"/>
        <v>6.0419670229000064E-2</v>
      </c>
      <c r="AA145" s="35">
        <f t="shared" si="57"/>
        <v>6.0231688958441318E-2</v>
      </c>
      <c r="AB145" s="35">
        <f t="shared" si="57"/>
        <v>6.0121654477130262E-2</v>
      </c>
      <c r="AC145" s="35">
        <f t="shared" si="57"/>
        <v>5.9219892443470007E-2</v>
      </c>
      <c r="AD145" s="35">
        <f t="shared" si="57"/>
        <v>5.8278802383493901E-2</v>
      </c>
      <c r="AE145" s="35">
        <f t="shared" si="57"/>
        <v>5.7053019635549825E-2</v>
      </c>
      <c r="AF145" s="35">
        <f t="shared" si="58"/>
        <v>5.5777526918039978E-2</v>
      </c>
      <c r="AG145" s="92"/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59"/>
        <v>7.9392839397260676E-2</v>
      </c>
      <c r="C146" s="35">
        <f t="shared" si="57"/>
        <v>8.0712630085632217E-2</v>
      </c>
      <c r="D146" s="35">
        <f t="shared" si="57"/>
        <v>8.2772429722677413E-2</v>
      </c>
      <c r="E146" s="35">
        <f t="shared" si="57"/>
        <v>8.518285275261063E-2</v>
      </c>
      <c r="F146" s="35">
        <f t="shared" si="57"/>
        <v>8.6886119687816621E-2</v>
      </c>
      <c r="G146" s="35">
        <f t="shared" si="57"/>
        <v>8.8207637636372876E-2</v>
      </c>
      <c r="H146" s="35">
        <f t="shared" si="57"/>
        <v>8.9023182948121352E-2</v>
      </c>
      <c r="I146" s="35">
        <f t="shared" si="57"/>
        <v>8.9132153238546202E-2</v>
      </c>
      <c r="J146" s="35">
        <f t="shared" si="57"/>
        <v>8.8203831978604749E-2</v>
      </c>
      <c r="K146" s="35">
        <f t="shared" si="57"/>
        <v>8.73313704603179E-2</v>
      </c>
      <c r="L146" s="35">
        <f t="shared" si="57"/>
        <v>8.7521170696085546E-2</v>
      </c>
      <c r="M146" s="35">
        <f t="shared" si="57"/>
        <v>8.6512382995030168E-2</v>
      </c>
      <c r="N146" s="35">
        <f t="shared" si="57"/>
        <v>8.5984940430669204E-2</v>
      </c>
      <c r="O146" s="35">
        <f t="shared" si="57"/>
        <v>8.5931854062529206E-2</v>
      </c>
      <c r="P146" s="35">
        <f t="shared" si="57"/>
        <v>8.5632057406007447E-2</v>
      </c>
      <c r="Q146" s="35">
        <f t="shared" si="57"/>
        <v>8.4643713763231362E-2</v>
      </c>
      <c r="R146" s="35">
        <f t="shared" si="57"/>
        <v>8.3333189320288881E-2</v>
      </c>
      <c r="S146" s="35">
        <f t="shared" si="57"/>
        <v>8.1499682832479145E-2</v>
      </c>
      <c r="T146" s="35">
        <f t="shared" si="57"/>
        <v>7.8615176697242425E-2</v>
      </c>
      <c r="U146" s="35">
        <f t="shared" si="57"/>
        <v>7.5789346094215324E-2</v>
      </c>
      <c r="V146" s="35">
        <f t="shared" si="57"/>
        <v>7.341114124601282E-2</v>
      </c>
      <c r="W146" s="35">
        <f t="shared" si="57"/>
        <v>7.1047195644213773E-2</v>
      </c>
      <c r="X146" s="35">
        <f t="shared" si="57"/>
        <v>6.88355123742075E-2</v>
      </c>
      <c r="Y146" s="35">
        <f t="shared" si="57"/>
        <v>6.6676088640942197E-2</v>
      </c>
      <c r="Z146" s="35">
        <f t="shared" si="57"/>
        <v>6.4608190846195707E-2</v>
      </c>
      <c r="AA146" s="35">
        <f t="shared" si="57"/>
        <v>6.2778729852460108E-2</v>
      </c>
      <c r="AB146" s="35">
        <f t="shared" si="57"/>
        <v>6.1507826513924585E-2</v>
      </c>
      <c r="AC146" s="35">
        <f t="shared" si="57"/>
        <v>6.0843107284263148E-2</v>
      </c>
      <c r="AD146" s="35">
        <f t="shared" si="57"/>
        <v>6.0236802950192528E-2</v>
      </c>
      <c r="AE146" s="35">
        <f t="shared" si="57"/>
        <v>6.0273066269857324E-2</v>
      </c>
      <c r="AF146" s="35">
        <f t="shared" si="58"/>
        <v>6.0501640464663345E-2</v>
      </c>
      <c r="AG146" s="92"/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59"/>
        <v>6.8035178044041245E-2</v>
      </c>
      <c r="C147" s="35">
        <f t="shared" si="57"/>
        <v>6.9316728360464236E-2</v>
      </c>
      <c r="D147" s="35">
        <f t="shared" si="57"/>
        <v>7.0201027105563849E-2</v>
      </c>
      <c r="E147" s="35">
        <f t="shared" si="57"/>
        <v>7.1325158504862984E-2</v>
      </c>
      <c r="F147" s="35">
        <f t="shared" si="57"/>
        <v>7.2403120014092284E-2</v>
      </c>
      <c r="G147" s="35">
        <f t="shared" si="57"/>
        <v>7.3836794010944562E-2</v>
      </c>
      <c r="H147" s="35">
        <f t="shared" si="57"/>
        <v>7.4998890125983875E-2</v>
      </c>
      <c r="I147" s="35">
        <f t="shared" si="57"/>
        <v>7.665975977409438E-2</v>
      </c>
      <c r="J147" s="35">
        <f t="shared" si="57"/>
        <v>7.8727916462238492E-2</v>
      </c>
      <c r="K147" s="35">
        <f t="shared" si="57"/>
        <v>8.0283858068978128E-2</v>
      </c>
      <c r="L147" s="35">
        <f t="shared" si="57"/>
        <v>8.2208280954360599E-2</v>
      </c>
      <c r="M147" s="35">
        <f t="shared" si="57"/>
        <v>8.3083801947335015E-2</v>
      </c>
      <c r="N147" s="35">
        <f t="shared" si="57"/>
        <v>8.3545717890257706E-2</v>
      </c>
      <c r="O147" s="35">
        <f t="shared" si="57"/>
        <v>8.2953357182677281E-2</v>
      </c>
      <c r="P147" s="35">
        <f t="shared" si="57"/>
        <v>8.2195771897292505E-2</v>
      </c>
      <c r="Q147" s="35">
        <f t="shared" si="57"/>
        <v>8.1421982420595798E-2</v>
      </c>
      <c r="R147" s="35">
        <f t="shared" si="57"/>
        <v>8.0550116662909982E-2</v>
      </c>
      <c r="S147" s="35">
        <f t="shared" si="57"/>
        <v>7.9924730852928283E-2</v>
      </c>
      <c r="T147" s="35">
        <f t="shared" si="57"/>
        <v>7.9737351182360916E-2</v>
      </c>
      <c r="U147" s="35">
        <f t="shared" si="57"/>
        <v>7.9461427988794978E-2</v>
      </c>
      <c r="V147" s="35">
        <f t="shared" si="57"/>
        <v>7.8736917830555725E-2</v>
      </c>
      <c r="W147" s="35">
        <f t="shared" si="57"/>
        <v>7.7977986244885611E-2</v>
      </c>
      <c r="X147" s="35">
        <f t="shared" si="57"/>
        <v>7.6856814392229342E-2</v>
      </c>
      <c r="Y147" s="35">
        <f t="shared" si="57"/>
        <v>7.4526576785991006E-2</v>
      </c>
      <c r="Z147" s="35">
        <f t="shared" si="57"/>
        <v>7.2046323143844959E-2</v>
      </c>
      <c r="AA147" s="35">
        <f t="shared" si="57"/>
        <v>6.9453861854652507E-2</v>
      </c>
      <c r="AB147" s="35">
        <f t="shared" si="57"/>
        <v>6.7419289693869067E-2</v>
      </c>
      <c r="AC147" s="35">
        <f t="shared" si="57"/>
        <v>6.5121480221582179E-2</v>
      </c>
      <c r="AD147" s="35">
        <f t="shared" si="57"/>
        <v>6.3318319360613759E-2</v>
      </c>
      <c r="AE147" s="35">
        <f t="shared" si="57"/>
        <v>6.1736432287992013E-2</v>
      </c>
      <c r="AF147" s="35">
        <f t="shared" si="58"/>
        <v>6.1300885515121709E-2</v>
      </c>
      <c r="AG147" s="92"/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59"/>
        <v>6.9206350518105003E-2</v>
      </c>
      <c r="C148" s="35">
        <f t="shared" si="57"/>
        <v>6.7586787056826039E-2</v>
      </c>
      <c r="D148" s="35">
        <f t="shared" si="57"/>
        <v>6.5622532836400543E-2</v>
      </c>
      <c r="E148" s="35">
        <f t="shared" si="57"/>
        <v>6.5127052545364314E-2</v>
      </c>
      <c r="F148" s="35">
        <f t="shared" si="57"/>
        <v>6.504182570814579E-2</v>
      </c>
      <c r="G148" s="35">
        <f t="shared" si="57"/>
        <v>6.5676192528077479E-2</v>
      </c>
      <c r="H148" s="35">
        <f t="shared" si="57"/>
        <v>6.6897186036706358E-2</v>
      </c>
      <c r="I148" s="35">
        <f t="shared" si="57"/>
        <v>6.7618986448711768E-2</v>
      </c>
      <c r="J148" s="35">
        <f t="shared" si="57"/>
        <v>6.8535370663059925E-2</v>
      </c>
      <c r="K148" s="35">
        <f t="shared" si="57"/>
        <v>6.9448143187048617E-2</v>
      </c>
      <c r="L148" s="35">
        <f t="shared" si="57"/>
        <v>7.1140236079926256E-2</v>
      </c>
      <c r="M148" s="35">
        <f t="shared" si="57"/>
        <v>7.2185865235227895E-2</v>
      </c>
      <c r="N148" s="35">
        <f t="shared" si="57"/>
        <v>7.3942668145971099E-2</v>
      </c>
      <c r="O148" s="35">
        <f t="shared" si="57"/>
        <v>7.6086787678786863E-2</v>
      </c>
      <c r="P148" s="35">
        <f t="shared" si="57"/>
        <v>7.7752583992544241E-2</v>
      </c>
      <c r="Q148" s="35">
        <f t="shared" si="57"/>
        <v>7.8827822635055542E-2</v>
      </c>
      <c r="R148" s="35">
        <f t="shared" si="57"/>
        <v>7.9544082680933673E-2</v>
      </c>
      <c r="S148" s="35">
        <f t="shared" si="57"/>
        <v>7.9765652291374528E-2</v>
      </c>
      <c r="T148" s="35">
        <f t="shared" si="57"/>
        <v>7.8878182468992086E-2</v>
      </c>
      <c r="U148" s="35">
        <f t="shared" si="57"/>
        <v>7.7698411397363276E-2</v>
      </c>
      <c r="V148" s="35">
        <f t="shared" si="57"/>
        <v>7.671282422623879E-2</v>
      </c>
      <c r="W148" s="35">
        <f t="shared" si="57"/>
        <v>7.5965813207457059E-2</v>
      </c>
      <c r="X148" s="35">
        <f t="shared" si="57"/>
        <v>7.5685322662116195E-2</v>
      </c>
      <c r="Y148" s="35">
        <f t="shared" si="57"/>
        <v>7.5766806136680617E-2</v>
      </c>
      <c r="Z148" s="35">
        <f t="shared" si="57"/>
        <v>7.5770967705945727E-2</v>
      </c>
      <c r="AA148" s="35">
        <f t="shared" si="57"/>
        <v>7.5299407509182487E-2</v>
      </c>
      <c r="AB148" s="35">
        <f t="shared" si="57"/>
        <v>7.493916781170433E-2</v>
      </c>
      <c r="AC148" s="35">
        <f t="shared" si="57"/>
        <v>7.3642368973746902E-2</v>
      </c>
      <c r="AD148" s="35">
        <f t="shared" si="57"/>
        <v>7.148851274219635E-2</v>
      </c>
      <c r="AE148" s="35">
        <f t="shared" si="57"/>
        <v>6.889020018412953E-2</v>
      </c>
      <c r="AF148" s="35">
        <f t="shared" si="58"/>
        <v>6.7052141295265863E-2</v>
      </c>
      <c r="AG148" s="92"/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59"/>
        <v>5.9571229496088514E-2</v>
      </c>
      <c r="C149" s="35">
        <f t="shared" si="57"/>
        <v>6.1610906149465287E-2</v>
      </c>
      <c r="D149" s="35">
        <f t="shared" si="57"/>
        <v>6.4848350614216885E-2</v>
      </c>
      <c r="E149" s="35">
        <f t="shared" si="57"/>
        <v>6.7267515206013193E-2</v>
      </c>
      <c r="F149" s="35">
        <f t="shared" si="57"/>
        <v>6.8602299295613581E-2</v>
      </c>
      <c r="G149" s="35">
        <f t="shared" si="57"/>
        <v>6.7596852242346933E-2</v>
      </c>
      <c r="H149" s="35">
        <f t="shared" si="57"/>
        <v>6.6225743609320334E-2</v>
      </c>
      <c r="I149" s="35">
        <f t="shared" si="57"/>
        <v>6.4428286986509695E-2</v>
      </c>
      <c r="J149" s="35">
        <f t="shared" si="57"/>
        <v>6.4030517087620517E-2</v>
      </c>
      <c r="K149" s="35">
        <f t="shared" si="57"/>
        <v>6.3892659398140608E-2</v>
      </c>
      <c r="L149" s="35">
        <f t="shared" si="57"/>
        <v>6.4921235584827153E-2</v>
      </c>
      <c r="M149" s="35">
        <f t="shared" si="57"/>
        <v>6.5930252016797822E-2</v>
      </c>
      <c r="N149" s="35">
        <f t="shared" si="57"/>
        <v>6.6446219686585331E-2</v>
      </c>
      <c r="O149" s="35">
        <f t="shared" si="57"/>
        <v>6.7315262306209697E-2</v>
      </c>
      <c r="P149" s="35">
        <f t="shared" si="57"/>
        <v>6.8187134474094996E-2</v>
      </c>
      <c r="Q149" s="35">
        <f t="shared" si="57"/>
        <v>6.9455199309473942E-2</v>
      </c>
      <c r="R149" s="35">
        <f t="shared" si="57"/>
        <v>7.0665061291540252E-2</v>
      </c>
      <c r="S149" s="35">
        <f t="shared" si="57"/>
        <v>7.239880574800571E-2</v>
      </c>
      <c r="T149" s="35">
        <f t="shared" si="57"/>
        <v>7.4429889750756789E-2</v>
      </c>
      <c r="U149" s="35">
        <f t="shared" si="57"/>
        <v>7.5903850271258164E-2</v>
      </c>
      <c r="V149" s="35">
        <f t="shared" si="57"/>
        <v>7.6878741693865604E-2</v>
      </c>
      <c r="W149" s="35">
        <f t="shared" si="57"/>
        <v>7.751803965739576E-2</v>
      </c>
      <c r="X149" s="35">
        <f t="shared" si="57"/>
        <v>7.7862334441384795E-2</v>
      </c>
      <c r="Y149" s="35">
        <f t="shared" si="57"/>
        <v>7.7162498062916474E-2</v>
      </c>
      <c r="Z149" s="35">
        <f t="shared" si="57"/>
        <v>7.6299553355043695E-2</v>
      </c>
      <c r="AA149" s="35">
        <f t="shared" si="57"/>
        <v>7.5546175346529007E-2</v>
      </c>
      <c r="AB149" s="35">
        <f t="shared" si="57"/>
        <v>7.484141063360511E-2</v>
      </c>
      <c r="AC149" s="35">
        <f t="shared" si="57"/>
        <v>7.4477963572625636E-2</v>
      </c>
      <c r="AD149" s="35">
        <f t="shared" si="57"/>
        <v>7.4632529044539694E-2</v>
      </c>
      <c r="AE149" s="35">
        <f t="shared" si="57"/>
        <v>7.4824578628540861E-2</v>
      </c>
      <c r="AF149" s="35">
        <f t="shared" si="58"/>
        <v>7.4971259770196683E-2</v>
      </c>
      <c r="AG149" s="92"/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59"/>
        <v>5.8596070232127158E-2</v>
      </c>
      <c r="C150" s="35">
        <f t="shared" si="57"/>
        <v>5.8241870482032838E-2</v>
      </c>
      <c r="D150" s="35">
        <f t="shared" si="57"/>
        <v>5.7250443611006348E-2</v>
      </c>
      <c r="E150" s="35">
        <f t="shared" si="57"/>
        <v>5.5669536517267311E-2</v>
      </c>
      <c r="F150" s="35">
        <f t="shared" si="57"/>
        <v>5.5252292459241445E-2</v>
      </c>
      <c r="G150" s="35">
        <f t="shared" si="57"/>
        <v>5.7910495394796119E-2</v>
      </c>
      <c r="H150" s="35">
        <f t="shared" si="57"/>
        <v>6.0081932530194219E-2</v>
      </c>
      <c r="I150" s="35">
        <f t="shared" si="57"/>
        <v>6.344136193158402E-2</v>
      </c>
      <c r="J150" s="35">
        <f t="shared" si="57"/>
        <v>6.6007728942319988E-2</v>
      </c>
      <c r="K150" s="35">
        <f t="shared" si="57"/>
        <v>6.7440388414345728E-2</v>
      </c>
      <c r="L150" s="35">
        <f t="shared" si="57"/>
        <v>6.7038057147733018E-2</v>
      </c>
      <c r="M150" s="35">
        <f t="shared" si="57"/>
        <v>6.5598533706046083E-2</v>
      </c>
      <c r="N150" s="35">
        <f t="shared" si="57"/>
        <v>6.3788459795671285E-2</v>
      </c>
      <c r="O150" s="35">
        <f t="shared" si="57"/>
        <v>6.3365302040048449E-2</v>
      </c>
      <c r="P150" s="35">
        <f t="shared" si="57"/>
        <v>6.3243329980278512E-2</v>
      </c>
      <c r="Q150" s="35">
        <f t="shared" si="57"/>
        <v>6.3700979914503242E-2</v>
      </c>
      <c r="R150" s="35">
        <f t="shared" si="57"/>
        <v>6.4786613403236437E-2</v>
      </c>
      <c r="S150" s="35">
        <f t="shared" si="57"/>
        <v>6.5427552703741787E-2</v>
      </c>
      <c r="T150" s="35">
        <f t="shared" si="57"/>
        <v>6.6312902007172797E-2</v>
      </c>
      <c r="U150" s="35">
        <f t="shared" si="57"/>
        <v>6.7335907566068415E-2</v>
      </c>
      <c r="V150" s="35">
        <f t="shared" si="57"/>
        <v>6.8704259203382231E-2</v>
      </c>
      <c r="W150" s="35">
        <f t="shared" si="57"/>
        <v>6.9894468501743273E-2</v>
      </c>
      <c r="X150" s="35">
        <f t="shared" si="57"/>
        <v>7.1676162416706685E-2</v>
      </c>
      <c r="Y150" s="35">
        <f t="shared" si="57"/>
        <v>7.3683310088331011E-2</v>
      </c>
      <c r="Z150" s="35">
        <f t="shared" si="57"/>
        <v>7.5329901162913215E-2</v>
      </c>
      <c r="AA150" s="35">
        <f t="shared" si="57"/>
        <v>7.6577640105849762E-2</v>
      </c>
      <c r="AB150" s="35">
        <f t="shared" si="57"/>
        <v>7.7499910904850339E-2</v>
      </c>
      <c r="AC150" s="35">
        <f t="shared" si="57"/>
        <v>7.8023862049489259E-2</v>
      </c>
      <c r="AD150" s="35">
        <f t="shared" si="57"/>
        <v>7.7387712027177813E-2</v>
      </c>
      <c r="AE150" s="35">
        <f t="shared" si="57"/>
        <v>7.670065728125737E-2</v>
      </c>
      <c r="AF150" s="35">
        <f t="shared" si="58"/>
        <v>7.6193707173600869E-2</v>
      </c>
      <c r="AG150" s="92"/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59"/>
        <v>5.5698483648004692E-2</v>
      </c>
      <c r="C151" s="35">
        <f t="shared" si="57"/>
        <v>5.5612441822030331E-2</v>
      </c>
      <c r="D151" s="35">
        <f t="shared" si="57"/>
        <v>5.5704375686085182E-2</v>
      </c>
      <c r="E151" s="35">
        <f t="shared" si="57"/>
        <v>5.6190697056026535E-2</v>
      </c>
      <c r="F151" s="35">
        <f t="shared" si="57"/>
        <v>5.686496863482577E-2</v>
      </c>
      <c r="G151" s="35">
        <f t="shared" si="57"/>
        <v>5.6620575196181133E-2</v>
      </c>
      <c r="H151" s="35">
        <f t="shared" si="57"/>
        <v>5.6466126017980213E-2</v>
      </c>
      <c r="I151" s="35">
        <f t="shared" si="57"/>
        <v>5.5653676027168052E-2</v>
      </c>
      <c r="J151" s="35">
        <f t="shared" si="57"/>
        <v>5.4272035945138415E-2</v>
      </c>
      <c r="K151" s="35">
        <f t="shared" si="57"/>
        <v>5.3943069395477508E-2</v>
      </c>
      <c r="L151" s="35">
        <f t="shared" ref="C151:AE159" si="60">L103/L$112</f>
        <v>5.7051739345695268E-2</v>
      </c>
      <c r="M151" s="35">
        <f t="shared" si="60"/>
        <v>5.9177556434196497E-2</v>
      </c>
      <c r="N151" s="35">
        <f t="shared" si="60"/>
        <v>6.2459456382784592E-2</v>
      </c>
      <c r="O151" s="35">
        <f t="shared" si="60"/>
        <v>6.4989914286848485E-2</v>
      </c>
      <c r="P151" s="35">
        <f t="shared" si="60"/>
        <v>6.6446684579751975E-2</v>
      </c>
      <c r="Q151" s="35">
        <f t="shared" si="60"/>
        <v>6.5613790391593305E-2</v>
      </c>
      <c r="R151" s="35">
        <f t="shared" si="60"/>
        <v>6.4433081952392252E-2</v>
      </c>
      <c r="S151" s="35">
        <f t="shared" si="60"/>
        <v>6.2911983786356748E-2</v>
      </c>
      <c r="T151" s="35">
        <f t="shared" si="60"/>
        <v>6.2634043705064688E-2</v>
      </c>
      <c r="U151" s="35">
        <f t="shared" si="60"/>
        <v>6.2575166652012112E-2</v>
      </c>
      <c r="V151" s="35">
        <f t="shared" si="60"/>
        <v>6.3035951355088007E-2</v>
      </c>
      <c r="W151" s="35">
        <f t="shared" si="60"/>
        <v>6.4114912518109315E-2</v>
      </c>
      <c r="X151" s="35">
        <f t="shared" si="60"/>
        <v>6.4762746215137557E-2</v>
      </c>
      <c r="Y151" s="35">
        <f t="shared" si="60"/>
        <v>6.57770339377034E-2</v>
      </c>
      <c r="Z151" s="35">
        <f t="shared" si="60"/>
        <v>6.6911207776060175E-2</v>
      </c>
      <c r="AA151" s="35">
        <f t="shared" si="60"/>
        <v>6.8327658086420828E-2</v>
      </c>
      <c r="AB151" s="35">
        <f t="shared" si="60"/>
        <v>6.9598408562637853E-2</v>
      </c>
      <c r="AC151" s="35">
        <f t="shared" si="60"/>
        <v>7.1405873693409727E-2</v>
      </c>
      <c r="AD151" s="35">
        <f t="shared" si="60"/>
        <v>7.3622155297656353E-2</v>
      </c>
      <c r="AE151" s="35">
        <f t="shared" si="60"/>
        <v>7.5352248876819711E-2</v>
      </c>
      <c r="AF151" s="35">
        <f t="shared" ref="AF151" si="61">AF103/AF$112</f>
        <v>7.6482590926778588E-2</v>
      </c>
      <c r="AG151" s="92"/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59"/>
        <v>5.5845428992600567E-2</v>
      </c>
      <c r="C152" s="35">
        <f t="shared" si="60"/>
        <v>5.5219541638694018E-2</v>
      </c>
      <c r="D152" s="35">
        <f t="shared" si="60"/>
        <v>5.5079977565556701E-2</v>
      </c>
      <c r="E152" s="35">
        <f t="shared" si="60"/>
        <v>5.5045615502267838E-2</v>
      </c>
      <c r="F152" s="35">
        <f t="shared" si="60"/>
        <v>5.4089477370091871E-2</v>
      </c>
      <c r="G152" s="35">
        <f t="shared" si="60"/>
        <v>5.3469897918861628E-2</v>
      </c>
      <c r="H152" s="35">
        <f t="shared" si="60"/>
        <v>5.3592242068413891E-2</v>
      </c>
      <c r="I152" s="35">
        <f t="shared" si="60"/>
        <v>5.3819280002059322E-2</v>
      </c>
      <c r="J152" s="35">
        <f t="shared" si="60"/>
        <v>5.4450196811692934E-2</v>
      </c>
      <c r="K152" s="35">
        <f t="shared" si="60"/>
        <v>5.5238595396423507E-2</v>
      </c>
      <c r="L152" s="35">
        <f t="shared" si="60"/>
        <v>5.5466727652823407E-2</v>
      </c>
      <c r="M152" s="35">
        <f t="shared" si="60"/>
        <v>5.5357844840988102E-2</v>
      </c>
      <c r="N152" s="35">
        <f t="shared" si="60"/>
        <v>5.4570628431931542E-2</v>
      </c>
      <c r="O152" s="35">
        <f t="shared" si="60"/>
        <v>5.3232248540770764E-2</v>
      </c>
      <c r="P152" s="35">
        <f t="shared" si="60"/>
        <v>5.2994369973652929E-2</v>
      </c>
      <c r="Q152" s="35">
        <f t="shared" si="60"/>
        <v>5.5655285600563036E-2</v>
      </c>
      <c r="R152" s="35">
        <f t="shared" si="60"/>
        <v>5.7857446342591233E-2</v>
      </c>
      <c r="S152" s="35">
        <f t="shared" si="60"/>
        <v>6.117374743569317E-2</v>
      </c>
      <c r="T152" s="35">
        <f t="shared" si="60"/>
        <v>6.3764646273349504E-2</v>
      </c>
      <c r="U152" s="35">
        <f t="shared" si="60"/>
        <v>6.5356053346527387E-2</v>
      </c>
      <c r="V152" s="35">
        <f t="shared" si="60"/>
        <v>6.4772487849095201E-2</v>
      </c>
      <c r="W152" s="35">
        <f t="shared" si="60"/>
        <v>6.3699492939359684E-2</v>
      </c>
      <c r="X152" s="35">
        <f t="shared" si="60"/>
        <v>6.220807432351011E-2</v>
      </c>
      <c r="Y152" s="35">
        <f t="shared" si="60"/>
        <v>6.1818069115140248E-2</v>
      </c>
      <c r="Z152" s="35">
        <f t="shared" si="60"/>
        <v>6.1800885356169288E-2</v>
      </c>
      <c r="AA152" s="35">
        <f t="shared" si="60"/>
        <v>6.2373236974006298E-2</v>
      </c>
      <c r="AB152" s="35">
        <f t="shared" si="60"/>
        <v>6.3662691703063684E-2</v>
      </c>
      <c r="AC152" s="35">
        <f t="shared" si="60"/>
        <v>6.4422884559601587E-2</v>
      </c>
      <c r="AD152" s="35">
        <f t="shared" si="60"/>
        <v>6.5577208735063952E-2</v>
      </c>
      <c r="AE152" s="35">
        <f t="shared" si="60"/>
        <v>6.6730921229858978E-2</v>
      </c>
      <c r="AF152" s="35">
        <f t="shared" ref="AF152" si="62">AF104/AF$112</f>
        <v>6.7812621602776443E-2</v>
      </c>
      <c r="AG152" s="92"/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59"/>
        <v>5.0923405578448155E-2</v>
      </c>
      <c r="C153" s="35">
        <f t="shared" si="60"/>
        <v>5.1234337884918997E-2</v>
      </c>
      <c r="D153" s="35">
        <f t="shared" si="60"/>
        <v>5.1205238922228113E-2</v>
      </c>
      <c r="E153" s="35">
        <f t="shared" si="60"/>
        <v>5.1682937498287326E-2</v>
      </c>
      <c r="F153" s="35">
        <f t="shared" si="60"/>
        <v>5.2857414001345034E-2</v>
      </c>
      <c r="G153" s="35">
        <f t="shared" si="60"/>
        <v>5.3144208799445473E-2</v>
      </c>
      <c r="H153" s="35">
        <f t="shared" si="60"/>
        <v>5.273092966809876E-2</v>
      </c>
      <c r="I153" s="35">
        <f t="shared" si="60"/>
        <v>5.27811218156422E-2</v>
      </c>
      <c r="J153" s="35">
        <f t="shared" si="60"/>
        <v>5.2942930963037975E-2</v>
      </c>
      <c r="K153" s="35">
        <f t="shared" si="60"/>
        <v>5.2122625572863464E-2</v>
      </c>
      <c r="L153" s="35">
        <f t="shared" si="60"/>
        <v>5.2019141186590852E-2</v>
      </c>
      <c r="M153" s="35">
        <f t="shared" si="60"/>
        <v>5.2178052526356752E-2</v>
      </c>
      <c r="N153" s="35">
        <f t="shared" si="60"/>
        <v>5.2469706648795168E-2</v>
      </c>
      <c r="O153" s="35">
        <f t="shared" si="60"/>
        <v>5.3129184658669927E-2</v>
      </c>
      <c r="P153" s="35">
        <f t="shared" si="60"/>
        <v>5.3948770482206421E-2</v>
      </c>
      <c r="Q153" s="35">
        <f t="shared" si="60"/>
        <v>5.389468096102322E-2</v>
      </c>
      <c r="R153" s="35">
        <f t="shared" si="60"/>
        <v>5.3984153792106228E-2</v>
      </c>
      <c r="S153" s="35">
        <f t="shared" si="60"/>
        <v>5.3428378032017589E-2</v>
      </c>
      <c r="T153" s="35">
        <f t="shared" si="60"/>
        <v>5.2248414280940736E-2</v>
      </c>
      <c r="U153" s="35">
        <f t="shared" si="60"/>
        <v>5.2081765420930765E-2</v>
      </c>
      <c r="V153" s="35">
        <f t="shared" si="60"/>
        <v>5.4655004849416836E-2</v>
      </c>
      <c r="W153" s="35">
        <f t="shared" si="60"/>
        <v>5.6916462356518552E-2</v>
      </c>
      <c r="X153" s="35">
        <f t="shared" si="60"/>
        <v>6.0162498201766404E-2</v>
      </c>
      <c r="Y153" s="35">
        <f t="shared" si="60"/>
        <v>6.2736463660313033E-2</v>
      </c>
      <c r="Z153" s="35">
        <f t="shared" si="60"/>
        <v>6.4411086910439189E-2</v>
      </c>
      <c r="AA153" s="35">
        <f t="shared" si="60"/>
        <v>6.3854588021715564E-2</v>
      </c>
      <c r="AB153" s="35">
        <f t="shared" si="60"/>
        <v>6.2669033297827262E-2</v>
      </c>
      <c r="AC153" s="35">
        <f t="shared" si="60"/>
        <v>6.1212806581488276E-2</v>
      </c>
      <c r="AD153" s="35">
        <f t="shared" si="60"/>
        <v>6.0876871013315938E-2</v>
      </c>
      <c r="AE153" s="35">
        <f t="shared" si="60"/>
        <v>6.0954671176820595E-2</v>
      </c>
      <c r="AF153" s="35">
        <f t="shared" ref="AF153" si="63">AF105/AF$112</f>
        <v>6.1314218611422215E-2</v>
      </c>
      <c r="AG153" s="92"/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59"/>
        <v>3.6386404792329297E-2</v>
      </c>
      <c r="C154" s="35">
        <f t="shared" si="60"/>
        <v>4.039352635998382E-2</v>
      </c>
      <c r="D154" s="35">
        <f t="shared" si="60"/>
        <v>4.4567021878685595E-2</v>
      </c>
      <c r="E154" s="35">
        <f t="shared" si="60"/>
        <v>4.7353549828935526E-2</v>
      </c>
      <c r="F154" s="35">
        <f t="shared" si="60"/>
        <v>4.684848299512457E-2</v>
      </c>
      <c r="G154" s="35">
        <f t="shared" si="60"/>
        <v>4.7450438119822386E-2</v>
      </c>
      <c r="H154" s="35">
        <f t="shared" si="60"/>
        <v>4.8007004872660457E-2</v>
      </c>
      <c r="I154" s="35">
        <f t="shared" si="60"/>
        <v>4.8209876898031322E-2</v>
      </c>
      <c r="J154" s="35">
        <f t="shared" si="60"/>
        <v>4.8838254103244098E-2</v>
      </c>
      <c r="K154" s="35">
        <f t="shared" si="60"/>
        <v>5.0192627202518415E-2</v>
      </c>
      <c r="L154" s="35">
        <f t="shared" si="60"/>
        <v>5.0867217195714964E-2</v>
      </c>
      <c r="M154" s="35">
        <f t="shared" si="60"/>
        <v>5.0563029944756525E-2</v>
      </c>
      <c r="N154" s="35">
        <f t="shared" si="60"/>
        <v>5.0719679300759497E-2</v>
      </c>
      <c r="O154" s="35">
        <f t="shared" si="60"/>
        <v>5.0943145475162717E-2</v>
      </c>
      <c r="P154" s="35">
        <f t="shared" si="60"/>
        <v>5.0239376563502511E-2</v>
      </c>
      <c r="Q154" s="35">
        <f t="shared" si="60"/>
        <v>4.9943002984171828E-2</v>
      </c>
      <c r="R154" s="35">
        <f t="shared" si="60"/>
        <v>5.0247138728259484E-2</v>
      </c>
      <c r="S154" s="35">
        <f t="shared" si="60"/>
        <v>5.0764121376695066E-2</v>
      </c>
      <c r="T154" s="35">
        <f t="shared" si="60"/>
        <v>5.1640352868969085E-2</v>
      </c>
      <c r="U154" s="35">
        <f t="shared" si="60"/>
        <v>5.2585732829216893E-2</v>
      </c>
      <c r="V154" s="35">
        <f t="shared" si="60"/>
        <v>5.2652303902095264E-2</v>
      </c>
      <c r="W154" s="35">
        <f t="shared" si="60"/>
        <v>5.2791370814958688E-2</v>
      </c>
      <c r="X154" s="35">
        <f t="shared" si="60"/>
        <v>5.215486151675755E-2</v>
      </c>
      <c r="Y154" s="35">
        <f t="shared" si="60"/>
        <v>5.0950813575081355E-2</v>
      </c>
      <c r="Z154" s="35">
        <f t="shared" si="60"/>
        <v>5.0776701075146188E-2</v>
      </c>
      <c r="AA154" s="35">
        <f t="shared" si="60"/>
        <v>5.3451401616515341E-2</v>
      </c>
      <c r="AB154" s="35">
        <f t="shared" si="60"/>
        <v>5.5653037748624963E-2</v>
      </c>
      <c r="AC154" s="35">
        <f t="shared" si="60"/>
        <v>5.8933777335182735E-2</v>
      </c>
      <c r="AD154" s="35">
        <f t="shared" si="60"/>
        <v>6.1488777069802499E-2</v>
      </c>
      <c r="AE154" s="35">
        <f t="shared" si="60"/>
        <v>6.3110496468877078E-2</v>
      </c>
      <c r="AF154" s="35">
        <f t="shared" ref="AF154" si="64">AF106/AF$112</f>
        <v>6.2078402556794053E-2</v>
      </c>
      <c r="AG154" s="92"/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59"/>
        <v>3.7184144984695994E-2</v>
      </c>
      <c r="C155" s="35">
        <f t="shared" si="60"/>
        <v>3.3819698080203991E-2</v>
      </c>
      <c r="D155" s="35">
        <f t="shared" si="60"/>
        <v>3.0462309778018431E-2</v>
      </c>
      <c r="E155" s="35">
        <f t="shared" si="60"/>
        <v>2.848393536594401E-2</v>
      </c>
      <c r="F155" s="35">
        <f t="shared" si="60"/>
        <v>3.0318615378122145E-2</v>
      </c>
      <c r="G155" s="35">
        <f t="shared" si="60"/>
        <v>3.2756925675930769E-2</v>
      </c>
      <c r="H155" s="35">
        <f t="shared" si="60"/>
        <v>3.6565395156534876E-2</v>
      </c>
      <c r="I155" s="35">
        <f t="shared" si="60"/>
        <v>4.051316104172701E-2</v>
      </c>
      <c r="J155" s="35">
        <f t="shared" si="60"/>
        <v>4.3320250760796736E-2</v>
      </c>
      <c r="K155" s="35">
        <f t="shared" si="60"/>
        <v>4.3064377332692069E-2</v>
      </c>
      <c r="L155" s="35">
        <f t="shared" si="60"/>
        <v>4.413575439115211E-2</v>
      </c>
      <c r="M155" s="35">
        <f t="shared" si="60"/>
        <v>4.4668098501524416E-2</v>
      </c>
      <c r="N155" s="35">
        <f t="shared" si="60"/>
        <v>4.4928316045012275E-2</v>
      </c>
      <c r="O155" s="35">
        <f t="shared" si="60"/>
        <v>4.5602809057885163E-2</v>
      </c>
      <c r="P155" s="35">
        <f t="shared" si="60"/>
        <v>4.6937426870170225E-2</v>
      </c>
      <c r="Q155" s="35">
        <f t="shared" si="60"/>
        <v>4.7445791163230028E-2</v>
      </c>
      <c r="R155" s="35">
        <f t="shared" si="60"/>
        <v>4.7457153444746762E-2</v>
      </c>
      <c r="S155" s="35">
        <f t="shared" si="60"/>
        <v>4.7843310338275734E-2</v>
      </c>
      <c r="T155" s="35">
        <f t="shared" si="60"/>
        <v>4.8313490981455244E-2</v>
      </c>
      <c r="U155" s="35">
        <f t="shared" si="60"/>
        <v>4.7889571277484104E-2</v>
      </c>
      <c r="V155" s="35">
        <f t="shared" si="60"/>
        <v>4.7632492062951129E-2</v>
      </c>
      <c r="W155" s="35">
        <f t="shared" si="60"/>
        <v>4.810409469377358E-2</v>
      </c>
      <c r="X155" s="35">
        <f t="shared" si="60"/>
        <v>4.8719645257893407E-2</v>
      </c>
      <c r="Y155" s="35">
        <f t="shared" si="60"/>
        <v>4.9575453277545325E-2</v>
      </c>
      <c r="Z155" s="35">
        <f t="shared" si="60"/>
        <v>5.0508193449455237E-2</v>
      </c>
      <c r="AA155" s="35">
        <f t="shared" si="60"/>
        <v>5.0631304050216631E-2</v>
      </c>
      <c r="AB155" s="35">
        <f t="shared" si="60"/>
        <v>5.0594413140148647E-2</v>
      </c>
      <c r="AC155" s="35">
        <f t="shared" si="60"/>
        <v>5.0040963671294542E-2</v>
      </c>
      <c r="AD155" s="35">
        <f t="shared" si="60"/>
        <v>4.8903818595175355E-2</v>
      </c>
      <c r="AE155" s="35">
        <f t="shared" si="60"/>
        <v>4.8734134122478706E-2</v>
      </c>
      <c r="AF155" s="35">
        <f t="shared" ref="AF155" si="65">AF107/AF$112</f>
        <v>5.0999093349451567E-2</v>
      </c>
      <c r="AG155" s="92"/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59"/>
        <v>3.1281022512336693E-2</v>
      </c>
      <c r="C156" s="35">
        <f t="shared" si="60"/>
        <v>3.2361527706776874E-2</v>
      </c>
      <c r="D156" s="35">
        <f t="shared" si="60"/>
        <v>3.2815731872678923E-2</v>
      </c>
      <c r="E156" s="35">
        <f t="shared" si="60"/>
        <v>3.3184275668044584E-2</v>
      </c>
      <c r="F156" s="35">
        <f t="shared" si="60"/>
        <v>3.2880548992273259E-2</v>
      </c>
      <c r="G156" s="35">
        <f t="shared" si="60"/>
        <v>3.1422707730007243E-2</v>
      </c>
      <c r="H156" s="35">
        <f t="shared" si="60"/>
        <v>2.876642958419981E-2</v>
      </c>
      <c r="I156" s="35">
        <f t="shared" si="60"/>
        <v>2.6085411378303693E-2</v>
      </c>
      <c r="J156" s="35">
        <f t="shared" si="60"/>
        <v>2.4618343293314832E-2</v>
      </c>
      <c r="K156" s="35">
        <f t="shared" si="60"/>
        <v>2.649779201628065E-2</v>
      </c>
      <c r="L156" s="35">
        <f t="shared" si="60"/>
        <v>2.9004721796961737E-2</v>
      </c>
      <c r="M156" s="35">
        <f t="shared" si="60"/>
        <v>3.2543546692570403E-2</v>
      </c>
      <c r="N156" s="35">
        <f t="shared" si="60"/>
        <v>3.6149781796011554E-2</v>
      </c>
      <c r="O156" s="35">
        <f t="shared" si="60"/>
        <v>3.861788868459666E-2</v>
      </c>
      <c r="P156" s="35">
        <f t="shared" si="60"/>
        <v>3.8521842633849619E-2</v>
      </c>
      <c r="Q156" s="35">
        <f t="shared" si="60"/>
        <v>3.9380608581597004E-2</v>
      </c>
      <c r="R156" s="35">
        <f t="shared" si="60"/>
        <v>4.0013736375645932E-2</v>
      </c>
      <c r="S156" s="35">
        <f t="shared" si="60"/>
        <v>4.0427231083010808E-2</v>
      </c>
      <c r="T156" s="35">
        <f t="shared" si="60"/>
        <v>4.1229439195346114E-2</v>
      </c>
      <c r="U156" s="35">
        <f t="shared" si="60"/>
        <v>4.267081365525649E-2</v>
      </c>
      <c r="V156" s="35">
        <f t="shared" si="60"/>
        <v>4.3489530408791291E-2</v>
      </c>
      <c r="W156" s="35">
        <f t="shared" si="60"/>
        <v>4.3738706557559744E-2</v>
      </c>
      <c r="X156" s="35">
        <f t="shared" si="60"/>
        <v>4.4095793487499826E-2</v>
      </c>
      <c r="Y156" s="35">
        <f t="shared" si="60"/>
        <v>4.454957384162405E-2</v>
      </c>
      <c r="Z156" s="35">
        <f t="shared" si="60"/>
        <v>4.4247974106245216E-2</v>
      </c>
      <c r="AA156" s="35">
        <f t="shared" si="60"/>
        <v>4.4189051444273868E-2</v>
      </c>
      <c r="AB156" s="35">
        <f t="shared" si="60"/>
        <v>4.4618108490173794E-2</v>
      </c>
      <c r="AC156" s="35">
        <f t="shared" si="60"/>
        <v>4.5307328923813998E-2</v>
      </c>
      <c r="AD156" s="35">
        <f t="shared" si="60"/>
        <v>4.6203724450081238E-2</v>
      </c>
      <c r="AE156" s="35">
        <f t="shared" si="60"/>
        <v>4.7062068230550702E-2</v>
      </c>
      <c r="AF156" s="35">
        <f t="shared" ref="AF156" si="66">AF108/AF$112</f>
        <v>4.6977189541321733E-2</v>
      </c>
      <c r="AG156" s="92"/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59"/>
        <v>1.9400659265510867E-2</v>
      </c>
      <c r="C157" s="35">
        <f t="shared" si="60"/>
        <v>2.0201382515916178E-2</v>
      </c>
      <c r="D157" s="35">
        <f t="shared" si="60"/>
        <v>2.1501801236752272E-2</v>
      </c>
      <c r="E157" s="35">
        <f t="shared" si="60"/>
        <v>2.2344694666908894E-2</v>
      </c>
      <c r="F157" s="35">
        <f t="shared" si="60"/>
        <v>2.3322011829324727E-2</v>
      </c>
      <c r="G157" s="35">
        <f t="shared" si="60"/>
        <v>2.4043357426945213E-2</v>
      </c>
      <c r="H157" s="35">
        <f t="shared" si="60"/>
        <v>2.5086664230378242E-2</v>
      </c>
      <c r="I157" s="35">
        <f t="shared" si="60"/>
        <v>2.5730778141296977E-2</v>
      </c>
      <c r="J157" s="35">
        <f t="shared" si="60"/>
        <v>2.6269882067473382E-2</v>
      </c>
      <c r="K157" s="35">
        <f t="shared" si="60"/>
        <v>2.6295575685548141E-2</v>
      </c>
      <c r="L157" s="35">
        <f t="shared" si="60"/>
        <v>2.5517944118291978E-2</v>
      </c>
      <c r="M157" s="35">
        <f t="shared" si="60"/>
        <v>2.3484666197310013E-2</v>
      </c>
      <c r="N157" s="35">
        <f t="shared" si="60"/>
        <v>2.1354185829840645E-2</v>
      </c>
      <c r="O157" s="35">
        <f t="shared" si="60"/>
        <v>2.0245642160721961E-2</v>
      </c>
      <c r="P157" s="35">
        <f t="shared" si="60"/>
        <v>2.2064596054668022E-2</v>
      </c>
      <c r="Q157" s="35">
        <f t="shared" si="60"/>
        <v>2.4176799538004713E-2</v>
      </c>
      <c r="R157" s="35">
        <f t="shared" si="60"/>
        <v>2.7290060458321927E-2</v>
      </c>
      <c r="S157" s="35">
        <f t="shared" si="60"/>
        <v>3.0416662130989692E-2</v>
      </c>
      <c r="T157" s="35">
        <f t="shared" si="60"/>
        <v>3.2596603185022208E-2</v>
      </c>
      <c r="U157" s="35">
        <f t="shared" si="60"/>
        <v>3.2732298175831717E-2</v>
      </c>
      <c r="V157" s="35">
        <f t="shared" si="60"/>
        <v>3.3486473248855557E-2</v>
      </c>
      <c r="W157" s="35">
        <f t="shared" si="60"/>
        <v>3.4271617738366261E-2</v>
      </c>
      <c r="X157" s="35">
        <f t="shared" si="60"/>
        <v>3.485156839511596E-2</v>
      </c>
      <c r="Y157" s="35">
        <f t="shared" si="60"/>
        <v>3.5743003254300326E-2</v>
      </c>
      <c r="Z157" s="35">
        <f t="shared" si="60"/>
        <v>3.71056216769702E-2</v>
      </c>
      <c r="AA157" s="35">
        <f t="shared" si="60"/>
        <v>3.7906763918822063E-2</v>
      </c>
      <c r="AB157" s="35">
        <f t="shared" si="60"/>
        <v>3.8001803681807562E-2</v>
      </c>
      <c r="AC157" s="35">
        <f t="shared" si="60"/>
        <v>3.8440071743919807E-2</v>
      </c>
      <c r="AD157" s="35">
        <f t="shared" si="60"/>
        <v>3.8890001919463082E-2</v>
      </c>
      <c r="AE157" s="35">
        <f t="shared" si="60"/>
        <v>3.8746883069851801E-2</v>
      </c>
      <c r="AF157" s="35">
        <f t="shared" ref="AF157" si="67">AF109/AF$112</f>
        <v>3.8579314145526303E-2</v>
      </c>
      <c r="AG157" s="92"/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59"/>
        <v>1.0985262079217227E-2</v>
      </c>
      <c r="C158" s="35">
        <f t="shared" si="60"/>
        <v>1.1126183833145481E-2</v>
      </c>
      <c r="D158" s="35">
        <f t="shared" si="60"/>
        <v>1.1155725962968878E-2</v>
      </c>
      <c r="E158" s="35">
        <f t="shared" si="60"/>
        <v>1.1504098747489346E-2</v>
      </c>
      <c r="F158" s="35">
        <f t="shared" si="60"/>
        <v>1.2153073069318792E-2</v>
      </c>
      <c r="G158" s="35">
        <f t="shared" si="60"/>
        <v>1.2603715876262297E-2</v>
      </c>
      <c r="H158" s="35">
        <f t="shared" si="60"/>
        <v>1.315119192944763E-2</v>
      </c>
      <c r="I158" s="35">
        <f t="shared" si="60"/>
        <v>1.4253806934066958E-2</v>
      </c>
      <c r="J158" s="35">
        <f t="shared" si="60"/>
        <v>1.503303949664447E-2</v>
      </c>
      <c r="K158" s="35">
        <f t="shared" si="60"/>
        <v>1.6003907197112727E-2</v>
      </c>
      <c r="L158" s="35">
        <f t="shared" si="60"/>
        <v>1.6869832589031023E-2</v>
      </c>
      <c r="M158" s="35">
        <f t="shared" si="60"/>
        <v>1.7848673077246798E-2</v>
      </c>
      <c r="N158" s="35">
        <f t="shared" si="60"/>
        <v>1.8523324602539824E-2</v>
      </c>
      <c r="O158" s="35">
        <f t="shared" si="60"/>
        <v>1.9016025940538056E-2</v>
      </c>
      <c r="P158" s="35">
        <f t="shared" si="60"/>
        <v>1.9240093103347129E-2</v>
      </c>
      <c r="Q158" s="35">
        <f t="shared" si="60"/>
        <v>1.859131400508323E-2</v>
      </c>
      <c r="R158" s="35">
        <f t="shared" si="60"/>
        <v>1.7166272605830455E-2</v>
      </c>
      <c r="S158" s="35">
        <f t="shared" si="60"/>
        <v>1.5578813407527113E-2</v>
      </c>
      <c r="T158" s="35">
        <f t="shared" si="60"/>
        <v>1.4906552388469193E-2</v>
      </c>
      <c r="U158" s="35">
        <f t="shared" si="60"/>
        <v>1.6554174385142374E-2</v>
      </c>
      <c r="V158" s="35">
        <f t="shared" si="60"/>
        <v>1.8389724957594032E-2</v>
      </c>
      <c r="W158" s="35">
        <f t="shared" si="60"/>
        <v>2.0865505548214543E-2</v>
      </c>
      <c r="X158" s="35">
        <f t="shared" si="60"/>
        <v>2.324945220649163E-2</v>
      </c>
      <c r="Y158" s="35">
        <f t="shared" si="60"/>
        <v>2.4923849372384937E-2</v>
      </c>
      <c r="Z158" s="35">
        <f t="shared" si="60"/>
        <v>2.5278145884184703E-2</v>
      </c>
      <c r="AA158" s="35">
        <f t="shared" si="60"/>
        <v>2.6069099954614559E-2</v>
      </c>
      <c r="AB158" s="35">
        <f t="shared" si="60"/>
        <v>2.6668900645048885E-2</v>
      </c>
      <c r="AC158" s="35">
        <f t="shared" si="60"/>
        <v>2.7248445593740782E-2</v>
      </c>
      <c r="AD158" s="35">
        <f t="shared" si="60"/>
        <v>2.7953261938529258E-2</v>
      </c>
      <c r="AE158" s="35">
        <f t="shared" si="60"/>
        <v>2.911831950717227E-2</v>
      </c>
      <c r="AF158" s="35">
        <f t="shared" ref="AF158" si="68">AF110/AF$112</f>
        <v>2.9701941101294E-2</v>
      </c>
      <c r="AG158" s="92"/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69">B111/B$112</f>
        <v>6.3222653445545512E-3</v>
      </c>
      <c r="C159" s="35">
        <f t="shared" si="60"/>
        <v>6.4519291373338833E-3</v>
      </c>
      <c r="D159" s="35">
        <f t="shared" si="60"/>
        <v>6.5545216681713123E-3</v>
      </c>
      <c r="E159" s="35">
        <f t="shared" si="60"/>
        <v>6.733982813373781E-3</v>
      </c>
      <c r="F159" s="35">
        <f t="shared" si="60"/>
        <v>6.8960166317181886E-3</v>
      </c>
      <c r="G159" s="35">
        <f t="shared" si="60"/>
        <v>7.231355556372155E-3</v>
      </c>
      <c r="H159" s="35">
        <f t="shared" si="60"/>
        <v>7.4882008478183385E-3</v>
      </c>
      <c r="I159" s="35">
        <f t="shared" si="60"/>
        <v>7.7332038426348127E-3</v>
      </c>
      <c r="J159" s="35">
        <f t="shared" si="60"/>
        <v>8.247976005344328E-3</v>
      </c>
      <c r="K159" s="35">
        <f t="shared" si="60"/>
        <v>8.8995059363162644E-3</v>
      </c>
      <c r="L159" s="35">
        <f t="shared" si="60"/>
        <v>9.5403317263282588E-3</v>
      </c>
      <c r="M159" s="35">
        <f t="shared" si="60"/>
        <v>1.0035221553174446E-2</v>
      </c>
      <c r="N159" s="35">
        <f t="shared" si="60"/>
        <v>1.0798708333137843E-2</v>
      </c>
      <c r="O159" s="35">
        <f t="shared" si="60"/>
        <v>1.1384613943162487E-2</v>
      </c>
      <c r="P159" s="35">
        <f t="shared" si="60"/>
        <v>1.2341887361513947E-2</v>
      </c>
      <c r="Q159" s="35">
        <f t="shared" si="60"/>
        <v>1.3182209629128399E-2</v>
      </c>
      <c r="R159" s="35">
        <f t="shared" si="60"/>
        <v>1.4109163698146354E-2</v>
      </c>
      <c r="S159" s="35">
        <f t="shared" si="60"/>
        <v>1.4962538606857746E-2</v>
      </c>
      <c r="T159" s="35">
        <f t="shared" si="60"/>
        <v>1.5751839553093453E-2</v>
      </c>
      <c r="U159" s="35">
        <f t="shared" si="60"/>
        <v>1.6343297928939852E-2</v>
      </c>
      <c r="V159" s="35">
        <f t="shared" si="60"/>
        <v>1.6415132966557059E-2</v>
      </c>
      <c r="W159" s="35">
        <f t="shared" si="60"/>
        <v>1.5886938213427158E-2</v>
      </c>
      <c r="X159" s="35">
        <f t="shared" si="60"/>
        <v>1.5082303816131204E-2</v>
      </c>
      <c r="Y159" s="35">
        <f t="shared" si="60"/>
        <v>1.5214008988067565E-2</v>
      </c>
      <c r="Z159" s="35">
        <f t="shared" si="60"/>
        <v>1.6601853768714026E-2</v>
      </c>
      <c r="AA159" s="35">
        <f t="shared" si="60"/>
        <v>1.7849374896146703E-2</v>
      </c>
      <c r="AB159" s="35">
        <f t="shared" si="60"/>
        <v>1.9178473423906803E-2</v>
      </c>
      <c r="AC159" s="35">
        <f t="shared" si="60"/>
        <v>2.0476889837275431E-2</v>
      </c>
      <c r="AD159" s="35">
        <f t="shared" si="60"/>
        <v>2.1497739504897102E-2</v>
      </c>
      <c r="AE159" s="35">
        <f t="shared" si="60"/>
        <v>2.2736198425722085E-2</v>
      </c>
      <c r="AF159" s="35">
        <f t="shared" ref="AF159" si="70">AF111/AF$112</f>
        <v>2.4155373040281754E-2</v>
      </c>
      <c r="AG159" s="92"/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71">SUM(C142:C159)</f>
        <v>1.0000000000000002</v>
      </c>
      <c r="D160" s="32">
        <f t="shared" si="71"/>
        <v>1.0000000000000002</v>
      </c>
      <c r="E160" s="32">
        <f t="shared" si="71"/>
        <v>1</v>
      </c>
      <c r="F160" s="32">
        <f t="shared" si="71"/>
        <v>1</v>
      </c>
      <c r="G160" s="32">
        <f t="shared" si="71"/>
        <v>0.99999999999999978</v>
      </c>
      <c r="H160" s="32">
        <f t="shared" si="71"/>
        <v>0.99999999999999978</v>
      </c>
      <c r="I160" s="32">
        <f t="shared" si="71"/>
        <v>0.99999999999999989</v>
      </c>
      <c r="J160" s="32">
        <f t="shared" si="71"/>
        <v>0.99999999999999989</v>
      </c>
      <c r="K160" s="32">
        <f t="shared" si="71"/>
        <v>1.0000000000000002</v>
      </c>
      <c r="L160" s="32">
        <f t="shared" si="71"/>
        <v>1.0000000000000002</v>
      </c>
      <c r="M160" s="32">
        <f t="shared" si="71"/>
        <v>1</v>
      </c>
      <c r="N160" s="32">
        <f t="shared" si="71"/>
        <v>1</v>
      </c>
      <c r="O160" s="32">
        <f t="shared" si="71"/>
        <v>1.0000000000000002</v>
      </c>
      <c r="P160" s="32">
        <f t="shared" si="71"/>
        <v>1</v>
      </c>
      <c r="Q160" s="32">
        <f t="shared" si="71"/>
        <v>0.99999999999999978</v>
      </c>
      <c r="R160" s="32">
        <f t="shared" si="71"/>
        <v>1</v>
      </c>
      <c r="S160" s="32">
        <f t="shared" si="71"/>
        <v>1</v>
      </c>
      <c r="T160" s="32">
        <f t="shared" si="71"/>
        <v>1</v>
      </c>
      <c r="U160" s="32">
        <f t="shared" si="71"/>
        <v>0.99999999999999989</v>
      </c>
      <c r="V160" s="32">
        <f t="shared" si="71"/>
        <v>1.0000000000000002</v>
      </c>
      <c r="W160" s="32">
        <f t="shared" si="71"/>
        <v>1.0000000000000002</v>
      </c>
      <c r="X160" s="32">
        <f t="shared" si="71"/>
        <v>1</v>
      </c>
      <c r="Y160" s="32">
        <f t="shared" si="71"/>
        <v>1</v>
      </c>
      <c r="Z160" s="32">
        <f t="shared" si="71"/>
        <v>1</v>
      </c>
      <c r="AA160" s="32">
        <f t="shared" si="71"/>
        <v>1</v>
      </c>
      <c r="AB160" s="32">
        <f t="shared" si="71"/>
        <v>1.0000000000000002</v>
      </c>
      <c r="AC160" s="32">
        <f t="shared" si="71"/>
        <v>0.99999999999999989</v>
      </c>
      <c r="AD160" s="32">
        <f t="shared" si="71"/>
        <v>1</v>
      </c>
      <c r="AE160" s="32">
        <f t="shared" si="71"/>
        <v>1.0000000000000002</v>
      </c>
      <c r="AF160" s="32">
        <f t="shared" ref="AF160" si="72">SUM(AF142:AF159)</f>
        <v>0.99999999999999989</v>
      </c>
      <c r="AG160" s="92"/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H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BA412"/>
  <sheetViews>
    <sheetView topLeftCell="B206" zoomScale="150" zoomScaleNormal="150" zoomScalePageLayoutView="150" workbookViewId="0">
      <selection activeCell="M209" sqref="M209:AI29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 customHeight="1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117" t="s">
        <v>13</v>
      </c>
      <c r="M1" s="117">
        <v>1992</v>
      </c>
      <c r="N1" s="117">
        <v>1993</v>
      </c>
      <c r="O1" s="117">
        <v>1994</v>
      </c>
      <c r="P1" s="117">
        <v>1995</v>
      </c>
      <c r="Q1" s="117">
        <v>1996</v>
      </c>
      <c r="R1" s="117">
        <v>1997</v>
      </c>
      <c r="S1" s="117">
        <v>1998</v>
      </c>
      <c r="T1" s="117">
        <v>1999</v>
      </c>
      <c r="U1" s="117">
        <v>2000</v>
      </c>
      <c r="V1" s="117">
        <v>2001</v>
      </c>
      <c r="W1" s="119" t="s">
        <v>39</v>
      </c>
      <c r="X1" s="119">
        <v>2002</v>
      </c>
      <c r="Y1" s="119">
        <v>2003</v>
      </c>
      <c r="Z1" s="119">
        <v>2004</v>
      </c>
      <c r="AA1" s="119">
        <v>2005</v>
      </c>
      <c r="AB1" s="119">
        <v>2006</v>
      </c>
      <c r="AC1" s="119">
        <v>2007</v>
      </c>
      <c r="AD1" s="119">
        <v>2008</v>
      </c>
      <c r="AE1" s="119">
        <v>2009</v>
      </c>
      <c r="AF1" s="119">
        <v>2010</v>
      </c>
      <c r="AG1" s="119">
        <v>2011</v>
      </c>
      <c r="AH1" s="116">
        <v>2012</v>
      </c>
      <c r="AI1" s="116">
        <v>2013</v>
      </c>
      <c r="AJ1" s="116">
        <v>2014</v>
      </c>
      <c r="AP1" s="125" t="s">
        <v>41</v>
      </c>
      <c r="AQ1" s="125" t="s">
        <v>42</v>
      </c>
      <c r="AR1" s="125" t="s">
        <v>43</v>
      </c>
      <c r="AS1" s="64" t="s">
        <v>37</v>
      </c>
      <c r="AT1" s="125" t="s">
        <v>41</v>
      </c>
      <c r="AU1" s="125" t="s">
        <v>42</v>
      </c>
      <c r="AV1" s="125" t="s">
        <v>43</v>
      </c>
      <c r="AW1" s="64" t="s">
        <v>37</v>
      </c>
      <c r="AX1" s="125" t="s">
        <v>41</v>
      </c>
      <c r="AY1" s="125" t="s">
        <v>42</v>
      </c>
      <c r="AZ1" s="125" t="s">
        <v>43</v>
      </c>
      <c r="BA1" s="64" t="s">
        <v>37</v>
      </c>
    </row>
    <row r="2" spans="1:53" ht="14" customHeight="1">
      <c r="A2" s="47">
        <v>0</v>
      </c>
      <c r="B2" s="48">
        <v>29860</v>
      </c>
      <c r="C2" s="48">
        <v>31398</v>
      </c>
      <c r="D2" s="48">
        <v>30805</v>
      </c>
      <c r="E2" s="48">
        <v>30296</v>
      </c>
      <c r="F2" s="48">
        <v>29527</v>
      </c>
      <c r="G2" s="48">
        <v>28414</v>
      </c>
      <c r="H2" s="48">
        <v>28023</v>
      </c>
      <c r="I2" s="48">
        <v>29267</v>
      </c>
      <c r="J2" s="48">
        <v>28503</v>
      </c>
      <c r="K2" s="48">
        <v>27264</v>
      </c>
      <c r="L2" s="131" t="s">
        <v>9</v>
      </c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19" t="s">
        <v>16</v>
      </c>
      <c r="X2" s="133" t="s">
        <v>8</v>
      </c>
      <c r="Y2" s="133"/>
      <c r="Z2" s="133"/>
      <c r="AA2" s="133"/>
      <c r="AB2" s="133"/>
      <c r="AC2" s="133"/>
      <c r="AD2" s="133"/>
      <c r="AE2" s="133"/>
      <c r="AF2" s="133"/>
      <c r="AG2" s="133"/>
      <c r="AP2" s="125"/>
      <c r="AQ2" s="125"/>
      <c r="AR2" s="125"/>
      <c r="AS2" s="64" t="s">
        <v>44</v>
      </c>
      <c r="AT2" s="125"/>
      <c r="AU2" s="125"/>
      <c r="AV2" s="125"/>
      <c r="AW2" s="64" t="s">
        <v>44</v>
      </c>
      <c r="AX2" s="125"/>
      <c r="AY2" s="125"/>
      <c r="AZ2" s="125"/>
      <c r="BA2" s="64" t="s">
        <v>44</v>
      </c>
    </row>
    <row r="3" spans="1:53">
      <c r="A3" s="47">
        <v>1</v>
      </c>
      <c r="B3" s="48">
        <v>31017</v>
      </c>
      <c r="C3" s="48">
        <v>29919</v>
      </c>
      <c r="D3" s="48">
        <v>31201</v>
      </c>
      <c r="E3" s="48">
        <v>30501</v>
      </c>
      <c r="F3" s="48">
        <v>30009</v>
      </c>
      <c r="G3" s="48">
        <v>29249</v>
      </c>
      <c r="H3" s="48">
        <v>28124</v>
      </c>
      <c r="I3" s="48">
        <v>27745</v>
      </c>
      <c r="J3" s="48">
        <v>28573</v>
      </c>
      <c r="K3" s="48">
        <v>27681</v>
      </c>
      <c r="L3" s="117">
        <v>0</v>
      </c>
      <c r="M3" s="117">
        <v>11821</v>
      </c>
      <c r="N3" s="117">
        <v>13538</v>
      </c>
      <c r="O3" s="117">
        <v>12929</v>
      </c>
      <c r="P3" s="117">
        <v>11936</v>
      </c>
      <c r="Q3" s="117">
        <v>11429</v>
      </c>
      <c r="R3" s="117">
        <v>11090</v>
      </c>
      <c r="S3" s="117">
        <v>10749</v>
      </c>
      <c r="T3" s="117">
        <v>10430</v>
      </c>
      <c r="U3" s="117">
        <v>10011</v>
      </c>
      <c r="V3" s="117">
        <v>9988</v>
      </c>
      <c r="W3" s="119">
        <v>0</v>
      </c>
      <c r="X3" s="120">
        <v>18843</v>
      </c>
      <c r="Y3" s="120">
        <v>18265</v>
      </c>
      <c r="Z3" s="120">
        <v>18676</v>
      </c>
      <c r="AA3" s="120">
        <v>18539</v>
      </c>
      <c r="AB3" s="120">
        <v>18090</v>
      </c>
      <c r="AC3" s="120">
        <v>18164</v>
      </c>
      <c r="AD3" s="120">
        <v>17980</v>
      </c>
      <c r="AE3" s="120">
        <v>17820</v>
      </c>
      <c r="AF3" s="120">
        <v>17810</v>
      </c>
      <c r="AG3" s="120">
        <v>17519</v>
      </c>
      <c r="AH3">
        <f>AS4</f>
        <v>16880</v>
      </c>
      <c r="AI3">
        <f>AW4</f>
        <v>16711</v>
      </c>
      <c r="AJ3">
        <f>BA4</f>
        <v>16401</v>
      </c>
      <c r="AP3" s="125"/>
      <c r="AQ3" s="125"/>
      <c r="AR3" s="125"/>
      <c r="AS3" s="64" t="s">
        <v>38</v>
      </c>
      <c r="AT3" s="125"/>
      <c r="AU3" s="125"/>
      <c r="AV3" s="125"/>
      <c r="AW3" s="64" t="s">
        <v>38</v>
      </c>
      <c r="AX3" s="125"/>
      <c r="AY3" s="125"/>
      <c r="AZ3" s="125"/>
      <c r="BA3" s="64" t="s">
        <v>38</v>
      </c>
    </row>
    <row r="4" spans="1:53">
      <c r="A4" s="47">
        <v>2</v>
      </c>
      <c r="B4" s="48">
        <v>32209</v>
      </c>
      <c r="C4" s="48">
        <v>31020</v>
      </c>
      <c r="D4" s="48">
        <v>30081</v>
      </c>
      <c r="E4" s="48">
        <v>31028</v>
      </c>
      <c r="F4" s="48">
        <v>30201</v>
      </c>
      <c r="G4" s="48">
        <v>29742</v>
      </c>
      <c r="H4" s="48">
        <v>28930</v>
      </c>
      <c r="I4" s="48">
        <v>27789</v>
      </c>
      <c r="J4" s="48">
        <v>27377</v>
      </c>
      <c r="K4" s="48">
        <v>27779</v>
      </c>
      <c r="L4" s="117">
        <v>1</v>
      </c>
      <c r="M4" s="117">
        <v>12440</v>
      </c>
      <c r="N4" s="117">
        <v>11742</v>
      </c>
      <c r="O4" s="117">
        <v>13412</v>
      </c>
      <c r="P4" s="117">
        <v>12801</v>
      </c>
      <c r="Q4" s="117">
        <v>11812</v>
      </c>
      <c r="R4" s="117">
        <v>11239</v>
      </c>
      <c r="S4" s="117">
        <v>10909</v>
      </c>
      <c r="T4" s="117">
        <v>10458</v>
      </c>
      <c r="U4" s="117">
        <v>10222</v>
      </c>
      <c r="V4" s="117">
        <v>9997</v>
      </c>
      <c r="W4" s="119">
        <v>1</v>
      </c>
      <c r="X4" s="120">
        <v>19403</v>
      </c>
      <c r="Y4" s="120">
        <v>18784</v>
      </c>
      <c r="Z4" s="120">
        <v>18178</v>
      </c>
      <c r="AA4" s="120">
        <v>18597</v>
      </c>
      <c r="AB4" s="120">
        <v>18486</v>
      </c>
      <c r="AC4" s="120">
        <v>17994</v>
      </c>
      <c r="AD4" s="120">
        <v>18222</v>
      </c>
      <c r="AE4" s="120">
        <v>17897</v>
      </c>
      <c r="AF4" s="120">
        <v>17843</v>
      </c>
      <c r="AG4" s="120">
        <v>17721</v>
      </c>
      <c r="AH4">
        <f t="shared" ref="AH4:AH67" si="0">AS5</f>
        <v>17451</v>
      </c>
      <c r="AI4">
        <f t="shared" ref="AI4:AI67" si="1">AW5</f>
        <v>17047</v>
      </c>
      <c r="AJ4">
        <f t="shared" ref="AJ4:AJ67" si="2">BA5</f>
        <v>16990</v>
      </c>
      <c r="AP4" s="118">
        <v>0</v>
      </c>
      <c r="AQ4" s="118">
        <v>8677</v>
      </c>
      <c r="AR4" s="118">
        <v>8203</v>
      </c>
      <c r="AS4" s="118">
        <v>16880</v>
      </c>
      <c r="AT4" s="118">
        <v>0</v>
      </c>
      <c r="AU4" s="118">
        <v>8660</v>
      </c>
      <c r="AV4" s="118">
        <v>8051</v>
      </c>
      <c r="AW4" s="118">
        <v>16711</v>
      </c>
      <c r="AX4" s="118">
        <v>0</v>
      </c>
      <c r="AY4" s="118">
        <v>8368</v>
      </c>
      <c r="AZ4" s="118">
        <v>8033</v>
      </c>
      <c r="BA4" s="118">
        <v>16401</v>
      </c>
    </row>
    <row r="5" spans="1:53">
      <c r="A5" s="47">
        <v>3</v>
      </c>
      <c r="B5" s="48">
        <v>32580</v>
      </c>
      <c r="C5" s="48">
        <v>32125</v>
      </c>
      <c r="D5" s="48">
        <v>31070</v>
      </c>
      <c r="E5" s="48">
        <v>30160</v>
      </c>
      <c r="F5" s="48">
        <v>30880</v>
      </c>
      <c r="G5" s="48">
        <v>29972</v>
      </c>
      <c r="H5" s="48">
        <v>29488</v>
      </c>
      <c r="I5" s="48">
        <v>28630</v>
      </c>
      <c r="J5" s="48">
        <v>27492</v>
      </c>
      <c r="K5" s="48">
        <v>27155</v>
      </c>
      <c r="L5" s="117">
        <v>2</v>
      </c>
      <c r="M5" s="117">
        <v>13120</v>
      </c>
      <c r="N5" s="117">
        <v>12350</v>
      </c>
      <c r="O5" s="117">
        <v>11791</v>
      </c>
      <c r="P5" s="117">
        <v>13270</v>
      </c>
      <c r="Q5" s="117">
        <v>12649</v>
      </c>
      <c r="R5" s="117">
        <v>11661</v>
      </c>
      <c r="S5" s="117">
        <v>11109</v>
      </c>
      <c r="T5" s="117">
        <v>10779</v>
      </c>
      <c r="U5" s="117">
        <v>10274</v>
      </c>
      <c r="V5" s="117">
        <v>10113</v>
      </c>
      <c r="W5" s="119">
        <v>2</v>
      </c>
      <c r="X5" s="120">
        <v>19606</v>
      </c>
      <c r="Y5" s="120">
        <v>19336</v>
      </c>
      <c r="Z5" s="120">
        <v>18807</v>
      </c>
      <c r="AA5" s="120">
        <v>18199</v>
      </c>
      <c r="AB5" s="120">
        <v>18529</v>
      </c>
      <c r="AC5" s="120">
        <v>18442</v>
      </c>
      <c r="AD5" s="120">
        <v>18044</v>
      </c>
      <c r="AE5" s="120">
        <v>18220</v>
      </c>
      <c r="AF5" s="120">
        <v>17883</v>
      </c>
      <c r="AG5" s="120">
        <v>17796</v>
      </c>
      <c r="AH5">
        <f t="shared" si="0"/>
        <v>17670</v>
      </c>
      <c r="AI5">
        <f t="shared" si="1"/>
        <v>17460</v>
      </c>
      <c r="AJ5">
        <f t="shared" si="2"/>
        <v>17305</v>
      </c>
      <c r="AP5" s="118">
        <v>1</v>
      </c>
      <c r="AQ5" s="118">
        <v>8862</v>
      </c>
      <c r="AR5" s="118">
        <v>8589</v>
      </c>
      <c r="AS5" s="118">
        <v>17451</v>
      </c>
      <c r="AT5" s="118">
        <v>1</v>
      </c>
      <c r="AU5" s="118">
        <v>8787</v>
      </c>
      <c r="AV5" s="118">
        <v>8260</v>
      </c>
      <c r="AW5" s="118">
        <v>17047</v>
      </c>
      <c r="AX5" s="118">
        <v>1</v>
      </c>
      <c r="AY5" s="118">
        <v>8801</v>
      </c>
      <c r="AZ5" s="118">
        <v>8189</v>
      </c>
      <c r="BA5" s="118">
        <v>16990</v>
      </c>
    </row>
    <row r="6" spans="1:53">
      <c r="A6" s="47">
        <v>4</v>
      </c>
      <c r="B6" s="48">
        <v>33634</v>
      </c>
      <c r="C6" s="48">
        <v>32541</v>
      </c>
      <c r="D6" s="48">
        <v>32120</v>
      </c>
      <c r="E6" s="48">
        <v>31084</v>
      </c>
      <c r="F6" s="48">
        <v>30193</v>
      </c>
      <c r="G6" s="48">
        <v>30693</v>
      </c>
      <c r="H6" s="48">
        <v>29664</v>
      </c>
      <c r="I6" s="48">
        <v>29159</v>
      </c>
      <c r="J6" s="48">
        <v>28305</v>
      </c>
      <c r="K6" s="48">
        <v>27212</v>
      </c>
      <c r="L6" s="117">
        <v>3</v>
      </c>
      <c r="M6" s="117">
        <v>13319</v>
      </c>
      <c r="N6" s="117">
        <v>13018</v>
      </c>
      <c r="O6" s="117">
        <v>12349</v>
      </c>
      <c r="P6" s="117">
        <v>11795</v>
      </c>
      <c r="Q6" s="117">
        <v>13123</v>
      </c>
      <c r="R6" s="117">
        <v>12471</v>
      </c>
      <c r="S6" s="117">
        <v>11539</v>
      </c>
      <c r="T6" s="117">
        <v>10983</v>
      </c>
      <c r="U6" s="117">
        <v>10653</v>
      </c>
      <c r="V6" s="117">
        <v>10108</v>
      </c>
      <c r="W6" s="119">
        <v>3</v>
      </c>
      <c r="X6" s="120">
        <v>19646</v>
      </c>
      <c r="Y6" s="120">
        <v>19457</v>
      </c>
      <c r="Z6" s="120">
        <v>19255</v>
      </c>
      <c r="AA6" s="120">
        <v>18778</v>
      </c>
      <c r="AB6" s="120">
        <v>18166</v>
      </c>
      <c r="AC6" s="120">
        <v>18489</v>
      </c>
      <c r="AD6" s="120">
        <v>18521</v>
      </c>
      <c r="AE6" s="120">
        <v>18046</v>
      </c>
      <c r="AF6" s="120">
        <v>18241</v>
      </c>
      <c r="AG6" s="120">
        <v>17843</v>
      </c>
      <c r="AH6">
        <f t="shared" si="0"/>
        <v>17804</v>
      </c>
      <c r="AI6">
        <f t="shared" si="1"/>
        <v>17717</v>
      </c>
      <c r="AJ6">
        <f t="shared" si="2"/>
        <v>17694</v>
      </c>
      <c r="AP6" s="118">
        <v>2</v>
      </c>
      <c r="AQ6" s="118">
        <v>9139</v>
      </c>
      <c r="AR6" s="118">
        <v>8531</v>
      </c>
      <c r="AS6" s="118">
        <v>17670</v>
      </c>
      <c r="AT6" s="118">
        <v>2</v>
      </c>
      <c r="AU6" s="118">
        <v>8886</v>
      </c>
      <c r="AV6" s="118">
        <v>8574</v>
      </c>
      <c r="AW6" s="118">
        <v>17460</v>
      </c>
      <c r="AX6" s="118">
        <v>2</v>
      </c>
      <c r="AY6" s="118">
        <v>8916</v>
      </c>
      <c r="AZ6" s="118">
        <v>8389</v>
      </c>
      <c r="BA6" s="118">
        <v>17305</v>
      </c>
    </row>
    <row r="7" spans="1:53">
      <c r="A7" s="47">
        <v>5</v>
      </c>
      <c r="B7" s="48">
        <v>34985</v>
      </c>
      <c r="C7" s="48">
        <v>33579</v>
      </c>
      <c r="D7" s="48">
        <v>32556</v>
      </c>
      <c r="E7" s="48">
        <v>32055</v>
      </c>
      <c r="F7" s="48">
        <v>31066</v>
      </c>
      <c r="G7" s="48">
        <v>30253</v>
      </c>
      <c r="H7" s="48">
        <v>30459</v>
      </c>
      <c r="I7" s="48">
        <v>29350</v>
      </c>
      <c r="J7" s="48">
        <v>28821</v>
      </c>
      <c r="K7" s="48">
        <v>28045</v>
      </c>
      <c r="L7" s="117">
        <v>4</v>
      </c>
      <c r="M7" s="117">
        <v>13145</v>
      </c>
      <c r="N7" s="117">
        <v>13231</v>
      </c>
      <c r="O7" s="117">
        <v>13010</v>
      </c>
      <c r="P7" s="117">
        <v>12350</v>
      </c>
      <c r="Q7" s="117">
        <v>11838</v>
      </c>
      <c r="R7" s="117">
        <v>12946</v>
      </c>
      <c r="S7" s="117">
        <v>12317</v>
      </c>
      <c r="T7" s="117">
        <v>11426</v>
      </c>
      <c r="U7" s="117">
        <v>10866</v>
      </c>
      <c r="V7" s="117">
        <v>10554</v>
      </c>
      <c r="W7" s="119">
        <v>4</v>
      </c>
      <c r="X7" s="120">
        <v>19608</v>
      </c>
      <c r="Y7" s="120">
        <v>19618</v>
      </c>
      <c r="Z7" s="120">
        <v>19423</v>
      </c>
      <c r="AA7" s="120">
        <v>19259</v>
      </c>
      <c r="AB7" s="120">
        <v>18801</v>
      </c>
      <c r="AC7" s="120">
        <v>18156</v>
      </c>
      <c r="AD7" s="120">
        <v>18611</v>
      </c>
      <c r="AE7" s="120">
        <v>18554</v>
      </c>
      <c r="AF7" s="120">
        <v>18143</v>
      </c>
      <c r="AG7" s="120">
        <v>18227</v>
      </c>
      <c r="AH7">
        <f t="shared" si="0"/>
        <v>17822</v>
      </c>
      <c r="AI7">
        <f t="shared" si="1"/>
        <v>17851</v>
      </c>
      <c r="AJ7">
        <f t="shared" si="2"/>
        <v>17987</v>
      </c>
      <c r="AP7" s="118">
        <v>3</v>
      </c>
      <c r="AQ7" s="118">
        <v>8955</v>
      </c>
      <c r="AR7" s="118">
        <v>8849</v>
      </c>
      <c r="AS7" s="118">
        <v>17804</v>
      </c>
      <c r="AT7" s="118">
        <v>3</v>
      </c>
      <c r="AU7" s="118">
        <v>9210</v>
      </c>
      <c r="AV7" s="118">
        <v>8507</v>
      </c>
      <c r="AW7" s="118">
        <v>17717</v>
      </c>
      <c r="AX7" s="118">
        <v>3</v>
      </c>
      <c r="AY7" s="118">
        <v>8993</v>
      </c>
      <c r="AZ7" s="118">
        <v>8701</v>
      </c>
      <c r="BA7" s="118">
        <v>17694</v>
      </c>
    </row>
    <row r="8" spans="1:53">
      <c r="A8" s="47">
        <v>6</v>
      </c>
      <c r="B8" s="48">
        <v>35263</v>
      </c>
      <c r="C8" s="48">
        <v>34886</v>
      </c>
      <c r="D8" s="48">
        <v>33545</v>
      </c>
      <c r="E8" s="48">
        <v>32545</v>
      </c>
      <c r="F8" s="48">
        <v>31968</v>
      </c>
      <c r="G8" s="48">
        <v>31040</v>
      </c>
      <c r="H8" s="48">
        <v>30231</v>
      </c>
      <c r="I8" s="48">
        <v>30178</v>
      </c>
      <c r="J8" s="48">
        <v>28999</v>
      </c>
      <c r="K8" s="48">
        <v>28526</v>
      </c>
      <c r="L8" s="117">
        <v>5</v>
      </c>
      <c r="M8" s="117">
        <v>13261</v>
      </c>
      <c r="N8" s="117">
        <v>13097</v>
      </c>
      <c r="O8" s="117">
        <v>13240</v>
      </c>
      <c r="P8" s="117">
        <v>13006</v>
      </c>
      <c r="Q8" s="117">
        <v>12389</v>
      </c>
      <c r="R8" s="117">
        <v>11948</v>
      </c>
      <c r="S8" s="117">
        <v>12771</v>
      </c>
      <c r="T8" s="117">
        <v>12163</v>
      </c>
      <c r="U8" s="117">
        <v>11302</v>
      </c>
      <c r="V8" s="117">
        <v>10772</v>
      </c>
      <c r="W8" s="119">
        <v>5</v>
      </c>
      <c r="X8" s="120">
        <v>20325</v>
      </c>
      <c r="Y8" s="120">
        <v>19577</v>
      </c>
      <c r="Z8" s="120">
        <v>19601</v>
      </c>
      <c r="AA8" s="120">
        <v>19345</v>
      </c>
      <c r="AB8" s="120">
        <v>19271</v>
      </c>
      <c r="AC8" s="120">
        <v>18780</v>
      </c>
      <c r="AD8" s="120">
        <v>18285</v>
      </c>
      <c r="AE8" s="120">
        <v>18643</v>
      </c>
      <c r="AF8" s="120">
        <v>18605</v>
      </c>
      <c r="AG8" s="120">
        <v>18201</v>
      </c>
      <c r="AH8">
        <f t="shared" si="0"/>
        <v>18275</v>
      </c>
      <c r="AI8">
        <f t="shared" si="1"/>
        <v>17907</v>
      </c>
      <c r="AJ8">
        <f t="shared" si="2"/>
        <v>18122</v>
      </c>
      <c r="AP8" s="118">
        <v>4</v>
      </c>
      <c r="AQ8" s="118">
        <v>9199</v>
      </c>
      <c r="AR8" s="118">
        <v>8623</v>
      </c>
      <c r="AS8" s="118">
        <v>17822</v>
      </c>
      <c r="AT8" s="118">
        <v>4</v>
      </c>
      <c r="AU8" s="118">
        <v>8967</v>
      </c>
      <c r="AV8" s="118">
        <v>8884</v>
      </c>
      <c r="AW8" s="118">
        <v>17851</v>
      </c>
      <c r="AX8" s="118">
        <v>4</v>
      </c>
      <c r="AY8" s="118">
        <v>9336</v>
      </c>
      <c r="AZ8" s="118">
        <v>8651</v>
      </c>
      <c r="BA8" s="118">
        <v>17987</v>
      </c>
    </row>
    <row r="9" spans="1:53">
      <c r="A9" s="47">
        <v>7</v>
      </c>
      <c r="B9" s="48">
        <v>35953</v>
      </c>
      <c r="C9" s="48">
        <v>35203</v>
      </c>
      <c r="D9" s="48">
        <v>34834</v>
      </c>
      <c r="E9" s="48">
        <v>33430</v>
      </c>
      <c r="F9" s="48">
        <v>32479</v>
      </c>
      <c r="G9" s="48">
        <v>31840</v>
      </c>
      <c r="H9" s="48">
        <v>30950</v>
      </c>
      <c r="I9" s="48">
        <v>30136</v>
      </c>
      <c r="J9" s="48">
        <v>29898</v>
      </c>
      <c r="K9" s="48">
        <v>28677</v>
      </c>
      <c r="L9" s="117">
        <v>6</v>
      </c>
      <c r="M9" s="117">
        <v>13753</v>
      </c>
      <c r="N9" s="117">
        <v>13207</v>
      </c>
      <c r="O9" s="117">
        <v>13072</v>
      </c>
      <c r="P9" s="117">
        <v>13204</v>
      </c>
      <c r="Q9" s="117">
        <v>12974</v>
      </c>
      <c r="R9" s="117">
        <v>12422</v>
      </c>
      <c r="S9" s="117">
        <v>12120</v>
      </c>
      <c r="T9" s="117">
        <v>12592</v>
      </c>
      <c r="U9" s="117">
        <v>12023</v>
      </c>
      <c r="V9" s="117">
        <v>11182</v>
      </c>
      <c r="W9" s="119">
        <v>6</v>
      </c>
      <c r="X9" s="120">
        <v>21027</v>
      </c>
      <c r="Y9" s="120">
        <v>20218</v>
      </c>
      <c r="Z9" s="120">
        <v>19560</v>
      </c>
      <c r="AA9" s="120">
        <v>19584</v>
      </c>
      <c r="AB9" s="120">
        <v>19305</v>
      </c>
      <c r="AC9" s="120">
        <v>19273</v>
      </c>
      <c r="AD9" s="120">
        <v>18870</v>
      </c>
      <c r="AE9" s="120">
        <v>18328</v>
      </c>
      <c r="AF9" s="120">
        <v>18694</v>
      </c>
      <c r="AG9" s="120">
        <v>18632</v>
      </c>
      <c r="AH9">
        <f t="shared" si="0"/>
        <v>18168</v>
      </c>
      <c r="AI9">
        <f t="shared" si="1"/>
        <v>18316</v>
      </c>
      <c r="AJ9">
        <f t="shared" si="2"/>
        <v>18153</v>
      </c>
      <c r="AP9" s="118">
        <v>5</v>
      </c>
      <c r="AQ9" s="118">
        <v>9465</v>
      </c>
      <c r="AR9" s="118">
        <v>8810</v>
      </c>
      <c r="AS9" s="118">
        <v>18275</v>
      </c>
      <c r="AT9" s="118">
        <v>5</v>
      </c>
      <c r="AU9" s="118">
        <v>9229</v>
      </c>
      <c r="AV9" s="118">
        <v>8678</v>
      </c>
      <c r="AW9" s="118">
        <v>17907</v>
      </c>
      <c r="AX9" s="118">
        <v>5</v>
      </c>
      <c r="AY9" s="118">
        <v>9134</v>
      </c>
      <c r="AZ9" s="118">
        <v>8988</v>
      </c>
      <c r="BA9" s="118">
        <v>18122</v>
      </c>
    </row>
    <row r="10" spans="1:53">
      <c r="A10" s="47">
        <v>8</v>
      </c>
      <c r="B10" s="48">
        <v>35857</v>
      </c>
      <c r="C10" s="48">
        <v>35836</v>
      </c>
      <c r="D10" s="48">
        <v>35176</v>
      </c>
      <c r="E10" s="48">
        <v>34769</v>
      </c>
      <c r="F10" s="48">
        <v>33362</v>
      </c>
      <c r="G10" s="48">
        <v>32402</v>
      </c>
      <c r="H10" s="48">
        <v>31699</v>
      </c>
      <c r="I10" s="48">
        <v>30807</v>
      </c>
      <c r="J10" s="48">
        <v>30058</v>
      </c>
      <c r="K10" s="48">
        <v>29624</v>
      </c>
      <c r="L10" s="117">
        <v>7</v>
      </c>
      <c r="M10" s="117">
        <v>14245</v>
      </c>
      <c r="N10" s="117">
        <v>13699</v>
      </c>
      <c r="O10" s="117">
        <v>13217</v>
      </c>
      <c r="P10" s="117">
        <v>13022</v>
      </c>
      <c r="Q10" s="117">
        <v>13193</v>
      </c>
      <c r="R10" s="117">
        <v>13026</v>
      </c>
      <c r="S10" s="117">
        <v>12556</v>
      </c>
      <c r="T10" s="117">
        <v>12235</v>
      </c>
      <c r="U10" s="117">
        <v>12422</v>
      </c>
      <c r="V10" s="117">
        <v>11892</v>
      </c>
      <c r="W10" s="119">
        <v>7</v>
      </c>
      <c r="X10" s="120">
        <v>21448</v>
      </c>
      <c r="Y10" s="120">
        <v>20956</v>
      </c>
      <c r="Z10" s="120">
        <v>20203</v>
      </c>
      <c r="AA10" s="120">
        <v>19565</v>
      </c>
      <c r="AB10" s="120">
        <v>19583</v>
      </c>
      <c r="AC10" s="120">
        <v>19252</v>
      </c>
      <c r="AD10" s="120">
        <v>19354</v>
      </c>
      <c r="AE10" s="120">
        <v>18936</v>
      </c>
      <c r="AF10" s="120">
        <v>18422</v>
      </c>
      <c r="AG10" s="120">
        <v>18690</v>
      </c>
      <c r="AH10">
        <f t="shared" si="0"/>
        <v>18590</v>
      </c>
      <c r="AI10">
        <f t="shared" si="1"/>
        <v>18248</v>
      </c>
      <c r="AJ10">
        <f t="shared" si="2"/>
        <v>18582</v>
      </c>
      <c r="AP10" s="118">
        <v>6</v>
      </c>
      <c r="AQ10" s="118">
        <v>9370</v>
      </c>
      <c r="AR10" s="118">
        <v>8798</v>
      </c>
      <c r="AS10" s="118">
        <v>18168</v>
      </c>
      <c r="AT10" s="118">
        <v>6</v>
      </c>
      <c r="AU10" s="118">
        <v>9511</v>
      </c>
      <c r="AV10" s="118">
        <v>8805</v>
      </c>
      <c r="AW10" s="118">
        <v>18316</v>
      </c>
      <c r="AX10" s="118">
        <v>6</v>
      </c>
      <c r="AY10" s="118">
        <v>9359</v>
      </c>
      <c r="AZ10" s="118">
        <v>8794</v>
      </c>
      <c r="BA10" s="118">
        <v>18153</v>
      </c>
    </row>
    <row r="11" spans="1:53">
      <c r="A11" s="47">
        <v>9</v>
      </c>
      <c r="B11" s="48">
        <v>36222</v>
      </c>
      <c r="C11" s="48">
        <v>35726</v>
      </c>
      <c r="D11" s="48">
        <v>35756</v>
      </c>
      <c r="E11" s="48">
        <v>35143</v>
      </c>
      <c r="F11" s="48">
        <v>34686</v>
      </c>
      <c r="G11" s="48">
        <v>33251</v>
      </c>
      <c r="H11" s="48">
        <v>32301</v>
      </c>
      <c r="I11" s="48">
        <v>31514</v>
      </c>
      <c r="J11" s="48">
        <v>30631</v>
      </c>
      <c r="K11" s="48">
        <v>30013</v>
      </c>
      <c r="L11" s="117">
        <v>8</v>
      </c>
      <c r="M11" s="117">
        <v>14212</v>
      </c>
      <c r="N11" s="117">
        <v>14179</v>
      </c>
      <c r="O11" s="117">
        <v>13677</v>
      </c>
      <c r="P11" s="117">
        <v>13220</v>
      </c>
      <c r="Q11" s="117">
        <v>13005</v>
      </c>
      <c r="R11" s="117">
        <v>13208</v>
      </c>
      <c r="S11" s="117">
        <v>13103</v>
      </c>
      <c r="T11" s="117">
        <v>12628</v>
      </c>
      <c r="U11" s="117">
        <v>12338</v>
      </c>
      <c r="V11" s="117">
        <v>12239</v>
      </c>
      <c r="W11" s="119">
        <v>8</v>
      </c>
      <c r="X11" s="120">
        <v>22897</v>
      </c>
      <c r="Y11" s="120">
        <v>21414</v>
      </c>
      <c r="Z11" s="120">
        <v>20952</v>
      </c>
      <c r="AA11" s="120">
        <v>20187</v>
      </c>
      <c r="AB11" s="120">
        <v>19610</v>
      </c>
      <c r="AC11" s="120">
        <v>19563</v>
      </c>
      <c r="AD11" s="120">
        <v>19299</v>
      </c>
      <c r="AE11" s="120">
        <v>19418</v>
      </c>
      <c r="AF11" s="120">
        <v>19041</v>
      </c>
      <c r="AG11" s="120">
        <v>18428</v>
      </c>
      <c r="AH11">
        <f t="shared" si="0"/>
        <v>18681</v>
      </c>
      <c r="AI11">
        <f t="shared" si="1"/>
        <v>18689</v>
      </c>
      <c r="AJ11">
        <f t="shared" si="2"/>
        <v>18506</v>
      </c>
      <c r="AP11" s="118">
        <v>7</v>
      </c>
      <c r="AQ11" s="118">
        <v>9603</v>
      </c>
      <c r="AR11" s="118">
        <v>8987</v>
      </c>
      <c r="AS11" s="118">
        <v>18590</v>
      </c>
      <c r="AT11" s="118">
        <v>7</v>
      </c>
      <c r="AU11" s="118">
        <v>9427</v>
      </c>
      <c r="AV11" s="118">
        <v>8821</v>
      </c>
      <c r="AW11" s="118">
        <v>18248</v>
      </c>
      <c r="AX11" s="118">
        <v>7</v>
      </c>
      <c r="AY11" s="118">
        <v>9638</v>
      </c>
      <c r="AZ11" s="118">
        <v>8944</v>
      </c>
      <c r="BA11" s="118">
        <v>18582</v>
      </c>
    </row>
    <row r="12" spans="1:53">
      <c r="A12" s="47">
        <v>10</v>
      </c>
      <c r="B12" s="48">
        <v>37029</v>
      </c>
      <c r="C12" s="48">
        <v>36129</v>
      </c>
      <c r="D12" s="48">
        <v>35687</v>
      </c>
      <c r="E12" s="48">
        <v>35718</v>
      </c>
      <c r="F12" s="48">
        <v>35113</v>
      </c>
      <c r="G12" s="48">
        <v>34602</v>
      </c>
      <c r="H12" s="48">
        <v>33158</v>
      </c>
      <c r="I12" s="48">
        <v>32192</v>
      </c>
      <c r="J12" s="48">
        <v>31361</v>
      </c>
      <c r="K12" s="48">
        <v>30497</v>
      </c>
      <c r="L12" s="117">
        <v>9</v>
      </c>
      <c r="M12" s="117">
        <v>14570</v>
      </c>
      <c r="N12" s="117">
        <v>14153</v>
      </c>
      <c r="O12" s="117">
        <v>14198</v>
      </c>
      <c r="P12" s="117">
        <v>13659</v>
      </c>
      <c r="Q12" s="117">
        <v>13207</v>
      </c>
      <c r="R12" s="117">
        <v>12987</v>
      </c>
      <c r="S12" s="117">
        <v>13265</v>
      </c>
      <c r="T12" s="117">
        <v>13150</v>
      </c>
      <c r="U12" s="117">
        <v>12725</v>
      </c>
      <c r="V12" s="117">
        <v>12488</v>
      </c>
      <c r="W12" s="119">
        <v>9</v>
      </c>
      <c r="X12" s="120">
        <v>23884</v>
      </c>
      <c r="Y12" s="120">
        <v>22843</v>
      </c>
      <c r="Z12" s="120">
        <v>21390</v>
      </c>
      <c r="AA12" s="120">
        <v>20878</v>
      </c>
      <c r="AB12" s="120">
        <v>20198</v>
      </c>
      <c r="AC12" s="120">
        <v>19587</v>
      </c>
      <c r="AD12" s="120">
        <v>19685</v>
      </c>
      <c r="AE12" s="120">
        <v>19314</v>
      </c>
      <c r="AF12" s="120">
        <v>19498</v>
      </c>
      <c r="AG12" s="120">
        <v>19118</v>
      </c>
      <c r="AH12">
        <f t="shared" si="0"/>
        <v>18402</v>
      </c>
      <c r="AI12">
        <f t="shared" si="1"/>
        <v>18719</v>
      </c>
      <c r="AJ12">
        <f t="shared" si="2"/>
        <v>18957</v>
      </c>
      <c r="AP12" s="118">
        <v>8</v>
      </c>
      <c r="AQ12" s="118">
        <v>9612</v>
      </c>
      <c r="AR12" s="118">
        <v>9069</v>
      </c>
      <c r="AS12" s="118">
        <v>18681</v>
      </c>
      <c r="AT12" s="118">
        <v>8</v>
      </c>
      <c r="AU12" s="118">
        <v>9655</v>
      </c>
      <c r="AV12" s="118">
        <v>9034</v>
      </c>
      <c r="AW12" s="118">
        <v>18689</v>
      </c>
      <c r="AX12" s="118">
        <v>8</v>
      </c>
      <c r="AY12" s="118">
        <v>9549</v>
      </c>
      <c r="AZ12" s="118">
        <v>8957</v>
      </c>
      <c r="BA12" s="118">
        <v>18506</v>
      </c>
    </row>
    <row r="13" spans="1:53">
      <c r="A13" s="47">
        <v>11</v>
      </c>
      <c r="B13" s="48">
        <v>37237</v>
      </c>
      <c r="C13" s="48">
        <v>36978</v>
      </c>
      <c r="D13" s="48">
        <v>36143</v>
      </c>
      <c r="E13" s="48">
        <v>35664</v>
      </c>
      <c r="F13" s="48">
        <v>35703</v>
      </c>
      <c r="G13" s="48">
        <v>35073</v>
      </c>
      <c r="H13" s="48">
        <v>34536</v>
      </c>
      <c r="I13" s="48">
        <v>33036</v>
      </c>
      <c r="J13" s="48">
        <v>32045</v>
      </c>
      <c r="K13" s="48">
        <v>31203</v>
      </c>
      <c r="L13" s="117">
        <v>10</v>
      </c>
      <c r="M13" s="117">
        <v>15078</v>
      </c>
      <c r="N13" s="117">
        <v>14526</v>
      </c>
      <c r="O13" s="117">
        <v>14149</v>
      </c>
      <c r="P13" s="117">
        <v>14173</v>
      </c>
      <c r="Q13" s="117">
        <v>13635</v>
      </c>
      <c r="R13" s="117">
        <v>13226</v>
      </c>
      <c r="S13" s="117">
        <v>13017</v>
      </c>
      <c r="T13" s="117">
        <v>13288</v>
      </c>
      <c r="U13" s="117">
        <v>13186</v>
      </c>
      <c r="V13" s="117">
        <v>12814</v>
      </c>
      <c r="W13" s="119">
        <v>10</v>
      </c>
      <c r="X13" s="120">
        <v>24438</v>
      </c>
      <c r="Y13" s="120">
        <v>23797</v>
      </c>
      <c r="Z13" s="120">
        <v>22847</v>
      </c>
      <c r="AA13" s="120">
        <v>21367</v>
      </c>
      <c r="AB13" s="120">
        <v>20841</v>
      </c>
      <c r="AC13" s="120">
        <v>20185</v>
      </c>
      <c r="AD13" s="120">
        <v>19698</v>
      </c>
      <c r="AE13" s="120">
        <v>19775</v>
      </c>
      <c r="AF13" s="120">
        <v>19350</v>
      </c>
      <c r="AG13" s="120">
        <v>19494</v>
      </c>
      <c r="AH13">
        <f t="shared" si="0"/>
        <v>19098</v>
      </c>
      <c r="AI13">
        <f t="shared" si="1"/>
        <v>18468</v>
      </c>
      <c r="AJ13">
        <f t="shared" si="2"/>
        <v>19048</v>
      </c>
      <c r="AP13" s="118">
        <v>9</v>
      </c>
      <c r="AQ13" s="118">
        <v>9557</v>
      </c>
      <c r="AR13" s="118">
        <v>8845</v>
      </c>
      <c r="AS13" s="118">
        <v>18402</v>
      </c>
      <c r="AT13" s="118">
        <v>9</v>
      </c>
      <c r="AU13" s="118">
        <v>9621</v>
      </c>
      <c r="AV13" s="118">
        <v>9098</v>
      </c>
      <c r="AW13" s="118">
        <v>18719</v>
      </c>
      <c r="AX13" s="118">
        <v>9</v>
      </c>
      <c r="AY13" s="118">
        <v>9793</v>
      </c>
      <c r="AZ13" s="118">
        <v>9164</v>
      </c>
      <c r="BA13" s="118">
        <v>18957</v>
      </c>
    </row>
    <row r="14" spans="1:53">
      <c r="A14" s="47">
        <v>12</v>
      </c>
      <c r="B14" s="48">
        <v>39188</v>
      </c>
      <c r="C14" s="48">
        <v>37127</v>
      </c>
      <c r="D14" s="48">
        <v>36889</v>
      </c>
      <c r="E14" s="48">
        <v>36066</v>
      </c>
      <c r="F14" s="48">
        <v>35641</v>
      </c>
      <c r="G14" s="48">
        <v>35631</v>
      </c>
      <c r="H14" s="48">
        <v>34963</v>
      </c>
      <c r="I14" s="48">
        <v>34447</v>
      </c>
      <c r="J14" s="48">
        <v>32898</v>
      </c>
      <c r="K14" s="48">
        <v>31902</v>
      </c>
      <c r="L14" s="117">
        <v>11</v>
      </c>
      <c r="M14" s="117">
        <v>15320</v>
      </c>
      <c r="N14" s="117">
        <v>14985</v>
      </c>
      <c r="O14" s="117">
        <v>14533</v>
      </c>
      <c r="P14" s="117">
        <v>14123</v>
      </c>
      <c r="Q14" s="117">
        <v>14150</v>
      </c>
      <c r="R14" s="117">
        <v>13655</v>
      </c>
      <c r="S14" s="117">
        <v>13276</v>
      </c>
      <c r="T14" s="117">
        <v>13013</v>
      </c>
      <c r="U14" s="117">
        <v>13310</v>
      </c>
      <c r="V14" s="117">
        <v>13238</v>
      </c>
      <c r="W14" s="119">
        <v>11</v>
      </c>
      <c r="X14" s="120">
        <v>25118</v>
      </c>
      <c r="Y14" s="120">
        <v>24324</v>
      </c>
      <c r="Z14" s="120">
        <v>23797</v>
      </c>
      <c r="AA14" s="120">
        <v>22823</v>
      </c>
      <c r="AB14" s="120">
        <v>21391</v>
      </c>
      <c r="AC14" s="120">
        <v>20793</v>
      </c>
      <c r="AD14" s="120">
        <v>20298</v>
      </c>
      <c r="AE14" s="120">
        <v>19716</v>
      </c>
      <c r="AF14" s="120">
        <v>19897</v>
      </c>
      <c r="AG14" s="120">
        <v>19339</v>
      </c>
      <c r="AH14">
        <f t="shared" si="0"/>
        <v>19382</v>
      </c>
      <c r="AI14">
        <f t="shared" si="1"/>
        <v>19162</v>
      </c>
      <c r="AJ14">
        <f t="shared" si="2"/>
        <v>18753</v>
      </c>
      <c r="AP14" s="118">
        <v>10</v>
      </c>
      <c r="AQ14" s="118">
        <v>9776</v>
      </c>
      <c r="AR14" s="118">
        <v>9322</v>
      </c>
      <c r="AS14" s="118">
        <v>19098</v>
      </c>
      <c r="AT14" s="118">
        <v>10</v>
      </c>
      <c r="AU14" s="118">
        <v>9588</v>
      </c>
      <c r="AV14" s="118">
        <v>8880</v>
      </c>
      <c r="AW14" s="118">
        <v>18468</v>
      </c>
      <c r="AX14" s="118">
        <v>10</v>
      </c>
      <c r="AY14" s="118">
        <v>9782</v>
      </c>
      <c r="AZ14" s="118">
        <v>9266</v>
      </c>
      <c r="BA14" s="118">
        <v>19048</v>
      </c>
    </row>
    <row r="15" spans="1:53">
      <c r="A15" s="47">
        <v>13</v>
      </c>
      <c r="B15" s="48">
        <v>38582</v>
      </c>
      <c r="C15" s="48">
        <v>38966</v>
      </c>
      <c r="D15" s="48">
        <v>36999</v>
      </c>
      <c r="E15" s="48">
        <v>36785</v>
      </c>
      <c r="F15" s="48">
        <v>35994</v>
      </c>
      <c r="G15" s="48">
        <v>35543</v>
      </c>
      <c r="H15" s="48">
        <v>35502</v>
      </c>
      <c r="I15" s="48">
        <v>34861</v>
      </c>
      <c r="J15" s="48">
        <v>34327</v>
      </c>
      <c r="K15" s="48">
        <v>32779</v>
      </c>
      <c r="L15" s="117">
        <v>12</v>
      </c>
      <c r="M15" s="117">
        <v>15734</v>
      </c>
      <c r="N15" s="117">
        <v>15236</v>
      </c>
      <c r="O15" s="117">
        <v>14966</v>
      </c>
      <c r="P15" s="117">
        <v>14520</v>
      </c>
      <c r="Q15" s="117">
        <v>14123</v>
      </c>
      <c r="R15" s="117">
        <v>14146</v>
      </c>
      <c r="S15" s="117">
        <v>13685</v>
      </c>
      <c r="T15" s="117">
        <v>13322</v>
      </c>
      <c r="U15" s="117">
        <v>13000</v>
      </c>
      <c r="V15" s="117">
        <v>13354</v>
      </c>
      <c r="W15" s="119">
        <v>12</v>
      </c>
      <c r="X15" s="120">
        <v>25860</v>
      </c>
      <c r="Y15" s="120">
        <v>25021</v>
      </c>
      <c r="Z15" s="120">
        <v>24287</v>
      </c>
      <c r="AA15" s="120">
        <v>23792</v>
      </c>
      <c r="AB15" s="120">
        <v>22810</v>
      </c>
      <c r="AC15" s="120">
        <v>21401</v>
      </c>
      <c r="AD15" s="120">
        <v>20879</v>
      </c>
      <c r="AE15" s="120">
        <v>20379</v>
      </c>
      <c r="AF15" s="120">
        <v>19789</v>
      </c>
      <c r="AG15" s="120">
        <v>19943</v>
      </c>
      <c r="AH15">
        <f t="shared" si="0"/>
        <v>19215</v>
      </c>
      <c r="AI15">
        <f t="shared" si="1"/>
        <v>19445</v>
      </c>
      <c r="AJ15">
        <f t="shared" si="2"/>
        <v>19477</v>
      </c>
      <c r="AP15" s="118">
        <v>11</v>
      </c>
      <c r="AQ15" s="118">
        <v>9926</v>
      </c>
      <c r="AR15" s="118">
        <v>9456</v>
      </c>
      <c r="AS15" s="118">
        <v>19382</v>
      </c>
      <c r="AT15" s="118">
        <v>11</v>
      </c>
      <c r="AU15" s="118">
        <v>9782</v>
      </c>
      <c r="AV15" s="118">
        <v>9380</v>
      </c>
      <c r="AW15" s="118">
        <v>19162</v>
      </c>
      <c r="AX15" s="118">
        <v>11</v>
      </c>
      <c r="AY15" s="118">
        <v>9769</v>
      </c>
      <c r="AZ15" s="118">
        <v>8984</v>
      </c>
      <c r="BA15" s="118">
        <v>18753</v>
      </c>
    </row>
    <row r="16" spans="1:53">
      <c r="A16" s="47">
        <v>14</v>
      </c>
      <c r="B16" s="48">
        <v>39312</v>
      </c>
      <c r="C16" s="48">
        <v>38430</v>
      </c>
      <c r="D16" s="48">
        <v>38802</v>
      </c>
      <c r="E16" s="48">
        <v>36878</v>
      </c>
      <c r="F16" s="48">
        <v>36704</v>
      </c>
      <c r="G16" s="48">
        <v>35919</v>
      </c>
      <c r="H16" s="48">
        <v>35485</v>
      </c>
      <c r="I16" s="48">
        <v>35352</v>
      </c>
      <c r="J16" s="48">
        <v>34733</v>
      </c>
      <c r="K16" s="48">
        <v>34164</v>
      </c>
      <c r="L16" s="117">
        <v>13</v>
      </c>
      <c r="M16" s="117">
        <v>16280</v>
      </c>
      <c r="N16" s="117">
        <v>15698</v>
      </c>
      <c r="O16" s="117">
        <v>15215</v>
      </c>
      <c r="P16" s="117">
        <v>14942</v>
      </c>
      <c r="Q16" s="117">
        <v>14523</v>
      </c>
      <c r="R16" s="117">
        <v>14135</v>
      </c>
      <c r="S16" s="117">
        <v>14173</v>
      </c>
      <c r="T16" s="117">
        <v>13723</v>
      </c>
      <c r="U16" s="117">
        <v>13346</v>
      </c>
      <c r="V16" s="117">
        <v>13007</v>
      </c>
      <c r="W16" s="119">
        <v>13</v>
      </c>
      <c r="X16" s="120">
        <v>26059</v>
      </c>
      <c r="Y16" s="120">
        <v>25752</v>
      </c>
      <c r="Z16" s="120">
        <v>24946</v>
      </c>
      <c r="AA16" s="120">
        <v>24156</v>
      </c>
      <c r="AB16" s="120">
        <v>23802</v>
      </c>
      <c r="AC16" s="120">
        <v>22773</v>
      </c>
      <c r="AD16" s="120">
        <v>21494</v>
      </c>
      <c r="AE16" s="120">
        <v>20912</v>
      </c>
      <c r="AF16" s="120">
        <v>20431</v>
      </c>
      <c r="AG16" s="120">
        <v>19813</v>
      </c>
      <c r="AH16">
        <f t="shared" si="0"/>
        <v>19849</v>
      </c>
      <c r="AI16">
        <f t="shared" si="1"/>
        <v>19309</v>
      </c>
      <c r="AJ16">
        <f t="shared" si="2"/>
        <v>19823</v>
      </c>
      <c r="AP16" s="118">
        <v>12</v>
      </c>
      <c r="AQ16" s="118">
        <v>9766</v>
      </c>
      <c r="AR16" s="118">
        <v>9449</v>
      </c>
      <c r="AS16" s="118">
        <v>19215</v>
      </c>
      <c r="AT16" s="118">
        <v>12</v>
      </c>
      <c r="AU16" s="118">
        <v>9970</v>
      </c>
      <c r="AV16" s="118">
        <v>9475</v>
      </c>
      <c r="AW16" s="118">
        <v>19445</v>
      </c>
      <c r="AX16" s="118">
        <v>12</v>
      </c>
      <c r="AY16" s="118">
        <v>9946</v>
      </c>
      <c r="AZ16" s="118">
        <v>9531</v>
      </c>
      <c r="BA16" s="118">
        <v>19477</v>
      </c>
    </row>
    <row r="17" spans="1:53">
      <c r="A17" s="47">
        <v>15</v>
      </c>
      <c r="B17" s="48">
        <v>39794</v>
      </c>
      <c r="C17" s="48">
        <v>39134</v>
      </c>
      <c r="D17" s="48">
        <v>38237</v>
      </c>
      <c r="E17" s="48">
        <v>38634</v>
      </c>
      <c r="F17" s="48">
        <v>36730</v>
      </c>
      <c r="G17" s="48">
        <v>36528</v>
      </c>
      <c r="H17" s="48">
        <v>35803</v>
      </c>
      <c r="I17" s="48">
        <v>35333</v>
      </c>
      <c r="J17" s="48">
        <v>35153</v>
      </c>
      <c r="K17" s="48">
        <v>34532</v>
      </c>
      <c r="L17" s="117">
        <v>14</v>
      </c>
      <c r="M17" s="117">
        <v>16465</v>
      </c>
      <c r="N17" s="117">
        <v>16215</v>
      </c>
      <c r="O17" s="117">
        <v>15684</v>
      </c>
      <c r="P17" s="117">
        <v>15188</v>
      </c>
      <c r="Q17" s="117">
        <v>14913</v>
      </c>
      <c r="R17" s="117">
        <v>14525</v>
      </c>
      <c r="S17" s="117">
        <v>14150</v>
      </c>
      <c r="T17" s="117">
        <v>14166</v>
      </c>
      <c r="U17" s="117">
        <v>13722</v>
      </c>
      <c r="V17" s="117">
        <v>13375</v>
      </c>
      <c r="W17" s="119">
        <v>14</v>
      </c>
      <c r="X17" s="120">
        <v>25587</v>
      </c>
      <c r="Y17" s="120">
        <v>26007</v>
      </c>
      <c r="Z17" s="120">
        <v>25718</v>
      </c>
      <c r="AA17" s="120">
        <v>24918</v>
      </c>
      <c r="AB17" s="120">
        <v>24083</v>
      </c>
      <c r="AC17" s="120">
        <v>23775</v>
      </c>
      <c r="AD17" s="120">
        <v>22877</v>
      </c>
      <c r="AE17" s="120">
        <v>21549</v>
      </c>
      <c r="AF17" s="120">
        <v>20967</v>
      </c>
      <c r="AG17" s="120">
        <v>20459</v>
      </c>
      <c r="AH17">
        <f t="shared" si="0"/>
        <v>19722</v>
      </c>
      <c r="AI17">
        <f t="shared" si="1"/>
        <v>19895</v>
      </c>
      <c r="AJ17">
        <f t="shared" si="2"/>
        <v>19644</v>
      </c>
      <c r="AP17" s="118">
        <v>13</v>
      </c>
      <c r="AQ17" s="118">
        <v>10060</v>
      </c>
      <c r="AR17" s="118">
        <v>9789</v>
      </c>
      <c r="AS17" s="118">
        <v>19849</v>
      </c>
      <c r="AT17" s="118">
        <v>13</v>
      </c>
      <c r="AU17" s="118">
        <v>9824</v>
      </c>
      <c r="AV17" s="118">
        <v>9485</v>
      </c>
      <c r="AW17" s="118">
        <v>19309</v>
      </c>
      <c r="AX17" s="118">
        <v>13</v>
      </c>
      <c r="AY17" s="118">
        <v>10135</v>
      </c>
      <c r="AZ17" s="118">
        <v>9688</v>
      </c>
      <c r="BA17" s="118">
        <v>19823</v>
      </c>
    </row>
    <row r="18" spans="1:53">
      <c r="A18" s="47">
        <v>16</v>
      </c>
      <c r="B18" s="48">
        <v>39866</v>
      </c>
      <c r="C18" s="48">
        <v>39573</v>
      </c>
      <c r="D18" s="48">
        <v>38985</v>
      </c>
      <c r="E18" s="48">
        <v>38077</v>
      </c>
      <c r="F18" s="48">
        <v>38468</v>
      </c>
      <c r="G18" s="48">
        <v>36615</v>
      </c>
      <c r="H18" s="48">
        <v>36360</v>
      </c>
      <c r="I18" s="48">
        <v>35645</v>
      </c>
      <c r="J18" s="48">
        <v>35152</v>
      </c>
      <c r="K18" s="48">
        <v>34972</v>
      </c>
      <c r="L18" s="117">
        <v>15</v>
      </c>
      <c r="M18" s="117">
        <v>17445</v>
      </c>
      <c r="N18" s="117">
        <v>16358</v>
      </c>
      <c r="O18" s="117">
        <v>16158</v>
      </c>
      <c r="P18" s="117">
        <v>15659</v>
      </c>
      <c r="Q18" s="117">
        <v>15159</v>
      </c>
      <c r="R18" s="117">
        <v>14881</v>
      </c>
      <c r="S18" s="117">
        <v>14559</v>
      </c>
      <c r="T18" s="117">
        <v>14146</v>
      </c>
      <c r="U18" s="117">
        <v>14149</v>
      </c>
      <c r="V18" s="117">
        <v>13737</v>
      </c>
      <c r="W18" s="119">
        <v>15</v>
      </c>
      <c r="X18" s="120">
        <v>26352</v>
      </c>
      <c r="Y18" s="120">
        <v>25543</v>
      </c>
      <c r="Z18" s="120">
        <v>26014</v>
      </c>
      <c r="AA18" s="120">
        <v>25637</v>
      </c>
      <c r="AB18" s="120">
        <v>24829</v>
      </c>
      <c r="AC18" s="120">
        <v>23985</v>
      </c>
      <c r="AD18" s="120">
        <v>23831</v>
      </c>
      <c r="AE18" s="120">
        <v>22916</v>
      </c>
      <c r="AF18" s="120">
        <v>21633</v>
      </c>
      <c r="AG18" s="120">
        <v>20981</v>
      </c>
      <c r="AH18">
        <f t="shared" si="0"/>
        <v>20309</v>
      </c>
      <c r="AI18">
        <f t="shared" si="1"/>
        <v>19780</v>
      </c>
      <c r="AJ18">
        <f t="shared" si="2"/>
        <v>20251</v>
      </c>
      <c r="AP18" s="118">
        <v>14</v>
      </c>
      <c r="AQ18" s="118">
        <v>10038</v>
      </c>
      <c r="AR18" s="118">
        <v>9684</v>
      </c>
      <c r="AS18" s="118">
        <v>19722</v>
      </c>
      <c r="AT18" s="118">
        <v>14</v>
      </c>
      <c r="AU18" s="118">
        <v>10089</v>
      </c>
      <c r="AV18" s="118">
        <v>9806</v>
      </c>
      <c r="AW18" s="118">
        <v>19895</v>
      </c>
      <c r="AX18" s="118">
        <v>14</v>
      </c>
      <c r="AY18" s="118">
        <v>10032</v>
      </c>
      <c r="AZ18" s="118">
        <v>9612</v>
      </c>
      <c r="BA18" s="118">
        <v>19644</v>
      </c>
    </row>
    <row r="19" spans="1:53">
      <c r="A19" s="47">
        <v>17</v>
      </c>
      <c r="B19" s="48">
        <v>40972</v>
      </c>
      <c r="C19" s="48">
        <v>39621</v>
      </c>
      <c r="D19" s="48">
        <v>39337</v>
      </c>
      <c r="E19" s="48">
        <v>38815</v>
      </c>
      <c r="F19" s="48">
        <v>37880</v>
      </c>
      <c r="G19" s="48">
        <v>38258</v>
      </c>
      <c r="H19" s="48">
        <v>36396</v>
      </c>
      <c r="I19" s="48">
        <v>36130</v>
      </c>
      <c r="J19" s="48">
        <v>35408</v>
      </c>
      <c r="K19" s="48">
        <v>34957</v>
      </c>
      <c r="L19" s="117">
        <v>16</v>
      </c>
      <c r="M19" s="117">
        <v>17675</v>
      </c>
      <c r="N19" s="117">
        <v>17332</v>
      </c>
      <c r="O19" s="117">
        <v>16281</v>
      </c>
      <c r="P19" s="117">
        <v>16094</v>
      </c>
      <c r="Q19" s="117">
        <v>15627</v>
      </c>
      <c r="R19" s="117">
        <v>15136</v>
      </c>
      <c r="S19" s="117">
        <v>14857</v>
      </c>
      <c r="T19" s="117">
        <v>14584</v>
      </c>
      <c r="U19" s="117">
        <v>14103</v>
      </c>
      <c r="V19" s="117">
        <v>14147</v>
      </c>
      <c r="W19" s="119">
        <v>16</v>
      </c>
      <c r="X19" s="120">
        <v>26756</v>
      </c>
      <c r="Y19" s="120">
        <v>26194</v>
      </c>
      <c r="Z19" s="120">
        <v>25521</v>
      </c>
      <c r="AA19" s="120">
        <v>25984</v>
      </c>
      <c r="AB19" s="120">
        <v>25565</v>
      </c>
      <c r="AC19" s="120">
        <v>24720</v>
      </c>
      <c r="AD19" s="120">
        <v>24022</v>
      </c>
      <c r="AE19" s="120">
        <v>23849</v>
      </c>
      <c r="AF19" s="120">
        <v>22972</v>
      </c>
      <c r="AG19" s="120">
        <v>21693</v>
      </c>
      <c r="AH19">
        <f t="shared" si="0"/>
        <v>20881</v>
      </c>
      <c r="AI19">
        <f t="shared" si="1"/>
        <v>20392</v>
      </c>
      <c r="AJ19">
        <f t="shared" si="2"/>
        <v>20201</v>
      </c>
      <c r="AP19" s="118">
        <v>15</v>
      </c>
      <c r="AQ19" s="118">
        <v>10496</v>
      </c>
      <c r="AR19" s="118">
        <v>9813</v>
      </c>
      <c r="AS19" s="118">
        <v>20309</v>
      </c>
      <c r="AT19" s="118">
        <v>15</v>
      </c>
      <c r="AU19" s="118">
        <v>10068</v>
      </c>
      <c r="AV19" s="118">
        <v>9712</v>
      </c>
      <c r="AW19" s="118">
        <v>19780</v>
      </c>
      <c r="AX19" s="118">
        <v>15</v>
      </c>
      <c r="AY19" s="118">
        <v>10302</v>
      </c>
      <c r="AZ19" s="118">
        <v>9949</v>
      </c>
      <c r="BA19" s="118">
        <v>20251</v>
      </c>
    </row>
    <row r="20" spans="1:53">
      <c r="A20" s="47">
        <v>18</v>
      </c>
      <c r="B20" s="48">
        <v>38426</v>
      </c>
      <c r="C20" s="48">
        <v>40595</v>
      </c>
      <c r="D20" s="48">
        <v>39296</v>
      </c>
      <c r="E20" s="48">
        <v>39053</v>
      </c>
      <c r="F20" s="48">
        <v>38569</v>
      </c>
      <c r="G20" s="48">
        <v>37602</v>
      </c>
      <c r="H20" s="48">
        <v>37924</v>
      </c>
      <c r="I20" s="48">
        <v>36034</v>
      </c>
      <c r="J20" s="48">
        <v>35788</v>
      </c>
      <c r="K20" s="48">
        <v>35136</v>
      </c>
      <c r="L20" s="117">
        <v>17</v>
      </c>
      <c r="M20" s="117">
        <v>17757</v>
      </c>
      <c r="N20" s="117">
        <v>17564</v>
      </c>
      <c r="O20" s="117">
        <v>17266</v>
      </c>
      <c r="P20" s="117">
        <v>16207</v>
      </c>
      <c r="Q20" s="117">
        <v>16024</v>
      </c>
      <c r="R20" s="117">
        <v>15574</v>
      </c>
      <c r="S20" s="117">
        <v>15120</v>
      </c>
      <c r="T20" s="117">
        <v>14825</v>
      </c>
      <c r="U20" s="117">
        <v>14559</v>
      </c>
      <c r="V20" s="117">
        <v>14094</v>
      </c>
      <c r="W20" s="119">
        <v>17</v>
      </c>
      <c r="X20" s="120">
        <v>27403</v>
      </c>
      <c r="Y20" s="120">
        <v>26580</v>
      </c>
      <c r="Z20" s="120">
        <v>26134</v>
      </c>
      <c r="AA20" s="120">
        <v>25506</v>
      </c>
      <c r="AB20" s="120">
        <v>26003</v>
      </c>
      <c r="AC20" s="120">
        <v>25470</v>
      </c>
      <c r="AD20" s="120">
        <v>24767</v>
      </c>
      <c r="AE20" s="120">
        <v>24047</v>
      </c>
      <c r="AF20" s="120">
        <v>23912</v>
      </c>
      <c r="AG20" s="120">
        <v>23030</v>
      </c>
      <c r="AH20">
        <f t="shared" si="0"/>
        <v>21598</v>
      </c>
      <c r="AI20">
        <f t="shared" si="1"/>
        <v>20981</v>
      </c>
      <c r="AJ20">
        <f t="shared" si="2"/>
        <v>20783</v>
      </c>
      <c r="AP20" s="118">
        <v>16</v>
      </c>
      <c r="AQ20" s="118">
        <v>10595</v>
      </c>
      <c r="AR20" s="118">
        <v>10286</v>
      </c>
      <c r="AS20" s="118">
        <v>20881</v>
      </c>
      <c r="AT20" s="118">
        <v>16</v>
      </c>
      <c r="AU20" s="118">
        <v>10558</v>
      </c>
      <c r="AV20" s="118">
        <v>9834</v>
      </c>
      <c r="AW20" s="118">
        <v>20392</v>
      </c>
      <c r="AX20" s="118">
        <v>16</v>
      </c>
      <c r="AY20" s="118">
        <v>10297</v>
      </c>
      <c r="AZ20" s="118">
        <v>9904</v>
      </c>
      <c r="BA20" s="118">
        <v>20201</v>
      </c>
    </row>
    <row r="21" spans="1:53">
      <c r="A21" s="47">
        <v>19</v>
      </c>
      <c r="B21" s="48">
        <v>37852</v>
      </c>
      <c r="C21" s="48">
        <v>37994</v>
      </c>
      <c r="D21" s="48">
        <v>40142</v>
      </c>
      <c r="E21" s="48">
        <v>38899</v>
      </c>
      <c r="F21" s="48">
        <v>38650</v>
      </c>
      <c r="G21" s="48">
        <v>38177</v>
      </c>
      <c r="H21" s="48">
        <v>37201</v>
      </c>
      <c r="I21" s="48">
        <v>37492</v>
      </c>
      <c r="J21" s="48">
        <v>35593</v>
      </c>
      <c r="K21" s="48">
        <v>35290</v>
      </c>
      <c r="L21" s="117">
        <v>18</v>
      </c>
      <c r="M21" s="117">
        <v>17927</v>
      </c>
      <c r="N21" s="117">
        <v>17582</v>
      </c>
      <c r="O21" s="117">
        <v>17458</v>
      </c>
      <c r="P21" s="117">
        <v>17152</v>
      </c>
      <c r="Q21" s="117">
        <v>16122</v>
      </c>
      <c r="R21" s="117">
        <v>15946</v>
      </c>
      <c r="S21" s="117">
        <v>15532</v>
      </c>
      <c r="T21" s="117">
        <v>15092</v>
      </c>
      <c r="U21" s="117">
        <v>14733</v>
      </c>
      <c r="V21" s="117">
        <v>14561</v>
      </c>
      <c r="W21" s="119">
        <v>18</v>
      </c>
      <c r="X21" s="120">
        <v>27518</v>
      </c>
      <c r="Y21" s="120">
        <v>27256</v>
      </c>
      <c r="Z21" s="120">
        <v>26496</v>
      </c>
      <c r="AA21" s="120">
        <v>26009</v>
      </c>
      <c r="AB21" s="120">
        <v>25523</v>
      </c>
      <c r="AC21" s="120">
        <v>25911</v>
      </c>
      <c r="AD21" s="120">
        <v>25633</v>
      </c>
      <c r="AE21" s="120">
        <v>24849</v>
      </c>
      <c r="AF21" s="120">
        <v>24057</v>
      </c>
      <c r="AG21" s="120">
        <v>24004</v>
      </c>
      <c r="AH21">
        <f t="shared" si="0"/>
        <v>22970</v>
      </c>
      <c r="AI21">
        <f t="shared" si="1"/>
        <v>21707</v>
      </c>
      <c r="AJ21">
        <f t="shared" si="2"/>
        <v>21395</v>
      </c>
      <c r="AP21" s="118">
        <v>17</v>
      </c>
      <c r="AQ21" s="118">
        <v>11152</v>
      </c>
      <c r="AR21" s="118">
        <v>10446</v>
      </c>
      <c r="AS21" s="118">
        <v>21598</v>
      </c>
      <c r="AT21" s="118">
        <v>17</v>
      </c>
      <c r="AU21" s="118">
        <v>10677</v>
      </c>
      <c r="AV21" s="118">
        <v>10304</v>
      </c>
      <c r="AW21" s="118">
        <v>20981</v>
      </c>
      <c r="AX21" s="118">
        <v>17</v>
      </c>
      <c r="AY21" s="118">
        <v>10767</v>
      </c>
      <c r="AZ21" s="118">
        <v>10016</v>
      </c>
      <c r="BA21" s="118">
        <v>20783</v>
      </c>
    </row>
    <row r="22" spans="1:53">
      <c r="A22" s="47">
        <v>20</v>
      </c>
      <c r="B22" s="48">
        <v>37029</v>
      </c>
      <c r="C22" s="48">
        <v>37327</v>
      </c>
      <c r="D22" s="48">
        <v>37479</v>
      </c>
      <c r="E22" s="48">
        <v>39671</v>
      </c>
      <c r="F22" s="48">
        <v>38321</v>
      </c>
      <c r="G22" s="48">
        <v>38154</v>
      </c>
      <c r="H22" s="48">
        <v>37698</v>
      </c>
      <c r="I22" s="48">
        <v>36663</v>
      </c>
      <c r="J22" s="48">
        <v>36836</v>
      </c>
      <c r="K22" s="48">
        <v>35041</v>
      </c>
      <c r="L22" s="117">
        <v>19</v>
      </c>
      <c r="M22" s="117">
        <v>18008</v>
      </c>
      <c r="N22" s="117">
        <v>17741</v>
      </c>
      <c r="O22" s="117">
        <v>17462</v>
      </c>
      <c r="P22" s="117">
        <v>17346</v>
      </c>
      <c r="Q22" s="117">
        <v>17046</v>
      </c>
      <c r="R22" s="117">
        <v>15990</v>
      </c>
      <c r="S22" s="117">
        <v>15834</v>
      </c>
      <c r="T22" s="117">
        <v>15436</v>
      </c>
      <c r="U22" s="117">
        <v>14992</v>
      </c>
      <c r="V22" s="117">
        <v>14645</v>
      </c>
      <c r="W22" s="119">
        <v>19</v>
      </c>
      <c r="X22" s="120">
        <v>28637</v>
      </c>
      <c r="Y22" s="120">
        <v>27234</v>
      </c>
      <c r="Z22" s="120">
        <v>27134</v>
      </c>
      <c r="AA22" s="120">
        <v>26285</v>
      </c>
      <c r="AB22" s="120">
        <v>25808</v>
      </c>
      <c r="AC22" s="120">
        <v>25414</v>
      </c>
      <c r="AD22" s="120">
        <v>26088</v>
      </c>
      <c r="AE22" s="120">
        <v>25563</v>
      </c>
      <c r="AF22" s="120">
        <v>24834</v>
      </c>
      <c r="AG22" s="120">
        <v>24067</v>
      </c>
      <c r="AH22">
        <f t="shared" si="0"/>
        <v>23934</v>
      </c>
      <c r="AI22">
        <f t="shared" si="1"/>
        <v>23046</v>
      </c>
      <c r="AJ22">
        <f t="shared" si="2"/>
        <v>22187</v>
      </c>
      <c r="AP22" s="118">
        <v>18</v>
      </c>
      <c r="AQ22" s="118">
        <v>11834</v>
      </c>
      <c r="AR22" s="118">
        <v>11136</v>
      </c>
      <c r="AS22" s="118">
        <v>22970</v>
      </c>
      <c r="AT22" s="118">
        <v>18</v>
      </c>
      <c r="AU22" s="118">
        <v>11201</v>
      </c>
      <c r="AV22" s="118">
        <v>10506</v>
      </c>
      <c r="AW22" s="118">
        <v>21707</v>
      </c>
      <c r="AX22" s="118">
        <v>18</v>
      </c>
      <c r="AY22" s="118">
        <v>10884</v>
      </c>
      <c r="AZ22" s="118">
        <v>10511</v>
      </c>
      <c r="BA22" s="118">
        <v>21395</v>
      </c>
    </row>
    <row r="23" spans="1:53">
      <c r="A23" s="47">
        <v>21</v>
      </c>
      <c r="B23" s="48">
        <v>35872</v>
      </c>
      <c r="C23" s="48">
        <v>36351</v>
      </c>
      <c r="D23" s="48">
        <v>36718</v>
      </c>
      <c r="E23" s="48">
        <v>36937</v>
      </c>
      <c r="F23" s="48">
        <v>39034</v>
      </c>
      <c r="G23" s="48">
        <v>37609</v>
      </c>
      <c r="H23" s="48">
        <v>37446</v>
      </c>
      <c r="I23" s="48">
        <v>36873</v>
      </c>
      <c r="J23" s="48">
        <v>35737</v>
      </c>
      <c r="K23" s="48">
        <v>36030</v>
      </c>
      <c r="L23" s="117">
        <v>20</v>
      </c>
      <c r="M23" s="117">
        <v>17960</v>
      </c>
      <c r="N23" s="117">
        <v>17694</v>
      </c>
      <c r="O23" s="117">
        <v>17554</v>
      </c>
      <c r="P23" s="117">
        <v>17292</v>
      </c>
      <c r="Q23" s="117">
        <v>17170</v>
      </c>
      <c r="R23" s="117">
        <v>16839</v>
      </c>
      <c r="S23" s="117">
        <v>15818</v>
      </c>
      <c r="T23" s="117">
        <v>15671</v>
      </c>
      <c r="U23" s="117">
        <v>15259</v>
      </c>
      <c r="V23" s="117">
        <v>14833</v>
      </c>
      <c r="W23" s="119">
        <v>20</v>
      </c>
      <c r="X23" s="120">
        <v>28555</v>
      </c>
      <c r="Y23" s="120">
        <v>28259</v>
      </c>
      <c r="Z23" s="120">
        <v>27059</v>
      </c>
      <c r="AA23" s="120">
        <v>26862</v>
      </c>
      <c r="AB23" s="120">
        <v>25975</v>
      </c>
      <c r="AC23" s="120">
        <v>25522</v>
      </c>
      <c r="AD23" s="120">
        <v>25581</v>
      </c>
      <c r="AE23" s="120">
        <v>26045</v>
      </c>
      <c r="AF23" s="120">
        <v>25512</v>
      </c>
      <c r="AG23" s="120">
        <v>24806</v>
      </c>
      <c r="AH23">
        <f t="shared" si="0"/>
        <v>23949</v>
      </c>
      <c r="AI23">
        <f t="shared" si="1"/>
        <v>24019</v>
      </c>
      <c r="AJ23">
        <f t="shared" si="2"/>
        <v>23516</v>
      </c>
      <c r="AP23" s="118">
        <v>19</v>
      </c>
      <c r="AQ23" s="118">
        <v>12125</v>
      </c>
      <c r="AR23" s="118">
        <v>11809</v>
      </c>
      <c r="AS23" s="118">
        <v>23934</v>
      </c>
      <c r="AT23" s="118">
        <v>19</v>
      </c>
      <c r="AU23" s="118">
        <v>11848</v>
      </c>
      <c r="AV23" s="118">
        <v>11198</v>
      </c>
      <c r="AW23" s="118">
        <v>23046</v>
      </c>
      <c r="AX23" s="118">
        <v>19</v>
      </c>
      <c r="AY23" s="118">
        <v>11516</v>
      </c>
      <c r="AZ23" s="118">
        <v>10671</v>
      </c>
      <c r="BA23" s="118">
        <v>22187</v>
      </c>
    </row>
    <row r="24" spans="1:53">
      <c r="A24" s="47">
        <v>22</v>
      </c>
      <c r="B24" s="48">
        <v>34445</v>
      </c>
      <c r="C24" s="48">
        <v>35302</v>
      </c>
      <c r="D24" s="48">
        <v>35864</v>
      </c>
      <c r="E24" s="48">
        <v>36216</v>
      </c>
      <c r="F24" s="48">
        <v>36241</v>
      </c>
      <c r="G24" s="48">
        <v>38373</v>
      </c>
      <c r="H24" s="48">
        <v>36868</v>
      </c>
      <c r="I24" s="48">
        <v>36619</v>
      </c>
      <c r="J24" s="48">
        <v>35918</v>
      </c>
      <c r="K24" s="48">
        <v>35007</v>
      </c>
      <c r="L24" s="117">
        <v>21</v>
      </c>
      <c r="M24" s="117">
        <v>17601</v>
      </c>
      <c r="N24" s="117">
        <v>17486</v>
      </c>
      <c r="O24" s="117">
        <v>17405</v>
      </c>
      <c r="P24" s="117">
        <v>17344</v>
      </c>
      <c r="Q24" s="117">
        <v>17011</v>
      </c>
      <c r="R24" s="117">
        <v>16925</v>
      </c>
      <c r="S24" s="117">
        <v>16577</v>
      </c>
      <c r="T24" s="117">
        <v>15561</v>
      </c>
      <c r="U24" s="117">
        <v>15402</v>
      </c>
      <c r="V24" s="117">
        <v>15048</v>
      </c>
      <c r="W24" s="119">
        <v>21</v>
      </c>
      <c r="X24" s="120">
        <v>28949</v>
      </c>
      <c r="Y24" s="120">
        <v>28111</v>
      </c>
      <c r="Z24" s="120">
        <v>28067</v>
      </c>
      <c r="AA24" s="120">
        <v>26729</v>
      </c>
      <c r="AB24" s="120">
        <v>26592</v>
      </c>
      <c r="AC24" s="120">
        <v>25702</v>
      </c>
      <c r="AD24" s="120">
        <v>25721</v>
      </c>
      <c r="AE24" s="120">
        <v>25585</v>
      </c>
      <c r="AF24" s="120">
        <v>26044</v>
      </c>
      <c r="AG24" s="120">
        <v>25499</v>
      </c>
      <c r="AH24">
        <f t="shared" si="0"/>
        <v>24666</v>
      </c>
      <c r="AI24">
        <f t="shared" si="1"/>
        <v>24106</v>
      </c>
      <c r="AJ24">
        <f t="shared" si="2"/>
        <v>24497</v>
      </c>
      <c r="AP24" s="118">
        <v>20</v>
      </c>
      <c r="AQ24" s="118">
        <v>12266</v>
      </c>
      <c r="AR24" s="118">
        <v>11683</v>
      </c>
      <c r="AS24" s="118">
        <v>23949</v>
      </c>
      <c r="AT24" s="118">
        <v>20</v>
      </c>
      <c r="AU24" s="118">
        <v>12132</v>
      </c>
      <c r="AV24" s="118">
        <v>11887</v>
      </c>
      <c r="AW24" s="118">
        <v>24019</v>
      </c>
      <c r="AX24" s="118">
        <v>20</v>
      </c>
      <c r="AY24" s="118">
        <v>12099</v>
      </c>
      <c r="AZ24" s="118">
        <v>11417</v>
      </c>
      <c r="BA24" s="118">
        <v>23516</v>
      </c>
    </row>
    <row r="25" spans="1:53">
      <c r="A25" s="47">
        <v>23</v>
      </c>
      <c r="B25" s="48">
        <v>31539</v>
      </c>
      <c r="C25" s="48">
        <v>33929</v>
      </c>
      <c r="D25" s="48">
        <v>34910</v>
      </c>
      <c r="E25" s="48">
        <v>35324</v>
      </c>
      <c r="F25" s="48">
        <v>35660</v>
      </c>
      <c r="G25" s="48">
        <v>35691</v>
      </c>
      <c r="H25" s="48">
        <v>37695</v>
      </c>
      <c r="I25" s="48">
        <v>36029</v>
      </c>
      <c r="J25" s="48">
        <v>35731</v>
      </c>
      <c r="K25" s="48">
        <v>35132</v>
      </c>
      <c r="L25" s="117">
        <v>22</v>
      </c>
      <c r="M25" s="117">
        <v>17883</v>
      </c>
      <c r="N25" s="117">
        <v>17164</v>
      </c>
      <c r="O25" s="117">
        <v>17245</v>
      </c>
      <c r="P25" s="117">
        <v>17161</v>
      </c>
      <c r="Q25" s="117">
        <v>17014</v>
      </c>
      <c r="R25" s="117">
        <v>16736</v>
      </c>
      <c r="S25" s="117">
        <v>16641</v>
      </c>
      <c r="T25" s="117">
        <v>16263</v>
      </c>
      <c r="U25" s="117">
        <v>15274</v>
      </c>
      <c r="V25" s="117">
        <v>15097</v>
      </c>
      <c r="W25" s="119">
        <v>22</v>
      </c>
      <c r="X25" s="120">
        <v>29210</v>
      </c>
      <c r="Y25" s="120">
        <v>28448</v>
      </c>
      <c r="Z25" s="120">
        <v>27920</v>
      </c>
      <c r="AA25" s="120">
        <v>27683</v>
      </c>
      <c r="AB25" s="120">
        <v>26430</v>
      </c>
      <c r="AC25" s="120">
        <v>26260</v>
      </c>
      <c r="AD25" s="120">
        <v>25898</v>
      </c>
      <c r="AE25" s="120">
        <v>25645</v>
      </c>
      <c r="AF25" s="120">
        <v>25569</v>
      </c>
      <c r="AG25" s="120">
        <v>26069</v>
      </c>
      <c r="AH25">
        <f t="shared" si="0"/>
        <v>25488</v>
      </c>
      <c r="AI25">
        <f t="shared" si="1"/>
        <v>24793</v>
      </c>
      <c r="AJ25">
        <f t="shared" si="2"/>
        <v>24524</v>
      </c>
      <c r="AP25" s="118">
        <v>21</v>
      </c>
      <c r="AQ25" s="118">
        <v>12642</v>
      </c>
      <c r="AR25" s="118">
        <v>12024</v>
      </c>
      <c r="AS25" s="118">
        <v>24666</v>
      </c>
      <c r="AT25" s="118">
        <v>21</v>
      </c>
      <c r="AU25" s="118">
        <v>12288</v>
      </c>
      <c r="AV25" s="118">
        <v>11818</v>
      </c>
      <c r="AW25" s="118">
        <v>24106</v>
      </c>
      <c r="AX25" s="118">
        <v>21</v>
      </c>
      <c r="AY25" s="118">
        <v>12393</v>
      </c>
      <c r="AZ25" s="118">
        <v>12104</v>
      </c>
      <c r="BA25" s="118">
        <v>24497</v>
      </c>
    </row>
    <row r="26" spans="1:53">
      <c r="A26" s="47">
        <v>24</v>
      </c>
      <c r="B26" s="48">
        <v>31812</v>
      </c>
      <c r="C26" s="48">
        <v>31076</v>
      </c>
      <c r="D26" s="48">
        <v>33510</v>
      </c>
      <c r="E26" s="48">
        <v>34516</v>
      </c>
      <c r="F26" s="48">
        <v>34817</v>
      </c>
      <c r="G26" s="48">
        <v>35157</v>
      </c>
      <c r="H26" s="48">
        <v>35009</v>
      </c>
      <c r="I26" s="48">
        <v>37038</v>
      </c>
      <c r="J26" s="48">
        <v>35122</v>
      </c>
      <c r="K26" s="48">
        <v>34923</v>
      </c>
      <c r="L26" s="117">
        <v>23</v>
      </c>
      <c r="M26" s="117">
        <v>17581</v>
      </c>
      <c r="N26" s="117">
        <v>17380</v>
      </c>
      <c r="O26" s="117">
        <v>16861</v>
      </c>
      <c r="P26" s="117">
        <v>16995</v>
      </c>
      <c r="Q26" s="117">
        <v>16894</v>
      </c>
      <c r="R26" s="117">
        <v>16754</v>
      </c>
      <c r="S26" s="117">
        <v>16429</v>
      </c>
      <c r="T26" s="117">
        <v>16321</v>
      </c>
      <c r="U26" s="117">
        <v>15910</v>
      </c>
      <c r="V26" s="117">
        <v>15032</v>
      </c>
      <c r="W26" s="119">
        <v>23</v>
      </c>
      <c r="X26" s="120">
        <v>28999</v>
      </c>
      <c r="Y26" s="120">
        <v>28795</v>
      </c>
      <c r="Z26" s="120">
        <v>28293</v>
      </c>
      <c r="AA26" s="120">
        <v>27611</v>
      </c>
      <c r="AB26" s="120">
        <v>27319</v>
      </c>
      <c r="AC26" s="120">
        <v>26118</v>
      </c>
      <c r="AD26" s="120">
        <v>26411</v>
      </c>
      <c r="AE26" s="120">
        <v>25856</v>
      </c>
      <c r="AF26" s="120">
        <v>25632</v>
      </c>
      <c r="AG26" s="120">
        <v>25683</v>
      </c>
      <c r="AH26">
        <f t="shared" si="0"/>
        <v>26067</v>
      </c>
      <c r="AI26">
        <f t="shared" si="1"/>
        <v>25602</v>
      </c>
      <c r="AJ26">
        <f t="shared" si="2"/>
        <v>25208</v>
      </c>
      <c r="AP26" s="118">
        <v>22</v>
      </c>
      <c r="AQ26" s="118">
        <v>12996</v>
      </c>
      <c r="AR26" s="118">
        <v>12492</v>
      </c>
      <c r="AS26" s="118">
        <v>25488</v>
      </c>
      <c r="AT26" s="118">
        <v>22</v>
      </c>
      <c r="AU26" s="118">
        <v>12671</v>
      </c>
      <c r="AV26" s="118">
        <v>12122</v>
      </c>
      <c r="AW26" s="118">
        <v>24793</v>
      </c>
      <c r="AX26" s="118">
        <v>22</v>
      </c>
      <c r="AY26" s="118">
        <v>12495</v>
      </c>
      <c r="AZ26" s="118">
        <v>12029</v>
      </c>
      <c r="BA26" s="118">
        <v>24524</v>
      </c>
    </row>
    <row r="27" spans="1:53">
      <c r="A27" s="47">
        <v>25</v>
      </c>
      <c r="B27" s="48">
        <v>30914</v>
      </c>
      <c r="C27" s="48">
        <v>31385</v>
      </c>
      <c r="D27" s="48">
        <v>30764</v>
      </c>
      <c r="E27" s="48">
        <v>33093</v>
      </c>
      <c r="F27" s="48">
        <v>34038</v>
      </c>
      <c r="G27" s="48">
        <v>34374</v>
      </c>
      <c r="H27" s="48">
        <v>34563</v>
      </c>
      <c r="I27" s="48">
        <v>34374</v>
      </c>
      <c r="J27" s="48">
        <v>36227</v>
      </c>
      <c r="K27" s="48">
        <v>34317</v>
      </c>
      <c r="L27" s="117">
        <v>24</v>
      </c>
      <c r="M27" s="117">
        <v>17447</v>
      </c>
      <c r="N27" s="117">
        <v>17130</v>
      </c>
      <c r="O27" s="117">
        <v>17132</v>
      </c>
      <c r="P27" s="117">
        <v>16657</v>
      </c>
      <c r="Q27" s="117">
        <v>16741</v>
      </c>
      <c r="R27" s="117">
        <v>16621</v>
      </c>
      <c r="S27" s="117">
        <v>16466</v>
      </c>
      <c r="T27" s="117">
        <v>16085</v>
      </c>
      <c r="U27" s="117">
        <v>15956</v>
      </c>
      <c r="V27" s="117">
        <v>15607</v>
      </c>
      <c r="W27" s="119">
        <v>24</v>
      </c>
      <c r="X27" s="120">
        <v>29543</v>
      </c>
      <c r="Y27" s="120">
        <v>28558</v>
      </c>
      <c r="Z27" s="120">
        <v>28616</v>
      </c>
      <c r="AA27" s="120">
        <v>27885</v>
      </c>
      <c r="AB27" s="120">
        <v>27130</v>
      </c>
      <c r="AC27" s="120">
        <v>26866</v>
      </c>
      <c r="AD27" s="120">
        <v>26307</v>
      </c>
      <c r="AE27" s="120">
        <v>26390</v>
      </c>
      <c r="AF27" s="120">
        <v>25682</v>
      </c>
      <c r="AG27" s="120">
        <v>25538</v>
      </c>
      <c r="AH27">
        <f t="shared" si="0"/>
        <v>25760</v>
      </c>
      <c r="AI27">
        <f t="shared" si="1"/>
        <v>26190</v>
      </c>
      <c r="AJ27">
        <f t="shared" si="2"/>
        <v>26042</v>
      </c>
      <c r="AP27" s="118">
        <v>23</v>
      </c>
      <c r="AQ27" s="118">
        <v>13203</v>
      </c>
      <c r="AR27" s="118">
        <v>12864</v>
      </c>
      <c r="AS27" s="118">
        <v>26067</v>
      </c>
      <c r="AT27" s="118">
        <v>23</v>
      </c>
      <c r="AU27" s="118">
        <v>13024</v>
      </c>
      <c r="AV27" s="118">
        <v>12578</v>
      </c>
      <c r="AW27" s="118">
        <v>25602</v>
      </c>
      <c r="AX27" s="118">
        <v>23</v>
      </c>
      <c r="AY27" s="118">
        <v>12882</v>
      </c>
      <c r="AZ27" s="118">
        <v>12326</v>
      </c>
      <c r="BA27" s="118">
        <v>25208</v>
      </c>
    </row>
    <row r="28" spans="1:53">
      <c r="A28" s="47">
        <v>26</v>
      </c>
      <c r="B28" s="48">
        <v>30037</v>
      </c>
      <c r="C28" s="48">
        <v>30471</v>
      </c>
      <c r="D28" s="48">
        <v>31064</v>
      </c>
      <c r="E28" s="48">
        <v>30283</v>
      </c>
      <c r="F28" s="48">
        <v>32583</v>
      </c>
      <c r="G28" s="48">
        <v>33552</v>
      </c>
      <c r="H28" s="48">
        <v>33830</v>
      </c>
      <c r="I28" s="48">
        <v>33903</v>
      </c>
      <c r="J28" s="48">
        <v>33677</v>
      </c>
      <c r="K28" s="48">
        <v>35447</v>
      </c>
      <c r="L28" s="117">
        <v>25</v>
      </c>
      <c r="M28" s="117">
        <v>17385</v>
      </c>
      <c r="N28" s="117">
        <v>17054</v>
      </c>
      <c r="O28" s="117">
        <v>16926</v>
      </c>
      <c r="P28" s="117">
        <v>16942</v>
      </c>
      <c r="Q28" s="117">
        <v>16372</v>
      </c>
      <c r="R28" s="117">
        <v>16507</v>
      </c>
      <c r="S28" s="117">
        <v>16275</v>
      </c>
      <c r="T28" s="117">
        <v>16117</v>
      </c>
      <c r="U28" s="117">
        <v>15704</v>
      </c>
      <c r="V28" s="117">
        <v>15627</v>
      </c>
      <c r="W28" s="119">
        <v>25</v>
      </c>
      <c r="X28" s="120">
        <v>30310</v>
      </c>
      <c r="Y28" s="120">
        <v>29222</v>
      </c>
      <c r="Z28" s="120">
        <v>28482</v>
      </c>
      <c r="AA28" s="120">
        <v>28294</v>
      </c>
      <c r="AB28" s="120">
        <v>27442</v>
      </c>
      <c r="AC28" s="120">
        <v>26678</v>
      </c>
      <c r="AD28" s="120">
        <v>26905</v>
      </c>
      <c r="AE28" s="120">
        <v>26143</v>
      </c>
      <c r="AF28" s="120">
        <v>26194</v>
      </c>
      <c r="AG28" s="120">
        <v>25574</v>
      </c>
      <c r="AH28">
        <f t="shared" si="0"/>
        <v>25563</v>
      </c>
      <c r="AI28">
        <f t="shared" si="1"/>
        <v>25783</v>
      </c>
      <c r="AJ28">
        <f t="shared" si="2"/>
        <v>26507</v>
      </c>
      <c r="AP28" s="118">
        <v>24</v>
      </c>
      <c r="AQ28" s="118">
        <v>12924</v>
      </c>
      <c r="AR28" s="118">
        <v>12836</v>
      </c>
      <c r="AS28" s="118">
        <v>25760</v>
      </c>
      <c r="AT28" s="118">
        <v>24</v>
      </c>
      <c r="AU28" s="118">
        <v>13257</v>
      </c>
      <c r="AV28" s="118">
        <v>12933</v>
      </c>
      <c r="AW28" s="118">
        <v>26190</v>
      </c>
      <c r="AX28" s="118">
        <v>24</v>
      </c>
      <c r="AY28" s="118">
        <v>13250</v>
      </c>
      <c r="AZ28" s="118">
        <v>12792</v>
      </c>
      <c r="BA28" s="118">
        <v>26042</v>
      </c>
    </row>
    <row r="29" spans="1:53">
      <c r="A29" s="47">
        <v>27</v>
      </c>
      <c r="B29" s="48">
        <v>29766</v>
      </c>
      <c r="C29" s="48">
        <v>29692</v>
      </c>
      <c r="D29" s="48">
        <v>30143</v>
      </c>
      <c r="E29" s="48">
        <v>30712</v>
      </c>
      <c r="F29" s="48">
        <v>29898</v>
      </c>
      <c r="G29" s="48">
        <v>32159</v>
      </c>
      <c r="H29" s="48">
        <v>33025</v>
      </c>
      <c r="I29" s="48">
        <v>33255</v>
      </c>
      <c r="J29" s="48">
        <v>33247</v>
      </c>
      <c r="K29" s="48">
        <v>33064</v>
      </c>
      <c r="L29" s="117">
        <v>26</v>
      </c>
      <c r="M29" s="117">
        <v>16950</v>
      </c>
      <c r="N29" s="117">
        <v>17095</v>
      </c>
      <c r="O29" s="117">
        <v>16902</v>
      </c>
      <c r="P29" s="117">
        <v>16694</v>
      </c>
      <c r="Q29" s="117">
        <v>16713</v>
      </c>
      <c r="R29" s="117">
        <v>16129</v>
      </c>
      <c r="S29" s="117">
        <v>16213</v>
      </c>
      <c r="T29" s="117">
        <v>15922</v>
      </c>
      <c r="U29" s="117">
        <v>15728</v>
      </c>
      <c r="V29" s="117">
        <v>15451</v>
      </c>
      <c r="W29" s="119">
        <v>26</v>
      </c>
      <c r="X29" s="120">
        <v>30712</v>
      </c>
      <c r="Y29" s="120">
        <v>30047</v>
      </c>
      <c r="Z29" s="120">
        <v>29218</v>
      </c>
      <c r="AA29" s="120">
        <v>28188</v>
      </c>
      <c r="AB29" s="120">
        <v>27852</v>
      </c>
      <c r="AC29" s="120">
        <v>26917</v>
      </c>
      <c r="AD29" s="120">
        <v>26732</v>
      </c>
      <c r="AE29" s="120">
        <v>26637</v>
      </c>
      <c r="AF29" s="120">
        <v>25919</v>
      </c>
      <c r="AG29" s="120">
        <v>26075</v>
      </c>
      <c r="AH29">
        <f t="shared" si="0"/>
        <v>25729</v>
      </c>
      <c r="AI29">
        <f t="shared" si="1"/>
        <v>25625</v>
      </c>
      <c r="AJ29">
        <f t="shared" si="2"/>
        <v>25979</v>
      </c>
      <c r="AP29" s="118">
        <v>25</v>
      </c>
      <c r="AQ29" s="118">
        <v>12864</v>
      </c>
      <c r="AR29" s="118">
        <v>12699</v>
      </c>
      <c r="AS29" s="118">
        <v>25563</v>
      </c>
      <c r="AT29" s="118">
        <v>25</v>
      </c>
      <c r="AU29" s="118">
        <v>12931</v>
      </c>
      <c r="AV29" s="118">
        <v>12852</v>
      </c>
      <c r="AW29" s="118">
        <v>25783</v>
      </c>
      <c r="AX29" s="118">
        <v>25</v>
      </c>
      <c r="AY29" s="118">
        <v>13455</v>
      </c>
      <c r="AZ29" s="118">
        <v>13052</v>
      </c>
      <c r="BA29" s="118">
        <v>26507</v>
      </c>
    </row>
    <row r="30" spans="1:53">
      <c r="A30" s="47">
        <v>28</v>
      </c>
      <c r="B30" s="48">
        <v>27605</v>
      </c>
      <c r="C30" s="48">
        <v>29476</v>
      </c>
      <c r="D30" s="48">
        <v>29513</v>
      </c>
      <c r="E30" s="48">
        <v>29866</v>
      </c>
      <c r="F30" s="48">
        <v>30358</v>
      </c>
      <c r="G30" s="48">
        <v>29510</v>
      </c>
      <c r="H30" s="48">
        <v>31728</v>
      </c>
      <c r="I30" s="48">
        <v>32529</v>
      </c>
      <c r="J30" s="48">
        <v>32690</v>
      </c>
      <c r="K30" s="48">
        <v>32684</v>
      </c>
      <c r="L30" s="117">
        <v>27</v>
      </c>
      <c r="M30" s="117">
        <v>17569</v>
      </c>
      <c r="N30" s="117">
        <v>16689</v>
      </c>
      <c r="O30" s="117">
        <v>16936</v>
      </c>
      <c r="P30" s="117">
        <v>16680</v>
      </c>
      <c r="Q30" s="117">
        <v>16461</v>
      </c>
      <c r="R30" s="117">
        <v>16476</v>
      </c>
      <c r="S30" s="117">
        <v>15889</v>
      </c>
      <c r="T30" s="117">
        <v>15917</v>
      </c>
      <c r="U30" s="117">
        <v>15482</v>
      </c>
      <c r="V30" s="117">
        <v>15473</v>
      </c>
      <c r="W30" s="119">
        <v>27</v>
      </c>
      <c r="X30" s="120">
        <v>30524</v>
      </c>
      <c r="Y30" s="120">
        <v>30466</v>
      </c>
      <c r="Z30" s="120">
        <v>30212</v>
      </c>
      <c r="AA30" s="120">
        <v>28852</v>
      </c>
      <c r="AB30" s="120">
        <v>27776</v>
      </c>
      <c r="AC30" s="120">
        <v>27369</v>
      </c>
      <c r="AD30" s="120">
        <v>26922</v>
      </c>
      <c r="AE30" s="120">
        <v>26406</v>
      </c>
      <c r="AF30" s="120">
        <v>26318</v>
      </c>
      <c r="AG30" s="120">
        <v>25726</v>
      </c>
      <c r="AH30">
        <f t="shared" si="0"/>
        <v>26134</v>
      </c>
      <c r="AI30">
        <f t="shared" si="1"/>
        <v>25628</v>
      </c>
      <c r="AJ30">
        <f t="shared" si="2"/>
        <v>25801</v>
      </c>
      <c r="AP30" s="118">
        <v>26</v>
      </c>
      <c r="AQ30" s="118">
        <v>12940</v>
      </c>
      <c r="AR30" s="118">
        <v>12789</v>
      </c>
      <c r="AS30" s="118">
        <v>25729</v>
      </c>
      <c r="AT30" s="118">
        <v>26</v>
      </c>
      <c r="AU30" s="118">
        <v>12912</v>
      </c>
      <c r="AV30" s="118">
        <v>12713</v>
      </c>
      <c r="AW30" s="118">
        <v>25625</v>
      </c>
      <c r="AX30" s="118">
        <v>26</v>
      </c>
      <c r="AY30" s="118">
        <v>13050</v>
      </c>
      <c r="AZ30" s="118">
        <v>12929</v>
      </c>
      <c r="BA30" s="118">
        <v>25979</v>
      </c>
    </row>
    <row r="31" spans="1:53">
      <c r="A31" s="47">
        <v>29</v>
      </c>
      <c r="B31" s="48">
        <v>26369</v>
      </c>
      <c r="C31" s="48">
        <v>27375</v>
      </c>
      <c r="D31" s="48">
        <v>29295</v>
      </c>
      <c r="E31" s="48">
        <v>29229</v>
      </c>
      <c r="F31" s="48">
        <v>29560</v>
      </c>
      <c r="G31" s="48">
        <v>30009</v>
      </c>
      <c r="H31" s="48">
        <v>29143</v>
      </c>
      <c r="I31" s="48">
        <v>31255</v>
      </c>
      <c r="J31" s="48">
        <v>32015</v>
      </c>
      <c r="K31" s="48">
        <v>32122</v>
      </c>
      <c r="L31" s="117">
        <v>28</v>
      </c>
      <c r="M31" s="117">
        <v>16391</v>
      </c>
      <c r="N31" s="117">
        <v>17252</v>
      </c>
      <c r="O31" s="117">
        <v>16568</v>
      </c>
      <c r="P31" s="117">
        <v>16702</v>
      </c>
      <c r="Q31" s="117">
        <v>16474</v>
      </c>
      <c r="R31" s="117">
        <v>16215</v>
      </c>
      <c r="S31" s="117">
        <v>16274</v>
      </c>
      <c r="T31" s="117">
        <v>15610</v>
      </c>
      <c r="U31" s="117">
        <v>15497</v>
      </c>
      <c r="V31" s="117">
        <v>15250</v>
      </c>
      <c r="W31" s="119">
        <v>28</v>
      </c>
      <c r="X31" s="120">
        <v>30259</v>
      </c>
      <c r="Y31" s="120">
        <v>30318</v>
      </c>
      <c r="Z31" s="120">
        <v>30639</v>
      </c>
      <c r="AA31" s="120">
        <v>29825</v>
      </c>
      <c r="AB31" s="120">
        <v>28423</v>
      </c>
      <c r="AC31" s="120">
        <v>27292</v>
      </c>
      <c r="AD31" s="120">
        <v>27399</v>
      </c>
      <c r="AE31" s="120">
        <v>26624</v>
      </c>
      <c r="AF31" s="120">
        <v>26110</v>
      </c>
      <c r="AG31" s="120">
        <v>26069</v>
      </c>
      <c r="AH31">
        <f t="shared" si="0"/>
        <v>25817</v>
      </c>
      <c r="AI31">
        <f t="shared" si="1"/>
        <v>25914</v>
      </c>
      <c r="AJ31">
        <f t="shared" si="2"/>
        <v>25659</v>
      </c>
      <c r="AP31" s="118">
        <v>27</v>
      </c>
      <c r="AQ31" s="118">
        <v>13286</v>
      </c>
      <c r="AR31" s="118">
        <v>12848</v>
      </c>
      <c r="AS31" s="118">
        <v>26134</v>
      </c>
      <c r="AT31" s="118">
        <v>27</v>
      </c>
      <c r="AU31" s="118">
        <v>12871</v>
      </c>
      <c r="AV31" s="118">
        <v>12757</v>
      </c>
      <c r="AW31" s="118">
        <v>25628</v>
      </c>
      <c r="AX31" s="118">
        <v>27</v>
      </c>
      <c r="AY31" s="118">
        <v>13009</v>
      </c>
      <c r="AZ31" s="118">
        <v>12792</v>
      </c>
      <c r="BA31" s="118">
        <v>25801</v>
      </c>
    </row>
    <row r="32" spans="1:53">
      <c r="A32" s="47">
        <v>30</v>
      </c>
      <c r="B32" s="48">
        <v>26954</v>
      </c>
      <c r="C32" s="48">
        <v>26132</v>
      </c>
      <c r="D32" s="48">
        <v>27257</v>
      </c>
      <c r="E32" s="48">
        <v>29084</v>
      </c>
      <c r="F32" s="48">
        <v>28970</v>
      </c>
      <c r="G32" s="48">
        <v>29313</v>
      </c>
      <c r="H32" s="48">
        <v>29624</v>
      </c>
      <c r="I32" s="48">
        <v>28803</v>
      </c>
      <c r="J32" s="48">
        <v>30791</v>
      </c>
      <c r="K32" s="48">
        <v>31550</v>
      </c>
      <c r="L32" s="117">
        <v>29</v>
      </c>
      <c r="M32" s="117">
        <v>16246</v>
      </c>
      <c r="N32" s="117">
        <v>16125</v>
      </c>
      <c r="O32" s="117">
        <v>17116</v>
      </c>
      <c r="P32" s="117">
        <v>16415</v>
      </c>
      <c r="Q32" s="117">
        <v>16555</v>
      </c>
      <c r="R32" s="117">
        <v>16227</v>
      </c>
      <c r="S32" s="117">
        <v>15968</v>
      </c>
      <c r="T32" s="117">
        <v>15993</v>
      </c>
      <c r="U32" s="117">
        <v>15177</v>
      </c>
      <c r="V32" s="117">
        <v>15203</v>
      </c>
      <c r="W32" s="119">
        <v>29</v>
      </c>
      <c r="X32" s="120">
        <v>30171</v>
      </c>
      <c r="Y32" s="120">
        <v>29981</v>
      </c>
      <c r="Z32" s="120">
        <v>30453</v>
      </c>
      <c r="AA32" s="120">
        <v>29980</v>
      </c>
      <c r="AB32" s="120">
        <v>29362</v>
      </c>
      <c r="AC32" s="120">
        <v>28016</v>
      </c>
      <c r="AD32" s="120">
        <v>27401</v>
      </c>
      <c r="AE32" s="120">
        <v>27117</v>
      </c>
      <c r="AF32" s="120">
        <v>26256</v>
      </c>
      <c r="AG32" s="120">
        <v>25829</v>
      </c>
      <c r="AH32">
        <f t="shared" si="0"/>
        <v>26098</v>
      </c>
      <c r="AI32">
        <f t="shared" si="1"/>
        <v>25672</v>
      </c>
      <c r="AJ32">
        <f t="shared" si="2"/>
        <v>25944</v>
      </c>
      <c r="AP32" s="118">
        <v>28</v>
      </c>
      <c r="AQ32" s="118">
        <v>13049</v>
      </c>
      <c r="AR32" s="118">
        <v>12768</v>
      </c>
      <c r="AS32" s="118">
        <v>25817</v>
      </c>
      <c r="AT32" s="118">
        <v>28</v>
      </c>
      <c r="AU32" s="118">
        <v>13171</v>
      </c>
      <c r="AV32" s="118">
        <v>12743</v>
      </c>
      <c r="AW32" s="118">
        <v>25914</v>
      </c>
      <c r="AX32" s="118">
        <v>28</v>
      </c>
      <c r="AY32" s="118">
        <v>12919</v>
      </c>
      <c r="AZ32" s="118">
        <v>12740</v>
      </c>
      <c r="BA32" s="118">
        <v>25659</v>
      </c>
    </row>
    <row r="33" spans="1:53">
      <c r="A33" s="47">
        <v>31</v>
      </c>
      <c r="B33" s="48">
        <v>27621</v>
      </c>
      <c r="C33" s="48">
        <v>26755</v>
      </c>
      <c r="D33" s="48">
        <v>26047</v>
      </c>
      <c r="E33" s="48">
        <v>27099</v>
      </c>
      <c r="F33" s="48">
        <v>28858</v>
      </c>
      <c r="G33" s="48">
        <v>28743</v>
      </c>
      <c r="H33" s="48">
        <v>29019</v>
      </c>
      <c r="I33" s="48">
        <v>29327</v>
      </c>
      <c r="J33" s="48">
        <v>28421</v>
      </c>
      <c r="K33" s="48">
        <v>30368</v>
      </c>
      <c r="L33" s="117">
        <v>30</v>
      </c>
      <c r="M33" s="117">
        <v>15882</v>
      </c>
      <c r="N33" s="117">
        <v>15942</v>
      </c>
      <c r="O33" s="117">
        <v>15999</v>
      </c>
      <c r="P33" s="117">
        <v>16933</v>
      </c>
      <c r="Q33" s="117">
        <v>16293</v>
      </c>
      <c r="R33" s="117">
        <v>16308</v>
      </c>
      <c r="S33" s="117">
        <v>15934</v>
      </c>
      <c r="T33" s="117">
        <v>15662</v>
      </c>
      <c r="U33" s="117">
        <v>15525</v>
      </c>
      <c r="V33" s="117">
        <v>14857</v>
      </c>
      <c r="W33" s="119">
        <v>30</v>
      </c>
      <c r="X33" s="120">
        <v>30307</v>
      </c>
      <c r="Y33" s="120">
        <v>29886</v>
      </c>
      <c r="Z33" s="120">
        <v>30094</v>
      </c>
      <c r="AA33" s="120">
        <v>29999</v>
      </c>
      <c r="AB33" s="120">
        <v>29507</v>
      </c>
      <c r="AC33" s="120">
        <v>28953</v>
      </c>
      <c r="AD33" s="120">
        <v>28196</v>
      </c>
      <c r="AE33" s="120">
        <v>27197</v>
      </c>
      <c r="AF33" s="120">
        <v>26781</v>
      </c>
      <c r="AG33" s="120">
        <v>25964</v>
      </c>
      <c r="AH33">
        <f t="shared" si="0"/>
        <v>25928</v>
      </c>
      <c r="AI33">
        <f t="shared" si="1"/>
        <v>26090</v>
      </c>
      <c r="AJ33">
        <f t="shared" si="2"/>
        <v>25674</v>
      </c>
      <c r="AP33" s="118">
        <v>29</v>
      </c>
      <c r="AQ33" s="118">
        <v>13051</v>
      </c>
      <c r="AR33" s="118">
        <v>13047</v>
      </c>
      <c r="AS33" s="118">
        <v>26098</v>
      </c>
      <c r="AT33" s="118">
        <v>29</v>
      </c>
      <c r="AU33" s="118">
        <v>12988</v>
      </c>
      <c r="AV33" s="118">
        <v>12684</v>
      </c>
      <c r="AW33" s="118">
        <v>25672</v>
      </c>
      <c r="AX33" s="118">
        <v>29</v>
      </c>
      <c r="AY33" s="118">
        <v>13212</v>
      </c>
      <c r="AZ33" s="118">
        <v>12732</v>
      </c>
      <c r="BA33" s="118">
        <v>25944</v>
      </c>
    </row>
    <row r="34" spans="1:53">
      <c r="A34" s="47">
        <v>32</v>
      </c>
      <c r="B34" s="48">
        <v>27494</v>
      </c>
      <c r="C34" s="48">
        <v>27497</v>
      </c>
      <c r="D34" s="48">
        <v>26678</v>
      </c>
      <c r="E34" s="48">
        <v>25914</v>
      </c>
      <c r="F34" s="48">
        <v>26951</v>
      </c>
      <c r="G34" s="48">
        <v>28681</v>
      </c>
      <c r="H34" s="48">
        <v>28519</v>
      </c>
      <c r="I34" s="48">
        <v>28742</v>
      </c>
      <c r="J34" s="48">
        <v>28955</v>
      </c>
      <c r="K34" s="48">
        <v>28111</v>
      </c>
      <c r="L34" s="117">
        <v>31</v>
      </c>
      <c r="M34" s="117">
        <v>15688</v>
      </c>
      <c r="N34" s="117">
        <v>15592</v>
      </c>
      <c r="O34" s="117">
        <v>15821</v>
      </c>
      <c r="P34" s="117">
        <v>15785</v>
      </c>
      <c r="Q34" s="117">
        <v>16765</v>
      </c>
      <c r="R34" s="117">
        <v>16077</v>
      </c>
      <c r="S34" s="117">
        <v>16010</v>
      </c>
      <c r="T34" s="117">
        <v>15644</v>
      </c>
      <c r="U34" s="117">
        <v>15212</v>
      </c>
      <c r="V34" s="117">
        <v>15251</v>
      </c>
      <c r="W34" s="119">
        <v>31</v>
      </c>
      <c r="X34" s="120">
        <v>29692</v>
      </c>
      <c r="Y34" s="120">
        <v>29877</v>
      </c>
      <c r="Z34" s="120">
        <v>29848</v>
      </c>
      <c r="AA34" s="120">
        <v>29356</v>
      </c>
      <c r="AB34" s="120">
        <v>29343</v>
      </c>
      <c r="AC34" s="120">
        <v>28847</v>
      </c>
      <c r="AD34" s="120">
        <v>29054</v>
      </c>
      <c r="AE34" s="120">
        <v>27918</v>
      </c>
      <c r="AF34" s="120">
        <v>26781</v>
      </c>
      <c r="AG34" s="120">
        <v>26401</v>
      </c>
      <c r="AH34">
        <f t="shared" si="0"/>
        <v>25966</v>
      </c>
      <c r="AI34">
        <f t="shared" si="1"/>
        <v>25710</v>
      </c>
      <c r="AJ34">
        <f t="shared" si="2"/>
        <v>26096</v>
      </c>
      <c r="AP34" s="118">
        <v>30</v>
      </c>
      <c r="AQ34" s="118">
        <v>13098</v>
      </c>
      <c r="AR34" s="118">
        <v>12830</v>
      </c>
      <c r="AS34" s="118">
        <v>25928</v>
      </c>
      <c r="AT34" s="118">
        <v>30</v>
      </c>
      <c r="AU34" s="118">
        <v>13049</v>
      </c>
      <c r="AV34" s="118">
        <v>13041</v>
      </c>
      <c r="AW34" s="118">
        <v>26090</v>
      </c>
      <c r="AX34" s="118">
        <v>30</v>
      </c>
      <c r="AY34" s="118">
        <v>12964</v>
      </c>
      <c r="AZ34" s="118">
        <v>12710</v>
      </c>
      <c r="BA34" s="118">
        <v>25674</v>
      </c>
    </row>
    <row r="35" spans="1:53">
      <c r="A35" s="47">
        <v>33</v>
      </c>
      <c r="B35" s="48">
        <v>28251</v>
      </c>
      <c r="C35" s="48">
        <v>27350</v>
      </c>
      <c r="D35" s="48">
        <v>27425</v>
      </c>
      <c r="E35" s="48">
        <v>26606</v>
      </c>
      <c r="F35" s="48">
        <v>25774</v>
      </c>
      <c r="G35" s="48">
        <v>26804</v>
      </c>
      <c r="H35" s="48">
        <v>28509</v>
      </c>
      <c r="I35" s="48">
        <v>28301</v>
      </c>
      <c r="J35" s="48">
        <v>28446</v>
      </c>
      <c r="K35" s="48">
        <v>28661</v>
      </c>
      <c r="L35" s="117">
        <v>32</v>
      </c>
      <c r="M35" s="117">
        <v>15279</v>
      </c>
      <c r="N35" s="117">
        <v>15492</v>
      </c>
      <c r="O35" s="117">
        <v>15465</v>
      </c>
      <c r="P35" s="117">
        <v>15638</v>
      </c>
      <c r="Q35" s="117">
        <v>15649</v>
      </c>
      <c r="R35" s="117">
        <v>16529</v>
      </c>
      <c r="S35" s="117">
        <v>15822</v>
      </c>
      <c r="T35" s="117">
        <v>15766</v>
      </c>
      <c r="U35" s="117">
        <v>15176</v>
      </c>
      <c r="V35" s="117">
        <v>14925</v>
      </c>
      <c r="W35" s="119">
        <v>32</v>
      </c>
      <c r="X35" s="120">
        <v>30663</v>
      </c>
      <c r="Y35" s="120">
        <v>29097</v>
      </c>
      <c r="Z35" s="120">
        <v>29682</v>
      </c>
      <c r="AA35" s="120">
        <v>29042</v>
      </c>
      <c r="AB35" s="120">
        <v>28464</v>
      </c>
      <c r="AC35" s="120">
        <v>28635</v>
      </c>
      <c r="AD35" s="120">
        <v>28709</v>
      </c>
      <c r="AE35" s="120">
        <v>28634</v>
      </c>
      <c r="AF35" s="120">
        <v>27394</v>
      </c>
      <c r="AG35" s="120">
        <v>26376</v>
      </c>
      <c r="AH35">
        <f t="shared" si="0"/>
        <v>26289</v>
      </c>
      <c r="AI35">
        <f t="shared" si="1"/>
        <v>25801</v>
      </c>
      <c r="AJ35">
        <f t="shared" si="2"/>
        <v>25850</v>
      </c>
      <c r="AP35" s="118">
        <v>31</v>
      </c>
      <c r="AQ35" s="118">
        <v>13025</v>
      </c>
      <c r="AR35" s="118">
        <v>12941</v>
      </c>
      <c r="AS35" s="118">
        <v>25966</v>
      </c>
      <c r="AT35" s="118">
        <v>31</v>
      </c>
      <c r="AU35" s="118">
        <v>12952</v>
      </c>
      <c r="AV35" s="118">
        <v>12758</v>
      </c>
      <c r="AW35" s="118">
        <v>25710</v>
      </c>
      <c r="AX35" s="118">
        <v>31</v>
      </c>
      <c r="AY35" s="118">
        <v>13053</v>
      </c>
      <c r="AZ35" s="118">
        <v>13043</v>
      </c>
      <c r="BA35" s="118">
        <v>26096</v>
      </c>
    </row>
    <row r="36" spans="1:53">
      <c r="A36" s="47">
        <v>34</v>
      </c>
      <c r="B36" s="48">
        <v>27609</v>
      </c>
      <c r="C36" s="48">
        <v>28060</v>
      </c>
      <c r="D36" s="48">
        <v>27281</v>
      </c>
      <c r="E36" s="48">
        <v>27366</v>
      </c>
      <c r="F36" s="48">
        <v>26519</v>
      </c>
      <c r="G36" s="48">
        <v>25691</v>
      </c>
      <c r="H36" s="48">
        <v>26691</v>
      </c>
      <c r="I36" s="48">
        <v>28274</v>
      </c>
      <c r="J36" s="48">
        <v>28022</v>
      </c>
      <c r="K36" s="48">
        <v>28168</v>
      </c>
      <c r="L36" s="117">
        <v>33</v>
      </c>
      <c r="M36" s="117">
        <v>14108</v>
      </c>
      <c r="N36" s="117">
        <v>15116</v>
      </c>
      <c r="O36" s="117">
        <v>15381</v>
      </c>
      <c r="P36" s="117">
        <v>15341</v>
      </c>
      <c r="Q36" s="117">
        <v>15513</v>
      </c>
      <c r="R36" s="117">
        <v>15473</v>
      </c>
      <c r="S36" s="117">
        <v>16231</v>
      </c>
      <c r="T36" s="117">
        <v>15573</v>
      </c>
      <c r="U36" s="117">
        <v>15353</v>
      </c>
      <c r="V36" s="117">
        <v>14924</v>
      </c>
      <c r="W36" s="119">
        <v>33</v>
      </c>
      <c r="X36" s="120">
        <v>29474</v>
      </c>
      <c r="Y36" s="120">
        <v>30211</v>
      </c>
      <c r="Z36" s="120">
        <v>28868</v>
      </c>
      <c r="AA36" s="120">
        <v>28898</v>
      </c>
      <c r="AB36" s="120">
        <v>28441</v>
      </c>
      <c r="AC36" s="120">
        <v>27924</v>
      </c>
      <c r="AD36" s="120">
        <v>28533</v>
      </c>
      <c r="AE36" s="120">
        <v>28243</v>
      </c>
      <c r="AF36" s="120">
        <v>28223</v>
      </c>
      <c r="AG36" s="120">
        <v>27086</v>
      </c>
      <c r="AH36">
        <f t="shared" si="0"/>
        <v>26296</v>
      </c>
      <c r="AI36">
        <f t="shared" si="1"/>
        <v>26146</v>
      </c>
      <c r="AJ36">
        <f t="shared" si="2"/>
        <v>26028</v>
      </c>
      <c r="AP36" s="118">
        <v>32</v>
      </c>
      <c r="AQ36" s="118">
        <v>13119</v>
      </c>
      <c r="AR36" s="118">
        <v>13170</v>
      </c>
      <c r="AS36" s="118">
        <v>26289</v>
      </c>
      <c r="AT36" s="118">
        <v>32</v>
      </c>
      <c r="AU36" s="118">
        <v>12988</v>
      </c>
      <c r="AV36" s="118">
        <v>12813</v>
      </c>
      <c r="AW36" s="118">
        <v>25801</v>
      </c>
      <c r="AX36" s="118">
        <v>32</v>
      </c>
      <c r="AY36" s="118">
        <v>13002</v>
      </c>
      <c r="AZ36" s="118">
        <v>12848</v>
      </c>
      <c r="BA36" s="118">
        <v>25850</v>
      </c>
    </row>
    <row r="37" spans="1:53">
      <c r="A37" s="47">
        <v>35</v>
      </c>
      <c r="B37" s="48">
        <v>25588</v>
      </c>
      <c r="C37" s="48">
        <v>27494</v>
      </c>
      <c r="D37" s="48">
        <v>27977</v>
      </c>
      <c r="E37" s="48">
        <v>27183</v>
      </c>
      <c r="F37" s="48">
        <v>27267</v>
      </c>
      <c r="G37" s="48">
        <v>26418</v>
      </c>
      <c r="H37" s="48">
        <v>25566</v>
      </c>
      <c r="I37" s="48">
        <v>26574</v>
      </c>
      <c r="J37" s="48">
        <v>28061</v>
      </c>
      <c r="K37" s="48">
        <v>27811</v>
      </c>
      <c r="L37" s="117">
        <v>34</v>
      </c>
      <c r="M37" s="117">
        <v>14530</v>
      </c>
      <c r="N37" s="117">
        <v>13894</v>
      </c>
      <c r="O37" s="117">
        <v>15022</v>
      </c>
      <c r="P37" s="117">
        <v>15224</v>
      </c>
      <c r="Q37" s="117">
        <v>15209</v>
      </c>
      <c r="R37" s="117">
        <v>15378</v>
      </c>
      <c r="S37" s="117">
        <v>15289</v>
      </c>
      <c r="T37" s="117">
        <v>15988</v>
      </c>
      <c r="U37" s="117">
        <v>15229</v>
      </c>
      <c r="V37" s="117">
        <v>15128</v>
      </c>
      <c r="W37" s="119">
        <v>34</v>
      </c>
      <c r="X37" s="120">
        <v>29685</v>
      </c>
      <c r="Y37" s="120">
        <v>29088</v>
      </c>
      <c r="Z37" s="120">
        <v>30140</v>
      </c>
      <c r="AA37" s="120">
        <v>28170</v>
      </c>
      <c r="AB37" s="120">
        <v>28384</v>
      </c>
      <c r="AC37" s="120">
        <v>27894</v>
      </c>
      <c r="AD37" s="120">
        <v>27888</v>
      </c>
      <c r="AE37" s="120">
        <v>28252</v>
      </c>
      <c r="AF37" s="120">
        <v>27923</v>
      </c>
      <c r="AG37" s="120">
        <v>28071</v>
      </c>
      <c r="AH37">
        <f t="shared" si="0"/>
        <v>26955</v>
      </c>
      <c r="AI37">
        <f t="shared" si="1"/>
        <v>26152</v>
      </c>
      <c r="AJ37">
        <f t="shared" si="2"/>
        <v>26373</v>
      </c>
      <c r="AP37" s="118">
        <v>33</v>
      </c>
      <c r="AQ37" s="118">
        <v>13274</v>
      </c>
      <c r="AR37" s="118">
        <v>13022</v>
      </c>
      <c r="AS37" s="118">
        <v>26296</v>
      </c>
      <c r="AT37" s="118">
        <v>33</v>
      </c>
      <c r="AU37" s="118">
        <v>13080</v>
      </c>
      <c r="AV37" s="118">
        <v>13066</v>
      </c>
      <c r="AW37" s="118">
        <v>26146</v>
      </c>
      <c r="AX37" s="118">
        <v>33</v>
      </c>
      <c r="AY37" s="118">
        <v>13087</v>
      </c>
      <c r="AZ37" s="118">
        <v>12941</v>
      </c>
      <c r="BA37" s="118">
        <v>26028</v>
      </c>
    </row>
    <row r="38" spans="1:53">
      <c r="A38" s="47">
        <v>36</v>
      </c>
      <c r="B38" s="48">
        <v>20215</v>
      </c>
      <c r="C38" s="48">
        <v>25479</v>
      </c>
      <c r="D38" s="48">
        <v>27392</v>
      </c>
      <c r="E38" s="48">
        <v>27857</v>
      </c>
      <c r="F38" s="48">
        <v>27094</v>
      </c>
      <c r="G38" s="48">
        <v>27146</v>
      </c>
      <c r="H38" s="48">
        <v>26302</v>
      </c>
      <c r="I38" s="48">
        <v>25450</v>
      </c>
      <c r="J38" s="48">
        <v>26398</v>
      </c>
      <c r="K38" s="48">
        <v>27894</v>
      </c>
      <c r="L38" s="117">
        <v>35</v>
      </c>
      <c r="M38" s="117">
        <v>14186</v>
      </c>
      <c r="N38" s="117">
        <v>14400</v>
      </c>
      <c r="O38" s="117">
        <v>13847</v>
      </c>
      <c r="P38" s="117">
        <v>14939</v>
      </c>
      <c r="Q38" s="117">
        <v>15131</v>
      </c>
      <c r="R38" s="117">
        <v>15066</v>
      </c>
      <c r="S38" s="117">
        <v>15199</v>
      </c>
      <c r="T38" s="117">
        <v>15104</v>
      </c>
      <c r="U38" s="117">
        <v>15685</v>
      </c>
      <c r="V38" s="117">
        <v>15033</v>
      </c>
      <c r="W38" s="119">
        <v>35</v>
      </c>
      <c r="X38" s="120">
        <v>30226</v>
      </c>
      <c r="Y38" s="120">
        <v>29340</v>
      </c>
      <c r="Z38" s="120">
        <v>29026</v>
      </c>
      <c r="AA38" s="120">
        <v>29631</v>
      </c>
      <c r="AB38" s="120">
        <v>27736</v>
      </c>
      <c r="AC38" s="120">
        <v>27920</v>
      </c>
      <c r="AD38" s="120">
        <v>27934</v>
      </c>
      <c r="AE38" s="120">
        <v>27759</v>
      </c>
      <c r="AF38" s="120">
        <v>28047</v>
      </c>
      <c r="AG38" s="120">
        <v>27758</v>
      </c>
      <c r="AH38">
        <f t="shared" si="0"/>
        <v>27963</v>
      </c>
      <c r="AI38">
        <f t="shared" si="1"/>
        <v>26832</v>
      </c>
      <c r="AJ38">
        <f t="shared" si="2"/>
        <v>26493</v>
      </c>
      <c r="AP38" s="118">
        <v>34</v>
      </c>
      <c r="AQ38" s="118">
        <v>13269</v>
      </c>
      <c r="AR38" s="118">
        <v>13686</v>
      </c>
      <c r="AS38" s="118">
        <v>26955</v>
      </c>
      <c r="AT38" s="118">
        <v>34</v>
      </c>
      <c r="AU38" s="118">
        <v>13231</v>
      </c>
      <c r="AV38" s="118">
        <v>12921</v>
      </c>
      <c r="AW38" s="118">
        <v>26152</v>
      </c>
      <c r="AX38" s="118">
        <v>34</v>
      </c>
      <c r="AY38" s="118">
        <v>13197</v>
      </c>
      <c r="AZ38" s="118">
        <v>13176</v>
      </c>
      <c r="BA38" s="118">
        <v>26373</v>
      </c>
    </row>
    <row r="39" spans="1:53">
      <c r="A39" s="47">
        <v>37</v>
      </c>
      <c r="B39" s="48">
        <v>20596</v>
      </c>
      <c r="C39" s="48">
        <v>20117</v>
      </c>
      <c r="D39" s="48">
        <v>25453</v>
      </c>
      <c r="E39" s="48">
        <v>27267</v>
      </c>
      <c r="F39" s="48">
        <v>27758</v>
      </c>
      <c r="G39" s="48">
        <v>26973</v>
      </c>
      <c r="H39" s="48">
        <v>27010</v>
      </c>
      <c r="I39" s="48">
        <v>26134</v>
      </c>
      <c r="J39" s="48">
        <v>25247</v>
      </c>
      <c r="K39" s="48">
        <v>26186</v>
      </c>
      <c r="L39" s="117">
        <v>36</v>
      </c>
      <c r="M39" s="117">
        <v>14148</v>
      </c>
      <c r="N39" s="117">
        <v>14084</v>
      </c>
      <c r="O39" s="117">
        <v>14347</v>
      </c>
      <c r="P39" s="117">
        <v>13761</v>
      </c>
      <c r="Q39" s="117">
        <v>14860</v>
      </c>
      <c r="R39" s="117">
        <v>15015</v>
      </c>
      <c r="S39" s="117">
        <v>14893</v>
      </c>
      <c r="T39" s="117">
        <v>14993</v>
      </c>
      <c r="U39" s="117">
        <v>14907</v>
      </c>
      <c r="V39" s="117">
        <v>15476</v>
      </c>
      <c r="W39" s="119">
        <v>36</v>
      </c>
      <c r="X39" s="120">
        <v>30156</v>
      </c>
      <c r="Y39" s="120">
        <v>30049</v>
      </c>
      <c r="Z39" s="120">
        <v>29386</v>
      </c>
      <c r="AA39" s="120">
        <v>28814</v>
      </c>
      <c r="AB39" s="120">
        <v>29467</v>
      </c>
      <c r="AC39" s="120">
        <v>27622</v>
      </c>
      <c r="AD39" s="120">
        <v>28245</v>
      </c>
      <c r="AE39" s="120">
        <v>27935</v>
      </c>
      <c r="AF39" s="120">
        <v>27762</v>
      </c>
      <c r="AG39" s="120">
        <v>27996</v>
      </c>
      <c r="AH39">
        <f t="shared" si="0"/>
        <v>27722</v>
      </c>
      <c r="AI39">
        <f t="shared" si="1"/>
        <v>27926</v>
      </c>
      <c r="AJ39">
        <f t="shared" si="2"/>
        <v>27096</v>
      </c>
      <c r="AP39" s="118">
        <v>35</v>
      </c>
      <c r="AQ39" s="118">
        <v>13929</v>
      </c>
      <c r="AR39" s="118">
        <v>14034</v>
      </c>
      <c r="AS39" s="118">
        <v>27963</v>
      </c>
      <c r="AT39" s="118">
        <v>35</v>
      </c>
      <c r="AU39" s="118">
        <v>13164</v>
      </c>
      <c r="AV39" s="118">
        <v>13668</v>
      </c>
      <c r="AW39" s="118">
        <v>26832</v>
      </c>
      <c r="AX39" s="118">
        <v>35</v>
      </c>
      <c r="AY39" s="118">
        <v>13353</v>
      </c>
      <c r="AZ39" s="118">
        <v>13140</v>
      </c>
      <c r="BA39" s="118">
        <v>26493</v>
      </c>
    </row>
    <row r="40" spans="1:53">
      <c r="A40" s="47">
        <v>38</v>
      </c>
      <c r="B40" s="48">
        <v>20738</v>
      </c>
      <c r="C40" s="48">
        <v>20486</v>
      </c>
      <c r="D40" s="48">
        <v>20030</v>
      </c>
      <c r="E40" s="48">
        <v>25369</v>
      </c>
      <c r="F40" s="48">
        <v>27112</v>
      </c>
      <c r="G40" s="48">
        <v>27600</v>
      </c>
      <c r="H40" s="48">
        <v>26832</v>
      </c>
      <c r="I40" s="48">
        <v>26898</v>
      </c>
      <c r="J40" s="48">
        <v>25948</v>
      </c>
      <c r="K40" s="48">
        <v>25086</v>
      </c>
      <c r="L40" s="117">
        <v>37</v>
      </c>
      <c r="M40" s="117">
        <v>14297</v>
      </c>
      <c r="N40" s="117">
        <v>14029</v>
      </c>
      <c r="O40" s="117">
        <v>14017</v>
      </c>
      <c r="P40" s="117">
        <v>14261</v>
      </c>
      <c r="Q40" s="117">
        <v>13677</v>
      </c>
      <c r="R40" s="117">
        <v>14738</v>
      </c>
      <c r="S40" s="117">
        <v>14882</v>
      </c>
      <c r="T40" s="117">
        <v>14753</v>
      </c>
      <c r="U40" s="117">
        <v>14811</v>
      </c>
      <c r="V40" s="117">
        <v>14775</v>
      </c>
      <c r="W40" s="119">
        <v>37</v>
      </c>
      <c r="X40" s="120">
        <v>31173</v>
      </c>
      <c r="Y40" s="120">
        <v>29909</v>
      </c>
      <c r="Z40" s="120">
        <v>30054</v>
      </c>
      <c r="AA40" s="120">
        <v>29223</v>
      </c>
      <c r="AB40" s="120">
        <v>28608</v>
      </c>
      <c r="AC40" s="120">
        <v>29181</v>
      </c>
      <c r="AD40" s="120">
        <v>27850</v>
      </c>
      <c r="AE40" s="120">
        <v>28266</v>
      </c>
      <c r="AF40" s="120">
        <v>27905</v>
      </c>
      <c r="AG40" s="120">
        <v>27761</v>
      </c>
      <c r="AH40">
        <f t="shared" si="0"/>
        <v>28028</v>
      </c>
      <c r="AI40">
        <f t="shared" si="1"/>
        <v>27621</v>
      </c>
      <c r="AJ40">
        <f t="shared" si="2"/>
        <v>28210</v>
      </c>
      <c r="AP40" s="118">
        <v>36</v>
      </c>
      <c r="AQ40" s="118">
        <v>13821</v>
      </c>
      <c r="AR40" s="118">
        <v>13901</v>
      </c>
      <c r="AS40" s="118">
        <v>27722</v>
      </c>
      <c r="AT40" s="118">
        <v>36</v>
      </c>
      <c r="AU40" s="118">
        <v>13933</v>
      </c>
      <c r="AV40" s="118">
        <v>13993</v>
      </c>
      <c r="AW40" s="118">
        <v>27926</v>
      </c>
      <c r="AX40" s="118">
        <v>36</v>
      </c>
      <c r="AY40" s="118">
        <v>13321</v>
      </c>
      <c r="AZ40" s="118">
        <v>13775</v>
      </c>
      <c r="BA40" s="118">
        <v>27096</v>
      </c>
    </row>
    <row r="41" spans="1:53">
      <c r="A41" s="47">
        <v>39</v>
      </c>
      <c r="B41" s="48">
        <v>20941</v>
      </c>
      <c r="C41" s="48">
        <v>20588</v>
      </c>
      <c r="D41" s="48">
        <v>20365</v>
      </c>
      <c r="E41" s="48">
        <v>19941</v>
      </c>
      <c r="F41" s="48">
        <v>25225</v>
      </c>
      <c r="G41" s="48">
        <v>26988</v>
      </c>
      <c r="H41" s="48">
        <v>27435</v>
      </c>
      <c r="I41" s="48">
        <v>26682</v>
      </c>
      <c r="J41" s="48">
        <v>26756</v>
      </c>
      <c r="K41" s="48">
        <v>25772</v>
      </c>
      <c r="L41" s="117">
        <v>38</v>
      </c>
      <c r="M41" s="117">
        <v>13405</v>
      </c>
      <c r="N41" s="117">
        <v>14186</v>
      </c>
      <c r="O41" s="117">
        <v>13972</v>
      </c>
      <c r="P41" s="117">
        <v>13947</v>
      </c>
      <c r="Q41" s="117">
        <v>14178</v>
      </c>
      <c r="R41" s="117">
        <v>13608</v>
      </c>
      <c r="S41" s="117">
        <v>14639</v>
      </c>
      <c r="T41" s="117">
        <v>14736</v>
      </c>
      <c r="U41" s="117">
        <v>14594</v>
      </c>
      <c r="V41" s="117">
        <v>14671</v>
      </c>
      <c r="W41" s="119">
        <v>38</v>
      </c>
      <c r="X41" s="120">
        <v>29702</v>
      </c>
      <c r="Y41" s="120">
        <v>30918</v>
      </c>
      <c r="Z41" s="120">
        <v>29877</v>
      </c>
      <c r="AA41" s="120">
        <v>29854</v>
      </c>
      <c r="AB41" s="120">
        <v>29021</v>
      </c>
      <c r="AC41" s="120">
        <v>28479</v>
      </c>
      <c r="AD41" s="120">
        <v>29409</v>
      </c>
      <c r="AE41" s="120">
        <v>27794</v>
      </c>
      <c r="AF41" s="120">
        <v>28207</v>
      </c>
      <c r="AG41" s="120">
        <v>27875</v>
      </c>
      <c r="AH41">
        <f t="shared" si="0"/>
        <v>27681</v>
      </c>
      <c r="AI41">
        <f t="shared" si="1"/>
        <v>27964</v>
      </c>
      <c r="AJ41">
        <f t="shared" si="2"/>
        <v>28115</v>
      </c>
      <c r="AP41" s="118">
        <v>37</v>
      </c>
      <c r="AQ41" s="118">
        <v>13765</v>
      </c>
      <c r="AR41" s="118">
        <v>14263</v>
      </c>
      <c r="AS41" s="118">
        <v>28028</v>
      </c>
      <c r="AT41" s="118">
        <v>37</v>
      </c>
      <c r="AU41" s="118">
        <v>13756</v>
      </c>
      <c r="AV41" s="118">
        <v>13865</v>
      </c>
      <c r="AW41" s="118">
        <v>27621</v>
      </c>
      <c r="AX41" s="118">
        <v>37</v>
      </c>
      <c r="AY41" s="118">
        <v>14076</v>
      </c>
      <c r="AZ41" s="118">
        <v>14134</v>
      </c>
      <c r="BA41" s="118">
        <v>28210</v>
      </c>
    </row>
    <row r="42" spans="1:53">
      <c r="A42" s="47">
        <v>40</v>
      </c>
      <c r="B42" s="48">
        <v>20417</v>
      </c>
      <c r="C42" s="48">
        <v>20813</v>
      </c>
      <c r="D42" s="48">
        <v>20511</v>
      </c>
      <c r="E42" s="48">
        <v>20269</v>
      </c>
      <c r="F42" s="48">
        <v>19883</v>
      </c>
      <c r="G42" s="48">
        <v>25143</v>
      </c>
      <c r="H42" s="48">
        <v>26875</v>
      </c>
      <c r="I42" s="48">
        <v>27317</v>
      </c>
      <c r="J42" s="48">
        <v>26542</v>
      </c>
      <c r="K42" s="48">
        <v>26622</v>
      </c>
      <c r="L42" s="117">
        <v>39</v>
      </c>
      <c r="M42" s="117">
        <v>12857</v>
      </c>
      <c r="N42" s="117">
        <v>13302</v>
      </c>
      <c r="O42" s="117">
        <v>14106</v>
      </c>
      <c r="P42" s="117">
        <v>13924</v>
      </c>
      <c r="Q42" s="117">
        <v>13904</v>
      </c>
      <c r="R42" s="117">
        <v>14090</v>
      </c>
      <c r="S42" s="117">
        <v>13541</v>
      </c>
      <c r="T42" s="117">
        <v>14526</v>
      </c>
      <c r="U42" s="117">
        <v>14561</v>
      </c>
      <c r="V42" s="117">
        <v>14485</v>
      </c>
      <c r="W42" s="119">
        <v>39</v>
      </c>
      <c r="X42" s="120">
        <v>29639</v>
      </c>
      <c r="Y42" s="120">
        <v>29480</v>
      </c>
      <c r="Z42" s="120">
        <v>31018</v>
      </c>
      <c r="AA42" s="120">
        <v>29671</v>
      </c>
      <c r="AB42" s="120">
        <v>29686</v>
      </c>
      <c r="AC42" s="120">
        <v>28831</v>
      </c>
      <c r="AD42" s="120">
        <v>28846</v>
      </c>
      <c r="AE42" s="120">
        <v>29519</v>
      </c>
      <c r="AF42" s="120">
        <v>27858</v>
      </c>
      <c r="AG42" s="120">
        <v>28228</v>
      </c>
      <c r="AH42">
        <f t="shared" si="0"/>
        <v>27889</v>
      </c>
      <c r="AI42">
        <f t="shared" si="1"/>
        <v>27670</v>
      </c>
      <c r="AJ42">
        <f t="shared" si="2"/>
        <v>28343</v>
      </c>
      <c r="AP42" s="118">
        <v>38</v>
      </c>
      <c r="AQ42" s="118">
        <v>13704</v>
      </c>
      <c r="AR42" s="118">
        <v>13977</v>
      </c>
      <c r="AS42" s="118">
        <v>27681</v>
      </c>
      <c r="AT42" s="118">
        <v>38</v>
      </c>
      <c r="AU42" s="118">
        <v>13757</v>
      </c>
      <c r="AV42" s="118">
        <v>14207</v>
      </c>
      <c r="AW42" s="118">
        <v>27964</v>
      </c>
      <c r="AX42" s="118">
        <v>38</v>
      </c>
      <c r="AY42" s="118">
        <v>14025</v>
      </c>
      <c r="AZ42" s="118">
        <v>14090</v>
      </c>
      <c r="BA42" s="118">
        <v>28115</v>
      </c>
    </row>
    <row r="43" spans="1:53">
      <c r="A43" s="47">
        <v>41</v>
      </c>
      <c r="B43" s="48">
        <v>23805</v>
      </c>
      <c r="C43" s="48">
        <v>20281</v>
      </c>
      <c r="D43" s="48">
        <v>20745</v>
      </c>
      <c r="E43" s="48">
        <v>20386</v>
      </c>
      <c r="F43" s="48">
        <v>20210</v>
      </c>
      <c r="G43" s="48">
        <v>19828</v>
      </c>
      <c r="H43" s="48">
        <v>25017</v>
      </c>
      <c r="I43" s="48">
        <v>26722</v>
      </c>
      <c r="J43" s="48">
        <v>27154</v>
      </c>
      <c r="K43" s="48">
        <v>26417</v>
      </c>
      <c r="L43" s="117">
        <v>40</v>
      </c>
      <c r="M43" s="117">
        <v>13085</v>
      </c>
      <c r="N43" s="117">
        <v>12777</v>
      </c>
      <c r="O43" s="117">
        <v>13277</v>
      </c>
      <c r="P43" s="117">
        <v>14053</v>
      </c>
      <c r="Q43" s="117">
        <v>13872</v>
      </c>
      <c r="R43" s="117">
        <v>13815</v>
      </c>
      <c r="S43" s="117">
        <v>14013</v>
      </c>
      <c r="T43" s="117">
        <v>13462</v>
      </c>
      <c r="U43" s="117">
        <v>14398</v>
      </c>
      <c r="V43" s="117">
        <v>14421</v>
      </c>
      <c r="W43" s="119">
        <v>40</v>
      </c>
      <c r="X43" s="120">
        <v>29379</v>
      </c>
      <c r="Y43" s="120">
        <v>29430</v>
      </c>
      <c r="Z43" s="120">
        <v>29506</v>
      </c>
      <c r="AA43" s="120">
        <v>30879</v>
      </c>
      <c r="AB43" s="120">
        <v>29463</v>
      </c>
      <c r="AC43" s="120">
        <v>29536</v>
      </c>
      <c r="AD43" s="120">
        <v>29133</v>
      </c>
      <c r="AE43" s="120">
        <v>28913</v>
      </c>
      <c r="AF43" s="120">
        <v>29499</v>
      </c>
      <c r="AG43" s="120">
        <v>27933</v>
      </c>
      <c r="AH43">
        <f t="shared" si="0"/>
        <v>28267</v>
      </c>
      <c r="AI43">
        <f t="shared" si="1"/>
        <v>27917</v>
      </c>
      <c r="AJ43">
        <f t="shared" si="2"/>
        <v>28172</v>
      </c>
      <c r="AP43" s="118">
        <v>39</v>
      </c>
      <c r="AQ43" s="118">
        <v>13609</v>
      </c>
      <c r="AR43" s="118">
        <v>14280</v>
      </c>
      <c r="AS43" s="118">
        <v>27889</v>
      </c>
      <c r="AT43" s="118">
        <v>39</v>
      </c>
      <c r="AU43" s="118">
        <v>13679</v>
      </c>
      <c r="AV43" s="118">
        <v>13991</v>
      </c>
      <c r="AW43" s="118">
        <v>27670</v>
      </c>
      <c r="AX43" s="118">
        <v>39</v>
      </c>
      <c r="AY43" s="118">
        <v>13956</v>
      </c>
      <c r="AZ43" s="118">
        <v>14387</v>
      </c>
      <c r="BA43" s="118">
        <v>28343</v>
      </c>
    </row>
    <row r="44" spans="1:53">
      <c r="A44" s="47">
        <v>42</v>
      </c>
      <c r="B44" s="48">
        <v>23856</v>
      </c>
      <c r="C44" s="48">
        <v>23630</v>
      </c>
      <c r="D44" s="48">
        <v>20192</v>
      </c>
      <c r="E44" s="48">
        <v>20637</v>
      </c>
      <c r="F44" s="48">
        <v>20304</v>
      </c>
      <c r="G44" s="48">
        <v>20110</v>
      </c>
      <c r="H44" s="48">
        <v>19716</v>
      </c>
      <c r="I44" s="48">
        <v>24886</v>
      </c>
      <c r="J44" s="48">
        <v>26559</v>
      </c>
      <c r="K44" s="48">
        <v>26983</v>
      </c>
      <c r="L44" s="117">
        <v>41</v>
      </c>
      <c r="M44" s="117">
        <v>13513</v>
      </c>
      <c r="N44" s="117">
        <v>12985</v>
      </c>
      <c r="O44" s="117">
        <v>12733</v>
      </c>
      <c r="P44" s="117">
        <v>13222</v>
      </c>
      <c r="Q44" s="117">
        <v>13974</v>
      </c>
      <c r="R44" s="117">
        <v>13802</v>
      </c>
      <c r="S44" s="117">
        <v>13713</v>
      </c>
      <c r="T44" s="117">
        <v>13887</v>
      </c>
      <c r="U44" s="117">
        <v>13357</v>
      </c>
      <c r="V44" s="117">
        <v>14330</v>
      </c>
      <c r="W44" s="119">
        <v>41</v>
      </c>
      <c r="X44" s="120">
        <v>29215</v>
      </c>
      <c r="Y44" s="120">
        <v>29154</v>
      </c>
      <c r="Z44" s="120">
        <v>29465</v>
      </c>
      <c r="AA44" s="120">
        <v>29382</v>
      </c>
      <c r="AB44" s="120">
        <v>30725</v>
      </c>
      <c r="AC44" s="120">
        <v>29283</v>
      </c>
      <c r="AD44" s="120">
        <v>29660</v>
      </c>
      <c r="AE44" s="120">
        <v>29176</v>
      </c>
      <c r="AF44" s="120">
        <v>28977</v>
      </c>
      <c r="AG44" s="120">
        <v>29494</v>
      </c>
      <c r="AH44">
        <f t="shared" si="0"/>
        <v>27961</v>
      </c>
      <c r="AI44">
        <f t="shared" si="1"/>
        <v>28319</v>
      </c>
      <c r="AJ44">
        <f t="shared" si="2"/>
        <v>28332</v>
      </c>
      <c r="AP44" s="118">
        <v>40</v>
      </c>
      <c r="AQ44" s="118">
        <v>13745</v>
      </c>
      <c r="AR44" s="118">
        <v>14522</v>
      </c>
      <c r="AS44" s="118">
        <v>28267</v>
      </c>
      <c r="AT44" s="118">
        <v>40</v>
      </c>
      <c r="AU44" s="118">
        <v>13611</v>
      </c>
      <c r="AV44" s="118">
        <v>14306</v>
      </c>
      <c r="AW44" s="118">
        <v>27917</v>
      </c>
      <c r="AX44" s="118">
        <v>40</v>
      </c>
      <c r="AY44" s="118">
        <v>13964</v>
      </c>
      <c r="AZ44" s="118">
        <v>14208</v>
      </c>
      <c r="BA44" s="118">
        <v>28172</v>
      </c>
    </row>
    <row r="45" spans="1:53">
      <c r="A45" s="47">
        <v>43</v>
      </c>
      <c r="B45" s="48">
        <v>22893</v>
      </c>
      <c r="C45" s="48">
        <v>23715</v>
      </c>
      <c r="D45" s="48">
        <v>23515</v>
      </c>
      <c r="E45" s="48">
        <v>20061</v>
      </c>
      <c r="F45" s="48">
        <v>20549</v>
      </c>
      <c r="G45" s="48">
        <v>20182</v>
      </c>
      <c r="H45" s="48">
        <v>20000</v>
      </c>
      <c r="I45" s="48">
        <v>19636</v>
      </c>
      <c r="J45" s="48">
        <v>24747</v>
      </c>
      <c r="K45" s="48">
        <v>26410</v>
      </c>
      <c r="L45" s="117">
        <v>42</v>
      </c>
      <c r="M45" s="117">
        <v>13546</v>
      </c>
      <c r="N45" s="117">
        <v>13420</v>
      </c>
      <c r="O45" s="117">
        <v>12952</v>
      </c>
      <c r="P45" s="117">
        <v>12675</v>
      </c>
      <c r="Q45" s="117">
        <v>13181</v>
      </c>
      <c r="R45" s="117">
        <v>13879</v>
      </c>
      <c r="S45" s="117">
        <v>13726</v>
      </c>
      <c r="T45" s="117">
        <v>13599</v>
      </c>
      <c r="U45" s="117">
        <v>13741</v>
      </c>
      <c r="V45" s="117">
        <v>13277</v>
      </c>
      <c r="W45" s="119">
        <v>42</v>
      </c>
      <c r="X45" s="120">
        <v>28551</v>
      </c>
      <c r="Y45" s="120">
        <v>29030</v>
      </c>
      <c r="Z45" s="120">
        <v>29169</v>
      </c>
      <c r="AA45" s="120">
        <v>29340</v>
      </c>
      <c r="AB45" s="120">
        <v>29182</v>
      </c>
      <c r="AC45" s="120">
        <v>30525</v>
      </c>
      <c r="AD45" s="120">
        <v>29464</v>
      </c>
      <c r="AE45" s="120">
        <v>29608</v>
      </c>
      <c r="AF45" s="120">
        <v>29253</v>
      </c>
      <c r="AG45" s="120">
        <v>29058</v>
      </c>
      <c r="AH45">
        <f t="shared" si="0"/>
        <v>29425</v>
      </c>
      <c r="AI45">
        <f t="shared" si="1"/>
        <v>27997</v>
      </c>
      <c r="AJ45">
        <f t="shared" si="2"/>
        <v>28638</v>
      </c>
      <c r="AP45" s="118">
        <v>41</v>
      </c>
      <c r="AQ45" s="118">
        <v>13655</v>
      </c>
      <c r="AR45" s="118">
        <v>14306</v>
      </c>
      <c r="AS45" s="118">
        <v>27961</v>
      </c>
      <c r="AT45" s="118">
        <v>41</v>
      </c>
      <c r="AU45" s="118">
        <v>13782</v>
      </c>
      <c r="AV45" s="118">
        <v>14537</v>
      </c>
      <c r="AW45" s="118">
        <v>28319</v>
      </c>
      <c r="AX45" s="118">
        <v>41</v>
      </c>
      <c r="AY45" s="118">
        <v>13822</v>
      </c>
      <c r="AZ45" s="118">
        <v>14510</v>
      </c>
      <c r="BA45" s="118">
        <v>28332</v>
      </c>
    </row>
    <row r="46" spans="1:53">
      <c r="A46" s="47">
        <v>44</v>
      </c>
      <c r="B46" s="48">
        <v>22477</v>
      </c>
      <c r="C46" s="48">
        <v>22777</v>
      </c>
      <c r="D46" s="48">
        <v>23598</v>
      </c>
      <c r="E46" s="48">
        <v>23430</v>
      </c>
      <c r="F46" s="48">
        <v>19969</v>
      </c>
      <c r="G46" s="48">
        <v>20448</v>
      </c>
      <c r="H46" s="48">
        <v>20061</v>
      </c>
      <c r="I46" s="48">
        <v>19884</v>
      </c>
      <c r="J46" s="48">
        <v>19530</v>
      </c>
      <c r="K46" s="48">
        <v>24632</v>
      </c>
      <c r="L46" s="117">
        <v>43</v>
      </c>
      <c r="M46" s="117">
        <v>13774</v>
      </c>
      <c r="N46" s="117">
        <v>13448</v>
      </c>
      <c r="O46" s="117">
        <v>13354</v>
      </c>
      <c r="P46" s="117">
        <v>12903</v>
      </c>
      <c r="Q46" s="117">
        <v>12612</v>
      </c>
      <c r="R46" s="117">
        <v>13091</v>
      </c>
      <c r="S46" s="117">
        <v>13768</v>
      </c>
      <c r="T46" s="117">
        <v>13631</v>
      </c>
      <c r="U46" s="117">
        <v>13488</v>
      </c>
      <c r="V46" s="117">
        <v>13646</v>
      </c>
      <c r="W46" s="119">
        <v>43</v>
      </c>
      <c r="X46" s="120">
        <v>26355</v>
      </c>
      <c r="Y46" s="120">
        <v>28399</v>
      </c>
      <c r="Z46" s="120">
        <v>29097</v>
      </c>
      <c r="AA46" s="120">
        <v>29034</v>
      </c>
      <c r="AB46" s="120">
        <v>29181</v>
      </c>
      <c r="AC46" s="120">
        <v>28979</v>
      </c>
      <c r="AD46" s="120">
        <v>30702</v>
      </c>
      <c r="AE46" s="120">
        <v>29407</v>
      </c>
      <c r="AF46" s="120">
        <v>29579</v>
      </c>
      <c r="AG46" s="120">
        <v>29276</v>
      </c>
      <c r="AH46">
        <f t="shared" si="0"/>
        <v>29068</v>
      </c>
      <c r="AI46">
        <f t="shared" si="1"/>
        <v>29363</v>
      </c>
      <c r="AJ46">
        <f t="shared" si="2"/>
        <v>28445</v>
      </c>
      <c r="AP46" s="118">
        <v>42</v>
      </c>
      <c r="AQ46" s="118">
        <v>14195</v>
      </c>
      <c r="AR46" s="118">
        <v>15230</v>
      </c>
      <c r="AS46" s="118">
        <v>29425</v>
      </c>
      <c r="AT46" s="118">
        <v>42</v>
      </c>
      <c r="AU46" s="118">
        <v>13626</v>
      </c>
      <c r="AV46" s="118">
        <v>14371</v>
      </c>
      <c r="AW46" s="118">
        <v>27997</v>
      </c>
      <c r="AX46" s="118">
        <v>42</v>
      </c>
      <c r="AY46" s="118">
        <v>13870</v>
      </c>
      <c r="AZ46" s="118">
        <v>14768</v>
      </c>
      <c r="BA46" s="118">
        <v>28638</v>
      </c>
    </row>
    <row r="47" spans="1:53">
      <c r="A47" s="47">
        <v>45</v>
      </c>
      <c r="B47" s="48">
        <v>22776</v>
      </c>
      <c r="C47" s="48">
        <v>22360</v>
      </c>
      <c r="D47" s="48">
        <v>22661</v>
      </c>
      <c r="E47" s="48">
        <v>23455</v>
      </c>
      <c r="F47" s="48">
        <v>23299</v>
      </c>
      <c r="G47" s="48">
        <v>19893</v>
      </c>
      <c r="H47" s="48">
        <v>20326</v>
      </c>
      <c r="I47" s="48">
        <v>19986</v>
      </c>
      <c r="J47" s="48">
        <v>19794</v>
      </c>
      <c r="K47" s="48">
        <v>19438</v>
      </c>
      <c r="L47" s="117">
        <v>44</v>
      </c>
      <c r="M47" s="117">
        <v>13493</v>
      </c>
      <c r="N47" s="117">
        <v>13688</v>
      </c>
      <c r="O47" s="117">
        <v>13403</v>
      </c>
      <c r="P47" s="117">
        <v>13302</v>
      </c>
      <c r="Q47" s="117">
        <v>12843</v>
      </c>
      <c r="R47" s="117">
        <v>12543</v>
      </c>
      <c r="S47" s="117">
        <v>13034</v>
      </c>
      <c r="T47" s="117">
        <v>13654</v>
      </c>
      <c r="U47" s="117">
        <v>13519</v>
      </c>
      <c r="V47" s="117">
        <v>13383</v>
      </c>
      <c r="W47" s="119">
        <v>44</v>
      </c>
      <c r="X47" s="120">
        <v>26893</v>
      </c>
      <c r="Y47" s="120">
        <v>26223</v>
      </c>
      <c r="Z47" s="120">
        <v>28439</v>
      </c>
      <c r="AA47" s="120">
        <v>28965</v>
      </c>
      <c r="AB47" s="120">
        <v>28877</v>
      </c>
      <c r="AC47" s="120">
        <v>29000</v>
      </c>
      <c r="AD47" s="120">
        <v>29164</v>
      </c>
      <c r="AE47" s="120">
        <v>30731</v>
      </c>
      <c r="AF47" s="120">
        <v>29392</v>
      </c>
      <c r="AG47" s="120">
        <v>29577</v>
      </c>
      <c r="AH47">
        <f t="shared" si="0"/>
        <v>29179</v>
      </c>
      <c r="AI47">
        <f t="shared" si="1"/>
        <v>29057</v>
      </c>
      <c r="AJ47">
        <f t="shared" si="2"/>
        <v>29882</v>
      </c>
      <c r="AP47" s="118">
        <v>43</v>
      </c>
      <c r="AQ47" s="118">
        <v>14171</v>
      </c>
      <c r="AR47" s="118">
        <v>14897</v>
      </c>
      <c r="AS47" s="118">
        <v>29068</v>
      </c>
      <c r="AT47" s="118">
        <v>43</v>
      </c>
      <c r="AU47" s="118">
        <v>14149</v>
      </c>
      <c r="AV47" s="118">
        <v>15214</v>
      </c>
      <c r="AW47" s="118">
        <v>29363</v>
      </c>
      <c r="AX47" s="118">
        <v>43</v>
      </c>
      <c r="AY47" s="118">
        <v>13881</v>
      </c>
      <c r="AZ47" s="118">
        <v>14564</v>
      </c>
      <c r="BA47" s="118">
        <v>28445</v>
      </c>
    </row>
    <row r="48" spans="1:53">
      <c r="A48" s="47">
        <v>46</v>
      </c>
      <c r="B48" s="48">
        <v>23435</v>
      </c>
      <c r="C48" s="48">
        <v>22666</v>
      </c>
      <c r="D48" s="48">
        <v>22276</v>
      </c>
      <c r="E48" s="48">
        <v>22548</v>
      </c>
      <c r="F48" s="48">
        <v>23313</v>
      </c>
      <c r="G48" s="48">
        <v>23192</v>
      </c>
      <c r="H48" s="48">
        <v>19799</v>
      </c>
      <c r="I48" s="48">
        <v>20173</v>
      </c>
      <c r="J48" s="48">
        <v>19857</v>
      </c>
      <c r="K48" s="48">
        <v>19655</v>
      </c>
      <c r="L48" s="117">
        <v>45</v>
      </c>
      <c r="M48" s="117">
        <v>12502</v>
      </c>
      <c r="N48" s="117">
        <v>13431</v>
      </c>
      <c r="O48" s="117">
        <v>13629</v>
      </c>
      <c r="P48" s="117">
        <v>13361</v>
      </c>
      <c r="Q48" s="117">
        <v>13244</v>
      </c>
      <c r="R48" s="117">
        <v>12789</v>
      </c>
      <c r="S48" s="117">
        <v>12461</v>
      </c>
      <c r="T48" s="117">
        <v>12951</v>
      </c>
      <c r="U48" s="117">
        <v>13521</v>
      </c>
      <c r="V48" s="117">
        <v>13419</v>
      </c>
      <c r="W48" s="119">
        <v>45</v>
      </c>
      <c r="X48" s="120">
        <v>26588</v>
      </c>
      <c r="Y48" s="120">
        <v>26777</v>
      </c>
      <c r="Z48" s="120">
        <v>26239</v>
      </c>
      <c r="AA48" s="120">
        <v>28324</v>
      </c>
      <c r="AB48" s="120">
        <v>28767</v>
      </c>
      <c r="AC48" s="120">
        <v>28713</v>
      </c>
      <c r="AD48" s="120">
        <v>29100</v>
      </c>
      <c r="AE48" s="120">
        <v>29160</v>
      </c>
      <c r="AF48" s="120">
        <v>30704</v>
      </c>
      <c r="AG48" s="120">
        <v>29369</v>
      </c>
      <c r="AH48">
        <f t="shared" si="0"/>
        <v>29388</v>
      </c>
      <c r="AI48">
        <f t="shared" si="1"/>
        <v>29170</v>
      </c>
      <c r="AJ48">
        <f t="shared" si="2"/>
        <v>29551</v>
      </c>
      <c r="AP48" s="118">
        <v>44</v>
      </c>
      <c r="AQ48" s="118">
        <v>14153</v>
      </c>
      <c r="AR48" s="118">
        <v>15026</v>
      </c>
      <c r="AS48" s="118">
        <v>29179</v>
      </c>
      <c r="AT48" s="118">
        <v>44</v>
      </c>
      <c r="AU48" s="118">
        <v>14193</v>
      </c>
      <c r="AV48" s="118">
        <v>14864</v>
      </c>
      <c r="AW48" s="118">
        <v>29057</v>
      </c>
      <c r="AX48" s="118">
        <v>44</v>
      </c>
      <c r="AY48" s="118">
        <v>14414</v>
      </c>
      <c r="AZ48" s="118">
        <v>15468</v>
      </c>
      <c r="BA48" s="118">
        <v>29882</v>
      </c>
    </row>
    <row r="49" spans="1:53">
      <c r="A49" s="47">
        <v>47</v>
      </c>
      <c r="B49" s="48">
        <v>23284</v>
      </c>
      <c r="C49" s="48">
        <v>23367</v>
      </c>
      <c r="D49" s="48">
        <v>22534</v>
      </c>
      <c r="E49" s="48">
        <v>22174</v>
      </c>
      <c r="F49" s="48">
        <v>22420</v>
      </c>
      <c r="G49" s="48">
        <v>23202</v>
      </c>
      <c r="H49" s="48">
        <v>23098</v>
      </c>
      <c r="I49" s="48">
        <v>19695</v>
      </c>
      <c r="J49" s="48">
        <v>20048</v>
      </c>
      <c r="K49" s="48">
        <v>19776</v>
      </c>
      <c r="L49" s="117">
        <v>46</v>
      </c>
      <c r="M49" s="117">
        <v>9857</v>
      </c>
      <c r="N49" s="117">
        <v>12412</v>
      </c>
      <c r="O49" s="117">
        <v>13378</v>
      </c>
      <c r="P49" s="117">
        <v>13532</v>
      </c>
      <c r="Q49" s="117">
        <v>13305</v>
      </c>
      <c r="R49" s="117">
        <v>13176</v>
      </c>
      <c r="S49" s="117">
        <v>12731</v>
      </c>
      <c r="T49" s="117">
        <v>12355</v>
      </c>
      <c r="U49" s="117">
        <v>12857</v>
      </c>
      <c r="V49" s="117">
        <v>13440</v>
      </c>
      <c r="W49" s="119">
        <v>46</v>
      </c>
      <c r="X49" s="120">
        <v>26689</v>
      </c>
      <c r="Y49" s="120">
        <v>26496</v>
      </c>
      <c r="Z49" s="120">
        <v>26870</v>
      </c>
      <c r="AA49" s="120">
        <v>26175</v>
      </c>
      <c r="AB49" s="120">
        <v>28111</v>
      </c>
      <c r="AC49" s="120">
        <v>28609</v>
      </c>
      <c r="AD49" s="120">
        <v>28832</v>
      </c>
      <c r="AE49" s="120">
        <v>29073</v>
      </c>
      <c r="AF49" s="120">
        <v>29113</v>
      </c>
      <c r="AG49" s="120">
        <v>30675</v>
      </c>
      <c r="AH49">
        <f t="shared" si="0"/>
        <v>29132</v>
      </c>
      <c r="AI49">
        <f t="shared" si="1"/>
        <v>29360</v>
      </c>
      <c r="AJ49">
        <f t="shared" si="2"/>
        <v>29739</v>
      </c>
      <c r="AP49" s="118">
        <v>45</v>
      </c>
      <c r="AQ49" s="118">
        <v>14188</v>
      </c>
      <c r="AR49" s="118">
        <v>15200</v>
      </c>
      <c r="AS49" s="118">
        <v>29388</v>
      </c>
      <c r="AT49" s="118">
        <v>45</v>
      </c>
      <c r="AU49" s="118">
        <v>14106</v>
      </c>
      <c r="AV49" s="118">
        <v>15064</v>
      </c>
      <c r="AW49" s="118">
        <v>29170</v>
      </c>
      <c r="AX49" s="118">
        <v>45</v>
      </c>
      <c r="AY49" s="118">
        <v>14421</v>
      </c>
      <c r="AZ49" s="118">
        <v>15130</v>
      </c>
      <c r="BA49" s="118">
        <v>29551</v>
      </c>
    </row>
    <row r="50" spans="1:53">
      <c r="A50" s="47">
        <v>48</v>
      </c>
      <c r="B50" s="48">
        <v>24052</v>
      </c>
      <c r="C50" s="48">
        <v>23230</v>
      </c>
      <c r="D50" s="48">
        <v>23266</v>
      </c>
      <c r="E50" s="48">
        <v>22439</v>
      </c>
      <c r="F50" s="48">
        <v>22083</v>
      </c>
      <c r="G50" s="48">
        <v>22331</v>
      </c>
      <c r="H50" s="48">
        <v>23083</v>
      </c>
      <c r="I50" s="48">
        <v>22951</v>
      </c>
      <c r="J50" s="48">
        <v>19599</v>
      </c>
      <c r="K50" s="48">
        <v>19943</v>
      </c>
      <c r="L50" s="117">
        <v>47</v>
      </c>
      <c r="M50" s="117">
        <v>10104</v>
      </c>
      <c r="N50" s="117">
        <v>9806</v>
      </c>
      <c r="O50" s="117">
        <v>12346</v>
      </c>
      <c r="P50" s="117">
        <v>13321</v>
      </c>
      <c r="Q50" s="117">
        <v>13464</v>
      </c>
      <c r="R50" s="117">
        <v>13233</v>
      </c>
      <c r="S50" s="117">
        <v>13098</v>
      </c>
      <c r="T50" s="117">
        <v>12645</v>
      </c>
      <c r="U50" s="117">
        <v>12264</v>
      </c>
      <c r="V50" s="117">
        <v>12771</v>
      </c>
      <c r="W50" s="119">
        <v>47</v>
      </c>
      <c r="X50" s="120">
        <v>26450</v>
      </c>
      <c r="Y50" s="120">
        <v>26528</v>
      </c>
      <c r="Z50" s="120">
        <v>26518</v>
      </c>
      <c r="AA50" s="120">
        <v>26809</v>
      </c>
      <c r="AB50" s="120">
        <v>26083</v>
      </c>
      <c r="AC50" s="120">
        <v>27939</v>
      </c>
      <c r="AD50" s="120">
        <v>28677</v>
      </c>
      <c r="AE50" s="120">
        <v>28811</v>
      </c>
      <c r="AF50" s="120">
        <v>29002</v>
      </c>
      <c r="AG50" s="120">
        <v>29069</v>
      </c>
      <c r="AH50">
        <f t="shared" si="0"/>
        <v>30478</v>
      </c>
      <c r="AI50">
        <f t="shared" si="1"/>
        <v>29118</v>
      </c>
      <c r="AJ50">
        <f t="shared" si="2"/>
        <v>29905</v>
      </c>
      <c r="AP50" s="118">
        <v>46</v>
      </c>
      <c r="AQ50" s="118">
        <v>14108</v>
      </c>
      <c r="AR50" s="118">
        <v>15024</v>
      </c>
      <c r="AS50" s="118">
        <v>29132</v>
      </c>
      <c r="AT50" s="118">
        <v>46</v>
      </c>
      <c r="AU50" s="118">
        <v>14152</v>
      </c>
      <c r="AV50" s="118">
        <v>15208</v>
      </c>
      <c r="AW50" s="118">
        <v>29360</v>
      </c>
      <c r="AX50" s="118">
        <v>46</v>
      </c>
      <c r="AY50" s="118">
        <v>14479</v>
      </c>
      <c r="AZ50" s="118">
        <v>15260</v>
      </c>
      <c r="BA50" s="118">
        <v>29739</v>
      </c>
    </row>
    <row r="51" spans="1:53">
      <c r="A51" s="47">
        <v>49</v>
      </c>
      <c r="B51" s="48">
        <v>23811</v>
      </c>
      <c r="C51" s="48">
        <v>23940</v>
      </c>
      <c r="D51" s="48">
        <v>23122</v>
      </c>
      <c r="E51" s="48">
        <v>23179</v>
      </c>
      <c r="F51" s="48">
        <v>22317</v>
      </c>
      <c r="G51" s="48">
        <v>21961</v>
      </c>
      <c r="H51" s="48">
        <v>22205</v>
      </c>
      <c r="I51" s="48">
        <v>22947</v>
      </c>
      <c r="J51" s="48">
        <v>22815</v>
      </c>
      <c r="K51" s="48">
        <v>19489</v>
      </c>
      <c r="L51" s="117">
        <v>48</v>
      </c>
      <c r="M51" s="117">
        <v>10043</v>
      </c>
      <c r="N51" s="117">
        <v>10030</v>
      </c>
      <c r="O51" s="117">
        <v>9774</v>
      </c>
      <c r="P51" s="117">
        <v>12259</v>
      </c>
      <c r="Q51" s="117">
        <v>13231</v>
      </c>
      <c r="R51" s="117">
        <v>13362</v>
      </c>
      <c r="S51" s="117">
        <v>13149</v>
      </c>
      <c r="T51" s="117">
        <v>12992</v>
      </c>
      <c r="U51" s="117">
        <v>12568</v>
      </c>
      <c r="V51" s="117">
        <v>12172</v>
      </c>
      <c r="W51" s="119">
        <v>48</v>
      </c>
      <c r="X51" s="120">
        <v>25040</v>
      </c>
      <c r="Y51" s="120">
        <v>26286</v>
      </c>
      <c r="Z51" s="120">
        <v>26537</v>
      </c>
      <c r="AA51" s="120">
        <v>26379</v>
      </c>
      <c r="AB51" s="120">
        <v>26709</v>
      </c>
      <c r="AC51" s="120">
        <v>25962</v>
      </c>
      <c r="AD51" s="120">
        <v>28037</v>
      </c>
      <c r="AE51" s="120">
        <v>28601</v>
      </c>
      <c r="AF51" s="120">
        <v>28758</v>
      </c>
      <c r="AG51" s="120">
        <v>28912</v>
      </c>
      <c r="AH51">
        <f t="shared" si="0"/>
        <v>28876</v>
      </c>
      <c r="AI51">
        <f t="shared" si="1"/>
        <v>30483</v>
      </c>
      <c r="AJ51">
        <f t="shared" si="2"/>
        <v>29653</v>
      </c>
      <c r="AP51" s="118">
        <v>47</v>
      </c>
      <c r="AQ51" s="118">
        <v>14845</v>
      </c>
      <c r="AR51" s="118">
        <v>15633</v>
      </c>
      <c r="AS51" s="118">
        <v>30478</v>
      </c>
      <c r="AT51" s="118">
        <v>47</v>
      </c>
      <c r="AU51" s="118">
        <v>14101</v>
      </c>
      <c r="AV51" s="118">
        <v>15017</v>
      </c>
      <c r="AW51" s="118">
        <v>29118</v>
      </c>
      <c r="AX51" s="118">
        <v>47</v>
      </c>
      <c r="AY51" s="118">
        <v>14412</v>
      </c>
      <c r="AZ51" s="118">
        <v>15493</v>
      </c>
      <c r="BA51" s="118">
        <v>29905</v>
      </c>
    </row>
    <row r="52" spans="1:53">
      <c r="A52" s="47">
        <v>50</v>
      </c>
      <c r="B52" s="48">
        <v>23436</v>
      </c>
      <c r="C52" s="48">
        <v>23700</v>
      </c>
      <c r="D52" s="48">
        <v>23840</v>
      </c>
      <c r="E52" s="48">
        <v>23020</v>
      </c>
      <c r="F52" s="48">
        <v>23114</v>
      </c>
      <c r="G52" s="48">
        <v>22216</v>
      </c>
      <c r="H52" s="48">
        <v>21864</v>
      </c>
      <c r="I52" s="48">
        <v>22092</v>
      </c>
      <c r="J52" s="48">
        <v>22810</v>
      </c>
      <c r="K52" s="48">
        <v>22730</v>
      </c>
      <c r="L52" s="117">
        <v>49</v>
      </c>
      <c r="M52" s="117">
        <v>10011</v>
      </c>
      <c r="N52" s="117">
        <v>9969</v>
      </c>
      <c r="O52" s="117">
        <v>9989</v>
      </c>
      <c r="P52" s="117">
        <v>9727</v>
      </c>
      <c r="Q52" s="117">
        <v>12196</v>
      </c>
      <c r="R52" s="117">
        <v>13133</v>
      </c>
      <c r="S52" s="117">
        <v>13258</v>
      </c>
      <c r="T52" s="117">
        <v>13071</v>
      </c>
      <c r="U52" s="117">
        <v>12872</v>
      </c>
      <c r="V52" s="117">
        <v>12498</v>
      </c>
      <c r="W52" s="119">
        <v>49</v>
      </c>
      <c r="X52" s="120">
        <v>24060</v>
      </c>
      <c r="Y52" s="120">
        <v>24922</v>
      </c>
      <c r="Z52" s="120">
        <v>26320</v>
      </c>
      <c r="AA52" s="120">
        <v>26377</v>
      </c>
      <c r="AB52" s="120">
        <v>26221</v>
      </c>
      <c r="AC52" s="120">
        <v>26603</v>
      </c>
      <c r="AD52" s="120">
        <v>26043</v>
      </c>
      <c r="AE52" s="120">
        <v>27971</v>
      </c>
      <c r="AF52" s="120">
        <v>28518</v>
      </c>
      <c r="AG52" s="120">
        <v>28740</v>
      </c>
      <c r="AH52">
        <f t="shared" si="0"/>
        <v>28697</v>
      </c>
      <c r="AI52">
        <f t="shared" si="1"/>
        <v>28839</v>
      </c>
      <c r="AJ52">
        <f t="shared" si="2"/>
        <v>30989</v>
      </c>
      <c r="AP52" s="118">
        <v>48</v>
      </c>
      <c r="AQ52" s="118">
        <v>14079</v>
      </c>
      <c r="AR52" s="118">
        <v>14797</v>
      </c>
      <c r="AS52" s="118">
        <v>28876</v>
      </c>
      <c r="AT52" s="118">
        <v>48</v>
      </c>
      <c r="AU52" s="118">
        <v>14834</v>
      </c>
      <c r="AV52" s="118">
        <v>15649</v>
      </c>
      <c r="AW52" s="118">
        <v>30483</v>
      </c>
      <c r="AX52" s="118">
        <v>48</v>
      </c>
      <c r="AY52" s="118">
        <v>14419</v>
      </c>
      <c r="AZ52" s="118">
        <v>15234</v>
      </c>
      <c r="BA52" s="118">
        <v>29653</v>
      </c>
    </row>
    <row r="53" spans="1:53">
      <c r="A53" s="47">
        <v>51</v>
      </c>
      <c r="B53" s="48">
        <v>24458</v>
      </c>
      <c r="C53" s="48">
        <v>23325</v>
      </c>
      <c r="D53" s="48">
        <v>23583</v>
      </c>
      <c r="E53" s="48">
        <v>23744</v>
      </c>
      <c r="F53" s="48">
        <v>22937</v>
      </c>
      <c r="G53" s="48">
        <v>23006</v>
      </c>
      <c r="H53" s="48">
        <v>22108</v>
      </c>
      <c r="I53" s="48">
        <v>21750</v>
      </c>
      <c r="J53" s="48">
        <v>21941</v>
      </c>
      <c r="K53" s="48">
        <v>22679</v>
      </c>
      <c r="L53" s="117">
        <v>50</v>
      </c>
      <c r="M53" s="117">
        <v>9851</v>
      </c>
      <c r="N53" s="117">
        <v>9936</v>
      </c>
      <c r="O53" s="117">
        <v>9932</v>
      </c>
      <c r="P53" s="117">
        <v>9938</v>
      </c>
      <c r="Q53" s="117">
        <v>9677</v>
      </c>
      <c r="R53" s="117">
        <v>12099</v>
      </c>
      <c r="S53" s="117">
        <v>13034</v>
      </c>
      <c r="T53" s="117">
        <v>13135</v>
      </c>
      <c r="U53" s="117">
        <v>12971</v>
      </c>
      <c r="V53" s="117">
        <v>12799</v>
      </c>
      <c r="W53" s="119">
        <v>50</v>
      </c>
      <c r="X53" s="120">
        <v>24934</v>
      </c>
      <c r="Y53" s="120">
        <v>23920</v>
      </c>
      <c r="Z53" s="120">
        <v>24937</v>
      </c>
      <c r="AA53" s="120">
        <v>26258</v>
      </c>
      <c r="AB53" s="120">
        <v>26206</v>
      </c>
      <c r="AC53" s="120">
        <v>26057</v>
      </c>
      <c r="AD53" s="120">
        <v>26714</v>
      </c>
      <c r="AE53" s="120">
        <v>26015</v>
      </c>
      <c r="AF53" s="120">
        <v>27866</v>
      </c>
      <c r="AG53" s="120">
        <v>28410</v>
      </c>
      <c r="AH53">
        <f t="shared" si="0"/>
        <v>28465</v>
      </c>
      <c r="AI53">
        <f t="shared" si="1"/>
        <v>28671</v>
      </c>
      <c r="AJ53">
        <f t="shared" si="2"/>
        <v>29331</v>
      </c>
      <c r="AP53" s="118">
        <v>49</v>
      </c>
      <c r="AQ53" s="118">
        <v>13905</v>
      </c>
      <c r="AR53" s="118">
        <v>14792</v>
      </c>
      <c r="AS53" s="118">
        <v>28697</v>
      </c>
      <c r="AT53" s="118">
        <v>49</v>
      </c>
      <c r="AU53" s="118">
        <v>14050</v>
      </c>
      <c r="AV53" s="118">
        <v>14789</v>
      </c>
      <c r="AW53" s="118">
        <v>28839</v>
      </c>
      <c r="AX53" s="118">
        <v>49</v>
      </c>
      <c r="AY53" s="118">
        <v>15060</v>
      </c>
      <c r="AZ53" s="118">
        <v>15929</v>
      </c>
      <c r="BA53" s="118">
        <v>30989</v>
      </c>
    </row>
    <row r="54" spans="1:53">
      <c r="A54" s="47">
        <v>52</v>
      </c>
      <c r="B54" s="48">
        <v>23021</v>
      </c>
      <c r="C54" s="48">
        <v>24361</v>
      </c>
      <c r="D54" s="48">
        <v>23227</v>
      </c>
      <c r="E54" s="48">
        <v>23533</v>
      </c>
      <c r="F54" s="48">
        <v>23631</v>
      </c>
      <c r="G54" s="48">
        <v>22846</v>
      </c>
      <c r="H54" s="48">
        <v>22894</v>
      </c>
      <c r="I54" s="48">
        <v>21986</v>
      </c>
      <c r="J54" s="48">
        <v>21636</v>
      </c>
      <c r="K54" s="48">
        <v>21820</v>
      </c>
      <c r="L54" s="117">
        <v>51</v>
      </c>
      <c r="M54" s="117">
        <v>11370</v>
      </c>
      <c r="N54" s="117">
        <v>9779</v>
      </c>
      <c r="O54" s="117">
        <v>9904</v>
      </c>
      <c r="P54" s="117">
        <v>9865</v>
      </c>
      <c r="Q54" s="117">
        <v>9870</v>
      </c>
      <c r="R54" s="117">
        <v>9607</v>
      </c>
      <c r="S54" s="117">
        <v>12002</v>
      </c>
      <c r="T54" s="117">
        <v>12942</v>
      </c>
      <c r="U54" s="117">
        <v>13041</v>
      </c>
      <c r="V54" s="117">
        <v>12885</v>
      </c>
      <c r="W54" s="119">
        <v>51</v>
      </c>
      <c r="X54" s="120">
        <v>25476</v>
      </c>
      <c r="Y54" s="120">
        <v>24784</v>
      </c>
      <c r="Z54" s="120">
        <v>23881</v>
      </c>
      <c r="AA54" s="120">
        <v>24836</v>
      </c>
      <c r="AB54" s="120">
        <v>26088</v>
      </c>
      <c r="AC54" s="120">
        <v>26020</v>
      </c>
      <c r="AD54" s="120">
        <v>26084</v>
      </c>
      <c r="AE54" s="120">
        <v>26666</v>
      </c>
      <c r="AF54" s="120">
        <v>25985</v>
      </c>
      <c r="AG54" s="120">
        <v>27765</v>
      </c>
      <c r="AH54">
        <f t="shared" si="0"/>
        <v>28146</v>
      </c>
      <c r="AI54">
        <f t="shared" si="1"/>
        <v>28440</v>
      </c>
      <c r="AJ54">
        <f t="shared" si="2"/>
        <v>29184</v>
      </c>
      <c r="AP54" s="118">
        <v>50</v>
      </c>
      <c r="AQ54" s="118">
        <v>13810</v>
      </c>
      <c r="AR54" s="118">
        <v>14655</v>
      </c>
      <c r="AS54" s="118">
        <v>28465</v>
      </c>
      <c r="AT54" s="118">
        <v>50</v>
      </c>
      <c r="AU54" s="118">
        <v>13908</v>
      </c>
      <c r="AV54" s="118">
        <v>14763</v>
      </c>
      <c r="AW54" s="118">
        <v>28671</v>
      </c>
      <c r="AX54" s="118">
        <v>50</v>
      </c>
      <c r="AY54" s="118">
        <v>14236</v>
      </c>
      <c r="AZ54" s="118">
        <v>15095</v>
      </c>
      <c r="BA54" s="118">
        <v>29331</v>
      </c>
    </row>
    <row r="55" spans="1:53">
      <c r="A55" s="47">
        <v>53</v>
      </c>
      <c r="B55" s="48">
        <v>21894</v>
      </c>
      <c r="C55" s="48">
        <v>22884</v>
      </c>
      <c r="D55" s="48">
        <v>24314</v>
      </c>
      <c r="E55" s="48">
        <v>23114</v>
      </c>
      <c r="F55" s="48">
        <v>23452</v>
      </c>
      <c r="G55" s="48">
        <v>23518</v>
      </c>
      <c r="H55" s="48">
        <v>22759</v>
      </c>
      <c r="I55" s="48">
        <v>22818</v>
      </c>
      <c r="J55" s="48">
        <v>21881</v>
      </c>
      <c r="K55" s="48">
        <v>21520</v>
      </c>
      <c r="L55" s="117">
        <v>52</v>
      </c>
      <c r="M55" s="117">
        <v>11436</v>
      </c>
      <c r="N55" s="117">
        <v>11311</v>
      </c>
      <c r="O55" s="117">
        <v>9742</v>
      </c>
      <c r="P55" s="117">
        <v>9844</v>
      </c>
      <c r="Q55" s="117">
        <v>9803</v>
      </c>
      <c r="R55" s="117">
        <v>9796</v>
      </c>
      <c r="S55" s="117">
        <v>9542</v>
      </c>
      <c r="T55" s="117">
        <v>11878</v>
      </c>
      <c r="U55" s="117">
        <v>12838</v>
      </c>
      <c r="V55" s="117">
        <v>12947</v>
      </c>
      <c r="W55" s="119">
        <v>52</v>
      </c>
      <c r="X55" s="120">
        <v>25352</v>
      </c>
      <c r="Y55" s="120">
        <v>25337</v>
      </c>
      <c r="Z55" s="120">
        <v>24695</v>
      </c>
      <c r="AA55" s="120">
        <v>23779</v>
      </c>
      <c r="AB55" s="120">
        <v>24677</v>
      </c>
      <c r="AC55" s="120">
        <v>25929</v>
      </c>
      <c r="AD55" s="120">
        <v>26074</v>
      </c>
      <c r="AE55" s="120">
        <v>26001</v>
      </c>
      <c r="AF55" s="120">
        <v>26678</v>
      </c>
      <c r="AG55" s="120">
        <v>25906</v>
      </c>
      <c r="AH55">
        <f t="shared" si="0"/>
        <v>27556</v>
      </c>
      <c r="AI55">
        <f t="shared" si="1"/>
        <v>28074</v>
      </c>
      <c r="AJ55">
        <f t="shared" si="2"/>
        <v>28931</v>
      </c>
      <c r="AP55" s="118">
        <v>51</v>
      </c>
      <c r="AQ55" s="118">
        <v>13678</v>
      </c>
      <c r="AR55" s="118">
        <v>14468</v>
      </c>
      <c r="AS55" s="118">
        <v>28146</v>
      </c>
      <c r="AT55" s="118">
        <v>51</v>
      </c>
      <c r="AU55" s="118">
        <v>13774</v>
      </c>
      <c r="AV55" s="118">
        <v>14666</v>
      </c>
      <c r="AW55" s="118">
        <v>28440</v>
      </c>
      <c r="AX55" s="118">
        <v>51</v>
      </c>
      <c r="AY55" s="118">
        <v>14158</v>
      </c>
      <c r="AZ55" s="118">
        <v>15026</v>
      </c>
      <c r="BA55" s="118">
        <v>29184</v>
      </c>
    </row>
    <row r="56" spans="1:53">
      <c r="A56" s="47">
        <v>54</v>
      </c>
      <c r="B56" s="48">
        <v>22311</v>
      </c>
      <c r="C56" s="48">
        <v>21803</v>
      </c>
      <c r="D56" s="48">
        <v>22719</v>
      </c>
      <c r="E56" s="48">
        <v>24181</v>
      </c>
      <c r="F56" s="48">
        <v>22994</v>
      </c>
      <c r="G56" s="48">
        <v>23352</v>
      </c>
      <c r="H56" s="48">
        <v>23414</v>
      </c>
      <c r="I56" s="48">
        <v>22661</v>
      </c>
      <c r="J56" s="48">
        <v>22700</v>
      </c>
      <c r="K56" s="48">
        <v>21732</v>
      </c>
      <c r="L56" s="117">
        <v>53</v>
      </c>
      <c r="M56" s="117">
        <v>10692</v>
      </c>
      <c r="N56" s="117">
        <v>11341</v>
      </c>
      <c r="O56" s="117">
        <v>11251</v>
      </c>
      <c r="P56" s="117">
        <v>9667</v>
      </c>
      <c r="Q56" s="117">
        <v>9820</v>
      </c>
      <c r="R56" s="117">
        <v>9700</v>
      </c>
      <c r="S56" s="117">
        <v>9726</v>
      </c>
      <c r="T56" s="117">
        <v>9479</v>
      </c>
      <c r="U56" s="117">
        <v>11770</v>
      </c>
      <c r="V56" s="117">
        <v>12710</v>
      </c>
      <c r="W56" s="119">
        <v>53</v>
      </c>
      <c r="X56" s="120">
        <v>25646</v>
      </c>
      <c r="Y56" s="120">
        <v>25252</v>
      </c>
      <c r="Z56" s="120">
        <v>25283</v>
      </c>
      <c r="AA56" s="120">
        <v>24504</v>
      </c>
      <c r="AB56" s="120">
        <v>23616</v>
      </c>
      <c r="AC56" s="120">
        <v>24561</v>
      </c>
      <c r="AD56" s="120">
        <v>25986</v>
      </c>
      <c r="AE56" s="120">
        <v>26017</v>
      </c>
      <c r="AF56" s="120">
        <v>25965</v>
      </c>
      <c r="AG56" s="120">
        <v>26579</v>
      </c>
      <c r="AH56">
        <f t="shared" si="0"/>
        <v>25736</v>
      </c>
      <c r="AI56">
        <f t="shared" si="1"/>
        <v>27577</v>
      </c>
      <c r="AJ56">
        <f t="shared" si="2"/>
        <v>28548</v>
      </c>
      <c r="AP56" s="118">
        <v>52</v>
      </c>
      <c r="AQ56" s="118">
        <v>13499</v>
      </c>
      <c r="AR56" s="118">
        <v>14057</v>
      </c>
      <c r="AS56" s="118">
        <v>27556</v>
      </c>
      <c r="AT56" s="118">
        <v>52</v>
      </c>
      <c r="AU56" s="118">
        <v>13622</v>
      </c>
      <c r="AV56" s="118">
        <v>14452</v>
      </c>
      <c r="AW56" s="118">
        <v>28074</v>
      </c>
      <c r="AX56" s="118">
        <v>52</v>
      </c>
      <c r="AY56" s="118">
        <v>14062</v>
      </c>
      <c r="AZ56" s="118">
        <v>14869</v>
      </c>
      <c r="BA56" s="118">
        <v>28931</v>
      </c>
    </row>
    <row r="57" spans="1:53">
      <c r="A57" s="47">
        <v>55</v>
      </c>
      <c r="B57" s="48">
        <v>21918</v>
      </c>
      <c r="C57" s="48">
        <v>22200</v>
      </c>
      <c r="D57" s="48">
        <v>21688</v>
      </c>
      <c r="E57" s="48">
        <v>22607</v>
      </c>
      <c r="F57" s="48">
        <v>24068</v>
      </c>
      <c r="G57" s="48">
        <v>22891</v>
      </c>
      <c r="H57" s="48">
        <v>23233</v>
      </c>
      <c r="I57" s="48">
        <v>23309</v>
      </c>
      <c r="J57" s="48">
        <v>22518</v>
      </c>
      <c r="K57" s="48">
        <v>22546</v>
      </c>
      <c r="L57" s="117">
        <v>54</v>
      </c>
      <c r="M57" s="117">
        <v>10613</v>
      </c>
      <c r="N57" s="117">
        <v>10587</v>
      </c>
      <c r="O57" s="117">
        <v>11280</v>
      </c>
      <c r="P57" s="117">
        <v>11196</v>
      </c>
      <c r="Q57" s="117">
        <v>9613</v>
      </c>
      <c r="R57" s="117">
        <v>9753</v>
      </c>
      <c r="S57" s="117">
        <v>9628</v>
      </c>
      <c r="T57" s="117">
        <v>9657</v>
      </c>
      <c r="U57" s="117">
        <v>9405</v>
      </c>
      <c r="V57" s="117">
        <v>11675</v>
      </c>
      <c r="W57" s="119">
        <v>54</v>
      </c>
      <c r="X57" s="120">
        <v>24995</v>
      </c>
      <c r="Y57" s="120">
        <v>25538</v>
      </c>
      <c r="Z57" s="120">
        <v>25162</v>
      </c>
      <c r="AA57" s="120">
        <v>25123</v>
      </c>
      <c r="AB57" s="120">
        <v>24315</v>
      </c>
      <c r="AC57" s="120">
        <v>23452</v>
      </c>
      <c r="AD57" s="120">
        <v>24526</v>
      </c>
      <c r="AE57" s="120">
        <v>25887</v>
      </c>
      <c r="AF57" s="120">
        <v>25915</v>
      </c>
      <c r="AG57" s="120">
        <v>25831</v>
      </c>
      <c r="AH57">
        <f t="shared" si="0"/>
        <v>26459</v>
      </c>
      <c r="AI57">
        <f t="shared" si="1"/>
        <v>25705</v>
      </c>
      <c r="AJ57">
        <f t="shared" si="2"/>
        <v>27980</v>
      </c>
      <c r="AP57" s="118">
        <v>53</v>
      </c>
      <c r="AQ57" s="118">
        <v>12553</v>
      </c>
      <c r="AR57" s="118">
        <v>13183</v>
      </c>
      <c r="AS57" s="118">
        <v>25736</v>
      </c>
      <c r="AT57" s="118">
        <v>53</v>
      </c>
      <c r="AU57" s="118">
        <v>13477</v>
      </c>
      <c r="AV57" s="118">
        <v>14100</v>
      </c>
      <c r="AW57" s="118">
        <v>27577</v>
      </c>
      <c r="AX57" s="118">
        <v>53</v>
      </c>
      <c r="AY57" s="118">
        <v>13862</v>
      </c>
      <c r="AZ57" s="118">
        <v>14686</v>
      </c>
      <c r="BA57" s="118">
        <v>28548</v>
      </c>
    </row>
    <row r="58" spans="1:53">
      <c r="A58" s="47">
        <v>56</v>
      </c>
      <c r="B58" s="48">
        <v>21901</v>
      </c>
      <c r="C58" s="48">
        <v>21782</v>
      </c>
      <c r="D58" s="48">
        <v>22067</v>
      </c>
      <c r="E58" s="48">
        <v>21562</v>
      </c>
      <c r="F58" s="48">
        <v>22444</v>
      </c>
      <c r="G58" s="48">
        <v>23958</v>
      </c>
      <c r="H58" s="48">
        <v>22745</v>
      </c>
      <c r="I58" s="48">
        <v>23118</v>
      </c>
      <c r="J58" s="48">
        <v>23187</v>
      </c>
      <c r="K58" s="48">
        <v>22395</v>
      </c>
      <c r="L58" s="117">
        <v>55</v>
      </c>
      <c r="M58" s="117">
        <v>10577</v>
      </c>
      <c r="N58" s="117">
        <v>10517</v>
      </c>
      <c r="O58" s="117">
        <v>10536</v>
      </c>
      <c r="P58" s="117">
        <v>11211</v>
      </c>
      <c r="Q58" s="117">
        <v>11109</v>
      </c>
      <c r="R58" s="117">
        <v>9563</v>
      </c>
      <c r="S58" s="117">
        <v>9692</v>
      </c>
      <c r="T58" s="117">
        <v>9533</v>
      </c>
      <c r="U58" s="117">
        <v>9567</v>
      </c>
      <c r="V58" s="117">
        <v>9352</v>
      </c>
      <c r="W58" s="119">
        <v>55</v>
      </c>
      <c r="X58" s="120">
        <v>23256</v>
      </c>
      <c r="Y58" s="120">
        <v>24922</v>
      </c>
      <c r="Z58" s="120">
        <v>25509</v>
      </c>
      <c r="AA58" s="120">
        <v>25039</v>
      </c>
      <c r="AB58" s="120">
        <v>24921</v>
      </c>
      <c r="AC58" s="120">
        <v>24159</v>
      </c>
      <c r="AD58" s="120">
        <v>23354</v>
      </c>
      <c r="AE58" s="120">
        <v>24474</v>
      </c>
      <c r="AF58" s="120">
        <v>25792</v>
      </c>
      <c r="AG58" s="120">
        <v>25774</v>
      </c>
      <c r="AH58">
        <f t="shared" si="0"/>
        <v>25635</v>
      </c>
      <c r="AI58">
        <f t="shared" si="1"/>
        <v>26483</v>
      </c>
      <c r="AJ58">
        <f t="shared" si="2"/>
        <v>25955</v>
      </c>
      <c r="AP58" s="118">
        <v>54</v>
      </c>
      <c r="AQ58" s="118">
        <v>13034</v>
      </c>
      <c r="AR58" s="118">
        <v>13425</v>
      </c>
      <c r="AS58" s="118">
        <v>26459</v>
      </c>
      <c r="AT58" s="118">
        <v>54</v>
      </c>
      <c r="AU58" s="118">
        <v>12560</v>
      </c>
      <c r="AV58" s="118">
        <v>13145</v>
      </c>
      <c r="AW58" s="118">
        <v>25705</v>
      </c>
      <c r="AX58" s="118">
        <v>54</v>
      </c>
      <c r="AY58" s="118">
        <v>13628</v>
      </c>
      <c r="AZ58" s="118">
        <v>14352</v>
      </c>
      <c r="BA58" s="118">
        <v>27980</v>
      </c>
    </row>
    <row r="59" spans="1:53">
      <c r="A59" s="47">
        <v>57</v>
      </c>
      <c r="B59" s="48">
        <v>22432</v>
      </c>
      <c r="C59" s="48">
        <v>21744</v>
      </c>
      <c r="D59" s="48">
        <v>21668</v>
      </c>
      <c r="E59" s="48">
        <v>21929</v>
      </c>
      <c r="F59" s="48">
        <v>21388</v>
      </c>
      <c r="G59" s="48">
        <v>22329</v>
      </c>
      <c r="H59" s="48">
        <v>23794</v>
      </c>
      <c r="I59" s="48">
        <v>22586</v>
      </c>
      <c r="J59" s="48">
        <v>22958</v>
      </c>
      <c r="K59" s="48">
        <v>23046</v>
      </c>
      <c r="L59" s="117">
        <v>56</v>
      </c>
      <c r="M59" s="117">
        <v>11089</v>
      </c>
      <c r="N59" s="117">
        <v>10487</v>
      </c>
      <c r="O59" s="117">
        <v>10438</v>
      </c>
      <c r="P59" s="117">
        <v>10477</v>
      </c>
      <c r="Q59" s="117">
        <v>11137</v>
      </c>
      <c r="R59" s="117">
        <v>11016</v>
      </c>
      <c r="S59" s="117">
        <v>9493</v>
      </c>
      <c r="T59" s="117">
        <v>9597</v>
      </c>
      <c r="U59" s="117">
        <v>9443</v>
      </c>
      <c r="V59" s="117">
        <v>9474</v>
      </c>
      <c r="W59" s="119">
        <v>56</v>
      </c>
      <c r="X59" s="120">
        <v>18675</v>
      </c>
      <c r="Y59" s="120">
        <v>23156</v>
      </c>
      <c r="Z59" s="120">
        <v>24910</v>
      </c>
      <c r="AA59" s="120">
        <v>25422</v>
      </c>
      <c r="AB59" s="120">
        <v>24903</v>
      </c>
      <c r="AC59" s="120">
        <v>24721</v>
      </c>
      <c r="AD59" s="120">
        <v>24003</v>
      </c>
      <c r="AE59" s="120">
        <v>23246</v>
      </c>
      <c r="AF59" s="120">
        <v>24352</v>
      </c>
      <c r="AG59" s="120">
        <v>25661</v>
      </c>
      <c r="AH59">
        <f t="shared" si="0"/>
        <v>25653</v>
      </c>
      <c r="AI59">
        <f t="shared" si="1"/>
        <v>25568</v>
      </c>
      <c r="AJ59">
        <f t="shared" si="2"/>
        <v>26742</v>
      </c>
      <c r="AP59" s="118">
        <v>55</v>
      </c>
      <c r="AQ59" s="118">
        <v>12528</v>
      </c>
      <c r="AR59" s="118">
        <v>13107</v>
      </c>
      <c r="AS59" s="118">
        <v>25635</v>
      </c>
      <c r="AT59" s="118">
        <v>55</v>
      </c>
      <c r="AU59" s="118">
        <v>13050</v>
      </c>
      <c r="AV59" s="118">
        <v>13433</v>
      </c>
      <c r="AW59" s="118">
        <v>26483</v>
      </c>
      <c r="AX59" s="118">
        <v>55</v>
      </c>
      <c r="AY59" s="118">
        <v>12683</v>
      </c>
      <c r="AZ59" s="118">
        <v>13272</v>
      </c>
      <c r="BA59" s="118">
        <v>25955</v>
      </c>
    </row>
    <row r="60" spans="1:53">
      <c r="A60" s="47">
        <v>58</v>
      </c>
      <c r="B60" s="48">
        <v>21374</v>
      </c>
      <c r="C60" s="48">
        <v>22243</v>
      </c>
      <c r="D60" s="48">
        <v>21639</v>
      </c>
      <c r="E60" s="48">
        <v>21518</v>
      </c>
      <c r="F60" s="48">
        <v>21797</v>
      </c>
      <c r="G60" s="48">
        <v>21247</v>
      </c>
      <c r="H60" s="48">
        <v>22190</v>
      </c>
      <c r="I60" s="48">
        <v>23637</v>
      </c>
      <c r="J60" s="48">
        <v>22443</v>
      </c>
      <c r="K60" s="48">
        <v>22838</v>
      </c>
      <c r="L60" s="117">
        <v>57</v>
      </c>
      <c r="M60" s="117">
        <v>10857</v>
      </c>
      <c r="N60" s="117">
        <v>10996</v>
      </c>
      <c r="O60" s="117">
        <v>10398</v>
      </c>
      <c r="P60" s="117">
        <v>10340</v>
      </c>
      <c r="Q60" s="117">
        <v>10407</v>
      </c>
      <c r="R60" s="117">
        <v>11053</v>
      </c>
      <c r="S60" s="117">
        <v>10930</v>
      </c>
      <c r="T60" s="117">
        <v>9421</v>
      </c>
      <c r="U60" s="117">
        <v>9501</v>
      </c>
      <c r="V60" s="117">
        <v>9372</v>
      </c>
      <c r="W60" s="119">
        <v>57</v>
      </c>
      <c r="X60" s="120">
        <v>18693</v>
      </c>
      <c r="Y60" s="120">
        <v>18561</v>
      </c>
      <c r="Z60" s="120">
        <v>23071</v>
      </c>
      <c r="AA60" s="120">
        <v>24795</v>
      </c>
      <c r="AB60" s="120">
        <v>25264</v>
      </c>
      <c r="AC60" s="120">
        <v>24761</v>
      </c>
      <c r="AD60" s="120">
        <v>24599</v>
      </c>
      <c r="AE60" s="120">
        <v>23890</v>
      </c>
      <c r="AF60" s="120">
        <v>23116</v>
      </c>
      <c r="AG60" s="120">
        <v>24275</v>
      </c>
      <c r="AH60">
        <f t="shared" si="0"/>
        <v>25459</v>
      </c>
      <c r="AI60">
        <f t="shared" si="1"/>
        <v>25641</v>
      </c>
      <c r="AJ60">
        <f t="shared" si="2"/>
        <v>25822</v>
      </c>
      <c r="AP60" s="118">
        <v>56</v>
      </c>
      <c r="AQ60" s="118">
        <v>12625</v>
      </c>
      <c r="AR60" s="118">
        <v>13028</v>
      </c>
      <c r="AS60" s="118">
        <v>25653</v>
      </c>
      <c r="AT60" s="118">
        <v>56</v>
      </c>
      <c r="AU60" s="118">
        <v>12500</v>
      </c>
      <c r="AV60" s="118">
        <v>13068</v>
      </c>
      <c r="AW60" s="118">
        <v>25568</v>
      </c>
      <c r="AX60" s="118">
        <v>56</v>
      </c>
      <c r="AY60" s="118">
        <v>13198</v>
      </c>
      <c r="AZ60" s="118">
        <v>13544</v>
      </c>
      <c r="BA60" s="118">
        <v>26742</v>
      </c>
    </row>
    <row r="61" spans="1:53">
      <c r="A61" s="47">
        <v>59</v>
      </c>
      <c r="B61" s="48">
        <v>20576</v>
      </c>
      <c r="C61" s="48">
        <v>21174</v>
      </c>
      <c r="D61" s="48">
        <v>22012</v>
      </c>
      <c r="E61" s="48">
        <v>21461</v>
      </c>
      <c r="F61" s="48">
        <v>21360</v>
      </c>
      <c r="G61" s="48">
        <v>21621</v>
      </c>
      <c r="H61" s="48">
        <v>21098</v>
      </c>
      <c r="I61" s="48">
        <v>22035</v>
      </c>
      <c r="J61" s="48">
        <v>23459</v>
      </c>
      <c r="K61" s="48">
        <v>22284</v>
      </c>
      <c r="L61" s="117">
        <v>58</v>
      </c>
      <c r="M61" s="117">
        <v>11251</v>
      </c>
      <c r="N61" s="117">
        <v>10771</v>
      </c>
      <c r="O61" s="117">
        <v>10899</v>
      </c>
      <c r="P61" s="117">
        <v>10323</v>
      </c>
      <c r="Q61" s="117">
        <v>10252</v>
      </c>
      <c r="R61" s="117">
        <v>10324</v>
      </c>
      <c r="S61" s="117">
        <v>10970</v>
      </c>
      <c r="T61" s="117">
        <v>10841</v>
      </c>
      <c r="U61" s="117">
        <v>9331</v>
      </c>
      <c r="V61" s="117">
        <v>9437</v>
      </c>
      <c r="W61" s="119">
        <v>58</v>
      </c>
      <c r="X61" s="120">
        <v>18822</v>
      </c>
      <c r="Y61" s="120">
        <v>18607</v>
      </c>
      <c r="Z61" s="120">
        <v>18439</v>
      </c>
      <c r="AA61" s="120">
        <v>22986</v>
      </c>
      <c r="AB61" s="120">
        <v>24701</v>
      </c>
      <c r="AC61" s="120">
        <v>25107</v>
      </c>
      <c r="AD61" s="120">
        <v>24660</v>
      </c>
      <c r="AE61" s="120">
        <v>24468</v>
      </c>
      <c r="AF61" s="120">
        <v>23730</v>
      </c>
      <c r="AG61" s="120">
        <v>23002</v>
      </c>
      <c r="AH61">
        <f t="shared" si="0"/>
        <v>24106</v>
      </c>
      <c r="AI61">
        <f t="shared" si="1"/>
        <v>25380</v>
      </c>
      <c r="AJ61">
        <f t="shared" si="2"/>
        <v>25835</v>
      </c>
      <c r="AP61" s="118">
        <v>57</v>
      </c>
      <c r="AQ61" s="118">
        <v>12576</v>
      </c>
      <c r="AR61" s="118">
        <v>12883</v>
      </c>
      <c r="AS61" s="118">
        <v>25459</v>
      </c>
      <c r="AT61" s="118">
        <v>57</v>
      </c>
      <c r="AU61" s="118">
        <v>12591</v>
      </c>
      <c r="AV61" s="118">
        <v>13050</v>
      </c>
      <c r="AW61" s="118">
        <v>25641</v>
      </c>
      <c r="AX61" s="118">
        <v>57</v>
      </c>
      <c r="AY61" s="118">
        <v>12586</v>
      </c>
      <c r="AZ61" s="118">
        <v>13236</v>
      </c>
      <c r="BA61" s="118">
        <v>25822</v>
      </c>
    </row>
    <row r="62" spans="1:53">
      <c r="A62" s="47">
        <v>60</v>
      </c>
      <c r="B62" s="48">
        <v>20111</v>
      </c>
      <c r="C62" s="48">
        <v>20416</v>
      </c>
      <c r="D62" s="48">
        <v>20974</v>
      </c>
      <c r="E62" s="48">
        <v>21837</v>
      </c>
      <c r="F62" s="48">
        <v>21304</v>
      </c>
      <c r="G62" s="48">
        <v>21225</v>
      </c>
      <c r="H62" s="48">
        <v>21441</v>
      </c>
      <c r="I62" s="48">
        <v>20916</v>
      </c>
      <c r="J62" s="48">
        <v>21862</v>
      </c>
      <c r="K62" s="48">
        <v>23298</v>
      </c>
      <c r="L62" s="117">
        <v>59</v>
      </c>
      <c r="M62" s="117">
        <v>10883</v>
      </c>
      <c r="N62" s="117">
        <v>11133</v>
      </c>
      <c r="O62" s="117">
        <v>10698</v>
      </c>
      <c r="P62" s="117">
        <v>10801</v>
      </c>
      <c r="Q62" s="117">
        <v>10250</v>
      </c>
      <c r="R62" s="117">
        <v>10142</v>
      </c>
      <c r="S62" s="117">
        <v>10220</v>
      </c>
      <c r="T62" s="117">
        <v>10856</v>
      </c>
      <c r="U62" s="117">
        <v>10735</v>
      </c>
      <c r="V62" s="117">
        <v>9245</v>
      </c>
      <c r="W62" s="119">
        <v>59</v>
      </c>
      <c r="X62" s="120">
        <v>19010</v>
      </c>
      <c r="Y62" s="120">
        <v>18710</v>
      </c>
      <c r="Z62" s="120">
        <v>18528</v>
      </c>
      <c r="AA62" s="120">
        <v>18330</v>
      </c>
      <c r="AB62" s="120">
        <v>22842</v>
      </c>
      <c r="AC62" s="120">
        <v>24606</v>
      </c>
      <c r="AD62" s="120">
        <v>25022</v>
      </c>
      <c r="AE62" s="120">
        <v>24522</v>
      </c>
      <c r="AF62" s="120">
        <v>24344</v>
      </c>
      <c r="AG62" s="120">
        <v>23618</v>
      </c>
      <c r="AH62">
        <f t="shared" si="0"/>
        <v>22799</v>
      </c>
      <c r="AI62">
        <f t="shared" si="1"/>
        <v>24040</v>
      </c>
      <c r="AJ62">
        <f t="shared" si="2"/>
        <v>25582</v>
      </c>
      <c r="AP62" s="118">
        <v>58</v>
      </c>
      <c r="AQ62" s="118">
        <v>11927</v>
      </c>
      <c r="AR62" s="118">
        <v>12179</v>
      </c>
      <c r="AS62" s="118">
        <v>24106</v>
      </c>
      <c r="AT62" s="118">
        <v>58</v>
      </c>
      <c r="AU62" s="118">
        <v>12549</v>
      </c>
      <c r="AV62" s="118">
        <v>12831</v>
      </c>
      <c r="AW62" s="118">
        <v>25380</v>
      </c>
      <c r="AX62" s="118">
        <v>58</v>
      </c>
      <c r="AY62" s="118">
        <v>12692</v>
      </c>
      <c r="AZ62" s="118">
        <v>13143</v>
      </c>
      <c r="BA62" s="118">
        <v>25835</v>
      </c>
    </row>
    <row r="63" spans="1:53">
      <c r="A63" s="47">
        <v>61</v>
      </c>
      <c r="B63" s="48">
        <v>20717</v>
      </c>
      <c r="C63" s="48">
        <v>19919</v>
      </c>
      <c r="D63" s="48">
        <v>20244</v>
      </c>
      <c r="E63" s="48">
        <v>20821</v>
      </c>
      <c r="F63" s="48">
        <v>21646</v>
      </c>
      <c r="G63" s="48">
        <v>21150</v>
      </c>
      <c r="H63" s="48">
        <v>21042</v>
      </c>
      <c r="I63" s="48">
        <v>21261</v>
      </c>
      <c r="J63" s="48">
        <v>20770</v>
      </c>
      <c r="K63" s="48">
        <v>21686</v>
      </c>
      <c r="L63" s="117">
        <v>60</v>
      </c>
      <c r="M63" s="117">
        <v>10664</v>
      </c>
      <c r="N63" s="117">
        <v>10759</v>
      </c>
      <c r="O63" s="117">
        <v>11033</v>
      </c>
      <c r="P63" s="117">
        <v>10589</v>
      </c>
      <c r="Q63" s="117">
        <v>10712</v>
      </c>
      <c r="R63" s="117">
        <v>10141</v>
      </c>
      <c r="S63" s="117">
        <v>10017</v>
      </c>
      <c r="T63" s="117">
        <v>10118</v>
      </c>
      <c r="U63" s="117">
        <v>10744</v>
      </c>
      <c r="V63" s="117">
        <v>10610</v>
      </c>
      <c r="W63" s="119">
        <v>60</v>
      </c>
      <c r="X63" s="120">
        <v>18638</v>
      </c>
      <c r="Y63" s="120">
        <v>18916</v>
      </c>
      <c r="Z63" s="120">
        <v>18646</v>
      </c>
      <c r="AA63" s="120">
        <v>18393</v>
      </c>
      <c r="AB63" s="120">
        <v>18200</v>
      </c>
      <c r="AC63" s="120">
        <v>22728</v>
      </c>
      <c r="AD63" s="120">
        <v>24541</v>
      </c>
      <c r="AE63" s="120">
        <v>24899</v>
      </c>
      <c r="AF63" s="120">
        <v>24362</v>
      </c>
      <c r="AG63" s="120">
        <v>24200</v>
      </c>
      <c r="AH63">
        <f t="shared" si="0"/>
        <v>23448</v>
      </c>
      <c r="AI63">
        <f t="shared" si="1"/>
        <v>22736</v>
      </c>
      <c r="AJ63">
        <f t="shared" si="2"/>
        <v>24204</v>
      </c>
      <c r="AP63" s="118">
        <v>59</v>
      </c>
      <c r="AQ63" s="118">
        <v>11232</v>
      </c>
      <c r="AR63" s="118">
        <v>11567</v>
      </c>
      <c r="AS63" s="118">
        <v>22799</v>
      </c>
      <c r="AT63" s="118">
        <v>59</v>
      </c>
      <c r="AU63" s="118">
        <v>11879</v>
      </c>
      <c r="AV63" s="118">
        <v>12161</v>
      </c>
      <c r="AW63" s="118">
        <v>24040</v>
      </c>
      <c r="AX63" s="118">
        <v>59</v>
      </c>
      <c r="AY63" s="118">
        <v>12653</v>
      </c>
      <c r="AZ63" s="118">
        <v>12929</v>
      </c>
      <c r="BA63" s="118">
        <v>25582</v>
      </c>
    </row>
    <row r="64" spans="1:53">
      <c r="A64" s="47">
        <v>62</v>
      </c>
      <c r="B64" s="48">
        <v>13613</v>
      </c>
      <c r="C64" s="48">
        <v>20479</v>
      </c>
      <c r="D64" s="48">
        <v>19676</v>
      </c>
      <c r="E64" s="48">
        <v>20014</v>
      </c>
      <c r="F64" s="48">
        <v>20599</v>
      </c>
      <c r="G64" s="48">
        <v>21411</v>
      </c>
      <c r="H64" s="48">
        <v>20949</v>
      </c>
      <c r="I64" s="48">
        <v>20862</v>
      </c>
      <c r="J64" s="48">
        <v>21069</v>
      </c>
      <c r="K64" s="48">
        <v>20610</v>
      </c>
      <c r="L64" s="117">
        <v>61</v>
      </c>
      <c r="M64" s="117">
        <v>11301</v>
      </c>
      <c r="N64" s="117">
        <v>10528</v>
      </c>
      <c r="O64" s="117">
        <v>10661</v>
      </c>
      <c r="P64" s="117">
        <v>10922</v>
      </c>
      <c r="Q64" s="117">
        <v>10468</v>
      </c>
      <c r="R64" s="117">
        <v>10578</v>
      </c>
      <c r="S64" s="117">
        <v>10026</v>
      </c>
      <c r="T64" s="117">
        <v>9905</v>
      </c>
      <c r="U64" s="117">
        <v>10022</v>
      </c>
      <c r="V64" s="117">
        <v>10622</v>
      </c>
      <c r="W64" s="119">
        <v>61</v>
      </c>
      <c r="X64" s="120">
        <v>21537</v>
      </c>
      <c r="Y64" s="120">
        <v>18488</v>
      </c>
      <c r="Z64" s="120">
        <v>18778</v>
      </c>
      <c r="AA64" s="120">
        <v>18507</v>
      </c>
      <c r="AB64" s="120">
        <v>18272</v>
      </c>
      <c r="AC64" s="120">
        <v>18032</v>
      </c>
      <c r="AD64" s="120">
        <v>22637</v>
      </c>
      <c r="AE64" s="120">
        <v>24446</v>
      </c>
      <c r="AF64" s="120">
        <v>24792</v>
      </c>
      <c r="AG64" s="120">
        <v>24235</v>
      </c>
      <c r="AH64">
        <f t="shared" si="0"/>
        <v>23939</v>
      </c>
      <c r="AI64">
        <f t="shared" si="1"/>
        <v>23406</v>
      </c>
      <c r="AJ64">
        <f t="shared" si="2"/>
        <v>22916</v>
      </c>
      <c r="AP64" s="118">
        <v>60</v>
      </c>
      <c r="AQ64" s="118">
        <v>11439</v>
      </c>
      <c r="AR64" s="118">
        <v>12009</v>
      </c>
      <c r="AS64" s="118">
        <v>23448</v>
      </c>
      <c r="AT64" s="118">
        <v>60</v>
      </c>
      <c r="AU64" s="118">
        <v>11206</v>
      </c>
      <c r="AV64" s="118">
        <v>11530</v>
      </c>
      <c r="AW64" s="118">
        <v>22736</v>
      </c>
      <c r="AX64" s="118">
        <v>60</v>
      </c>
      <c r="AY64" s="118">
        <v>11940</v>
      </c>
      <c r="AZ64" s="118">
        <v>12264</v>
      </c>
      <c r="BA64" s="118">
        <v>24204</v>
      </c>
    </row>
    <row r="65" spans="1:53">
      <c r="A65" s="47">
        <v>63</v>
      </c>
      <c r="B65" s="48">
        <v>11061</v>
      </c>
      <c r="C65" s="48">
        <v>13373</v>
      </c>
      <c r="D65" s="48">
        <v>20202</v>
      </c>
      <c r="E65" s="48">
        <v>19444</v>
      </c>
      <c r="F65" s="48">
        <v>19775</v>
      </c>
      <c r="G65" s="48">
        <v>20339</v>
      </c>
      <c r="H65" s="48">
        <v>21148</v>
      </c>
      <c r="I65" s="48">
        <v>20684</v>
      </c>
      <c r="J65" s="48">
        <v>20662</v>
      </c>
      <c r="K65" s="48">
        <v>20866</v>
      </c>
      <c r="L65" s="117">
        <v>62</v>
      </c>
      <c r="M65" s="117">
        <v>10417</v>
      </c>
      <c r="N65" s="117">
        <v>11126</v>
      </c>
      <c r="O65" s="117">
        <v>10411</v>
      </c>
      <c r="P65" s="117">
        <v>10531</v>
      </c>
      <c r="Q65" s="117">
        <v>10801</v>
      </c>
      <c r="R65" s="117">
        <v>10334</v>
      </c>
      <c r="S65" s="117">
        <v>10461</v>
      </c>
      <c r="T65" s="117">
        <v>9883</v>
      </c>
      <c r="U65" s="117">
        <v>9807</v>
      </c>
      <c r="V65" s="117">
        <v>9918</v>
      </c>
      <c r="W65" s="119">
        <v>62</v>
      </c>
      <c r="X65" s="120">
        <v>21353</v>
      </c>
      <c r="Y65" s="120">
        <v>21385</v>
      </c>
      <c r="Z65" s="120">
        <v>18343</v>
      </c>
      <c r="AA65" s="120">
        <v>18645</v>
      </c>
      <c r="AB65" s="120">
        <v>18376</v>
      </c>
      <c r="AC65" s="120">
        <v>18141</v>
      </c>
      <c r="AD65" s="120">
        <v>17915</v>
      </c>
      <c r="AE65" s="120">
        <v>22532</v>
      </c>
      <c r="AF65" s="120">
        <v>24287</v>
      </c>
      <c r="AG65" s="120">
        <v>24658</v>
      </c>
      <c r="AH65">
        <f t="shared" si="0"/>
        <v>24028</v>
      </c>
      <c r="AI65">
        <f t="shared" si="1"/>
        <v>23823</v>
      </c>
      <c r="AJ65">
        <f t="shared" si="2"/>
        <v>23570</v>
      </c>
      <c r="AP65" s="118">
        <v>61</v>
      </c>
      <c r="AQ65" s="118">
        <v>11723</v>
      </c>
      <c r="AR65" s="118">
        <v>12216</v>
      </c>
      <c r="AS65" s="118">
        <v>23939</v>
      </c>
      <c r="AT65" s="118">
        <v>61</v>
      </c>
      <c r="AU65" s="118">
        <v>11457</v>
      </c>
      <c r="AV65" s="118">
        <v>11949</v>
      </c>
      <c r="AW65" s="118">
        <v>23406</v>
      </c>
      <c r="AX65" s="118">
        <v>61</v>
      </c>
      <c r="AY65" s="118">
        <v>11285</v>
      </c>
      <c r="AZ65" s="118">
        <v>11631</v>
      </c>
      <c r="BA65" s="118">
        <v>22916</v>
      </c>
    </row>
    <row r="66" spans="1:53">
      <c r="A66" s="47">
        <v>64</v>
      </c>
      <c r="B66" s="48">
        <v>11840</v>
      </c>
      <c r="C66" s="48">
        <v>10860</v>
      </c>
      <c r="D66" s="48">
        <v>13112</v>
      </c>
      <c r="E66" s="48">
        <v>19930</v>
      </c>
      <c r="F66" s="48">
        <v>19171</v>
      </c>
      <c r="G66" s="48">
        <v>19492</v>
      </c>
      <c r="H66" s="48">
        <v>20076</v>
      </c>
      <c r="I66" s="48">
        <v>20900</v>
      </c>
      <c r="J66" s="48">
        <v>20481</v>
      </c>
      <c r="K66" s="48">
        <v>20414</v>
      </c>
      <c r="L66" s="117">
        <v>63</v>
      </c>
      <c r="M66" s="117">
        <v>9694</v>
      </c>
      <c r="N66" s="117">
        <v>10271</v>
      </c>
      <c r="O66" s="117">
        <v>10974</v>
      </c>
      <c r="P66" s="117">
        <v>10290</v>
      </c>
      <c r="Q66" s="117">
        <v>10391</v>
      </c>
      <c r="R66" s="117">
        <v>10645</v>
      </c>
      <c r="S66" s="117">
        <v>10204</v>
      </c>
      <c r="T66" s="117">
        <v>10341</v>
      </c>
      <c r="U66" s="117">
        <v>9752</v>
      </c>
      <c r="V66" s="117">
        <v>9671</v>
      </c>
      <c r="W66" s="119">
        <v>63</v>
      </c>
      <c r="X66" s="120">
        <v>20537</v>
      </c>
      <c r="Y66" s="120">
        <v>21235</v>
      </c>
      <c r="Z66" s="120">
        <v>21198</v>
      </c>
      <c r="AA66" s="120">
        <v>18177</v>
      </c>
      <c r="AB66" s="120">
        <v>18474</v>
      </c>
      <c r="AC66" s="120">
        <v>18253</v>
      </c>
      <c r="AD66" s="120">
        <v>18011</v>
      </c>
      <c r="AE66" s="120">
        <v>17778</v>
      </c>
      <c r="AF66" s="120">
        <v>22433</v>
      </c>
      <c r="AG66" s="120">
        <v>24130</v>
      </c>
      <c r="AH66">
        <f t="shared" si="0"/>
        <v>24351</v>
      </c>
      <c r="AI66">
        <f t="shared" si="1"/>
        <v>23848</v>
      </c>
      <c r="AJ66">
        <f t="shared" si="2"/>
        <v>23936</v>
      </c>
      <c r="AP66" s="118">
        <v>62</v>
      </c>
      <c r="AQ66" s="118">
        <v>11839</v>
      </c>
      <c r="AR66" s="118">
        <v>12189</v>
      </c>
      <c r="AS66" s="118">
        <v>24028</v>
      </c>
      <c r="AT66" s="118">
        <v>62</v>
      </c>
      <c r="AU66" s="118">
        <v>11645</v>
      </c>
      <c r="AV66" s="118">
        <v>12178</v>
      </c>
      <c r="AW66" s="118">
        <v>23823</v>
      </c>
      <c r="AX66" s="118">
        <v>62</v>
      </c>
      <c r="AY66" s="118">
        <v>11522</v>
      </c>
      <c r="AZ66" s="118">
        <v>12048</v>
      </c>
      <c r="BA66" s="118">
        <v>23570</v>
      </c>
    </row>
    <row r="67" spans="1:53">
      <c r="A67" s="47">
        <v>65</v>
      </c>
      <c r="B67" s="48">
        <v>14508</v>
      </c>
      <c r="C67" s="48">
        <v>11594</v>
      </c>
      <c r="D67" s="48">
        <v>10621</v>
      </c>
      <c r="E67" s="48">
        <v>12882</v>
      </c>
      <c r="F67" s="48">
        <v>19623</v>
      </c>
      <c r="G67" s="48">
        <v>18853</v>
      </c>
      <c r="H67" s="48">
        <v>19209</v>
      </c>
      <c r="I67" s="48">
        <v>19810</v>
      </c>
      <c r="J67" s="48">
        <v>20610</v>
      </c>
      <c r="K67" s="48">
        <v>20199</v>
      </c>
      <c r="L67" s="117">
        <v>64</v>
      </c>
      <c r="M67" s="117">
        <v>9685</v>
      </c>
      <c r="N67" s="117">
        <v>9518</v>
      </c>
      <c r="O67" s="117">
        <v>10136</v>
      </c>
      <c r="P67" s="117">
        <v>10811</v>
      </c>
      <c r="Q67" s="117">
        <v>10141</v>
      </c>
      <c r="R67" s="117">
        <v>10256</v>
      </c>
      <c r="S67" s="117">
        <v>10480</v>
      </c>
      <c r="T67" s="117">
        <v>10040</v>
      </c>
      <c r="U67" s="117">
        <v>10199</v>
      </c>
      <c r="V67" s="117">
        <v>9606</v>
      </c>
      <c r="W67" s="119">
        <v>64</v>
      </c>
      <c r="X67" s="120">
        <v>19817</v>
      </c>
      <c r="Y67" s="120">
        <v>20384</v>
      </c>
      <c r="Z67" s="120">
        <v>21069</v>
      </c>
      <c r="AA67" s="120">
        <v>21000</v>
      </c>
      <c r="AB67" s="120">
        <v>18012</v>
      </c>
      <c r="AC67" s="120">
        <v>18262</v>
      </c>
      <c r="AD67" s="120">
        <v>18113</v>
      </c>
      <c r="AE67" s="120">
        <v>17867</v>
      </c>
      <c r="AF67" s="120">
        <v>17605</v>
      </c>
      <c r="AG67" s="120">
        <v>22282</v>
      </c>
      <c r="AH67">
        <f t="shared" si="0"/>
        <v>23770</v>
      </c>
      <c r="AI67">
        <f t="shared" si="1"/>
        <v>24205</v>
      </c>
      <c r="AJ67">
        <f t="shared" si="2"/>
        <v>24076</v>
      </c>
      <c r="AP67" s="118">
        <v>63</v>
      </c>
      <c r="AQ67" s="118">
        <v>11871</v>
      </c>
      <c r="AR67" s="118">
        <v>12480</v>
      </c>
      <c r="AS67" s="118">
        <v>24351</v>
      </c>
      <c r="AT67" s="118">
        <v>63</v>
      </c>
      <c r="AU67" s="118">
        <v>11748</v>
      </c>
      <c r="AV67" s="118">
        <v>12100</v>
      </c>
      <c r="AW67" s="118">
        <v>23848</v>
      </c>
      <c r="AX67" s="118">
        <v>63</v>
      </c>
      <c r="AY67" s="118">
        <v>11689</v>
      </c>
      <c r="AZ67" s="118">
        <v>12247</v>
      </c>
      <c r="BA67" s="118">
        <v>23936</v>
      </c>
    </row>
    <row r="68" spans="1:53">
      <c r="A68" s="47">
        <v>66</v>
      </c>
      <c r="B68" s="48">
        <v>17803</v>
      </c>
      <c r="C68" s="48">
        <v>14223</v>
      </c>
      <c r="D68" s="48">
        <v>11379</v>
      </c>
      <c r="E68" s="48">
        <v>10410</v>
      </c>
      <c r="F68" s="48">
        <v>12645</v>
      </c>
      <c r="G68" s="48">
        <v>19284</v>
      </c>
      <c r="H68" s="48">
        <v>18553</v>
      </c>
      <c r="I68" s="48">
        <v>18905</v>
      </c>
      <c r="J68" s="48">
        <v>19530</v>
      </c>
      <c r="K68" s="48">
        <v>20347</v>
      </c>
      <c r="L68" s="117">
        <v>65</v>
      </c>
      <c r="M68" s="117">
        <v>9644</v>
      </c>
      <c r="N68" s="117">
        <v>9517</v>
      </c>
      <c r="O68" s="117">
        <v>9365</v>
      </c>
      <c r="P68" s="117">
        <v>9944</v>
      </c>
      <c r="Q68" s="117">
        <v>10620</v>
      </c>
      <c r="R68" s="117">
        <v>9995</v>
      </c>
      <c r="S68" s="117">
        <v>10103</v>
      </c>
      <c r="T68" s="117">
        <v>10344</v>
      </c>
      <c r="U68" s="117">
        <v>9896</v>
      </c>
      <c r="V68" s="117">
        <v>10070</v>
      </c>
      <c r="W68" s="119">
        <v>65</v>
      </c>
      <c r="X68" s="120">
        <v>20007</v>
      </c>
      <c r="Y68" s="120">
        <v>19694</v>
      </c>
      <c r="Z68" s="120">
        <v>20254</v>
      </c>
      <c r="AA68" s="120">
        <v>20900</v>
      </c>
      <c r="AB68" s="120">
        <v>20805</v>
      </c>
      <c r="AC68" s="120">
        <v>17855</v>
      </c>
      <c r="AD68" s="120">
        <v>18146</v>
      </c>
      <c r="AE68" s="120">
        <v>17952</v>
      </c>
      <c r="AF68" s="120">
        <v>17676</v>
      </c>
      <c r="AG68" s="120">
        <v>17444</v>
      </c>
      <c r="AH68">
        <f t="shared" ref="AH68:AH103" si="3">AS69</f>
        <v>22052</v>
      </c>
      <c r="AI68">
        <f t="shared" ref="AI68:AI103" si="4">AW69</f>
        <v>23619</v>
      </c>
      <c r="AJ68">
        <f t="shared" ref="AJ68:AJ103" si="5">BA69</f>
        <v>24310</v>
      </c>
      <c r="AP68" s="118">
        <v>64</v>
      </c>
      <c r="AQ68" s="118">
        <v>11629</v>
      </c>
      <c r="AR68" s="118">
        <v>12141</v>
      </c>
      <c r="AS68" s="118">
        <v>23770</v>
      </c>
      <c r="AT68" s="118">
        <v>64</v>
      </c>
      <c r="AU68" s="118">
        <v>11747</v>
      </c>
      <c r="AV68" s="118">
        <v>12458</v>
      </c>
      <c r="AW68" s="118">
        <v>24205</v>
      </c>
      <c r="AX68" s="118">
        <v>64</v>
      </c>
      <c r="AY68" s="118">
        <v>11854</v>
      </c>
      <c r="AZ68" s="118">
        <v>12222</v>
      </c>
      <c r="BA68" s="118">
        <v>24076</v>
      </c>
    </row>
    <row r="69" spans="1:53">
      <c r="A69" s="47">
        <v>67</v>
      </c>
      <c r="B69" s="48">
        <v>17020</v>
      </c>
      <c r="C69" s="48">
        <v>17415</v>
      </c>
      <c r="D69" s="48">
        <v>13894</v>
      </c>
      <c r="E69" s="48">
        <v>11119</v>
      </c>
      <c r="F69" s="48">
        <v>10200</v>
      </c>
      <c r="G69" s="48">
        <v>12405</v>
      </c>
      <c r="H69" s="48">
        <v>18932</v>
      </c>
      <c r="I69" s="48">
        <v>18179</v>
      </c>
      <c r="J69" s="48">
        <v>18607</v>
      </c>
      <c r="K69" s="48">
        <v>19251</v>
      </c>
      <c r="L69" s="117">
        <v>66</v>
      </c>
      <c r="M69" s="117">
        <v>9325</v>
      </c>
      <c r="N69" s="117">
        <v>9436</v>
      </c>
      <c r="O69" s="117">
        <v>9314</v>
      </c>
      <c r="P69" s="117">
        <v>9175</v>
      </c>
      <c r="Q69" s="117">
        <v>9757</v>
      </c>
      <c r="R69" s="117">
        <v>10399</v>
      </c>
      <c r="S69" s="117">
        <v>9829</v>
      </c>
      <c r="T69" s="117">
        <v>9912</v>
      </c>
      <c r="U69" s="117">
        <v>10181</v>
      </c>
      <c r="V69" s="117">
        <v>9726</v>
      </c>
      <c r="W69" s="119">
        <v>66</v>
      </c>
      <c r="X69" s="120">
        <v>20879</v>
      </c>
      <c r="Y69" s="120">
        <v>19825</v>
      </c>
      <c r="Z69" s="120">
        <v>19531</v>
      </c>
      <c r="AA69" s="120">
        <v>20099</v>
      </c>
      <c r="AB69" s="120">
        <v>20707</v>
      </c>
      <c r="AC69" s="120">
        <v>20577</v>
      </c>
      <c r="AD69" s="120">
        <v>17684</v>
      </c>
      <c r="AE69" s="120">
        <v>17989</v>
      </c>
      <c r="AF69" s="120">
        <v>17795</v>
      </c>
      <c r="AG69" s="120">
        <v>17557</v>
      </c>
      <c r="AH69">
        <f t="shared" si="3"/>
        <v>17310</v>
      </c>
      <c r="AI69">
        <f t="shared" si="4"/>
        <v>21833</v>
      </c>
      <c r="AJ69">
        <f t="shared" si="5"/>
        <v>23715</v>
      </c>
      <c r="AP69" s="118">
        <v>65</v>
      </c>
      <c r="AQ69" s="118">
        <v>10721</v>
      </c>
      <c r="AR69" s="118">
        <v>11331</v>
      </c>
      <c r="AS69" s="118">
        <v>22052</v>
      </c>
      <c r="AT69" s="118">
        <v>65</v>
      </c>
      <c r="AU69" s="118">
        <v>11584</v>
      </c>
      <c r="AV69" s="118">
        <v>12035</v>
      </c>
      <c r="AW69" s="118">
        <v>23619</v>
      </c>
      <c r="AX69" s="118">
        <v>65</v>
      </c>
      <c r="AY69" s="118">
        <v>11779</v>
      </c>
      <c r="AZ69" s="118">
        <v>12531</v>
      </c>
      <c r="BA69" s="118">
        <v>24310</v>
      </c>
    </row>
    <row r="70" spans="1:53">
      <c r="A70" s="47">
        <v>68</v>
      </c>
      <c r="B70" s="48">
        <v>17952</v>
      </c>
      <c r="C70" s="48">
        <v>16641</v>
      </c>
      <c r="D70" s="48">
        <v>16975</v>
      </c>
      <c r="E70" s="48">
        <v>13574</v>
      </c>
      <c r="F70" s="48">
        <v>10867</v>
      </c>
      <c r="G70" s="48">
        <v>9979</v>
      </c>
      <c r="H70" s="48">
        <v>12140</v>
      </c>
      <c r="I70" s="48">
        <v>18543</v>
      </c>
      <c r="J70" s="48">
        <v>17851</v>
      </c>
      <c r="K70" s="48">
        <v>18287</v>
      </c>
      <c r="L70" s="117">
        <v>67</v>
      </c>
      <c r="M70" s="117">
        <v>9375</v>
      </c>
      <c r="N70" s="117">
        <v>9117</v>
      </c>
      <c r="O70" s="117">
        <v>9238</v>
      </c>
      <c r="P70" s="117">
        <v>9115</v>
      </c>
      <c r="Q70" s="117">
        <v>8993</v>
      </c>
      <c r="R70" s="117">
        <v>9551</v>
      </c>
      <c r="S70" s="117">
        <v>10156</v>
      </c>
      <c r="T70" s="117">
        <v>9649</v>
      </c>
      <c r="U70" s="117">
        <v>9725</v>
      </c>
      <c r="V70" s="117">
        <v>10007</v>
      </c>
      <c r="W70" s="119">
        <v>67</v>
      </c>
      <c r="X70" s="120">
        <v>20358</v>
      </c>
      <c r="Y70" s="120">
        <v>20626</v>
      </c>
      <c r="Z70" s="120">
        <v>19604</v>
      </c>
      <c r="AA70" s="120">
        <v>19342</v>
      </c>
      <c r="AB70" s="120">
        <v>19892</v>
      </c>
      <c r="AC70" s="120">
        <v>20467</v>
      </c>
      <c r="AD70" s="120">
        <v>20338</v>
      </c>
      <c r="AE70" s="120">
        <v>17489</v>
      </c>
      <c r="AF70" s="120">
        <v>17721</v>
      </c>
      <c r="AG70" s="120">
        <v>17575</v>
      </c>
      <c r="AH70">
        <f t="shared" si="3"/>
        <v>17362</v>
      </c>
      <c r="AI70">
        <f t="shared" si="4"/>
        <v>17112</v>
      </c>
      <c r="AJ70">
        <f t="shared" si="5"/>
        <v>21845</v>
      </c>
      <c r="AP70" s="118">
        <v>66</v>
      </c>
      <c r="AQ70" s="118">
        <v>8454</v>
      </c>
      <c r="AR70" s="118">
        <v>8856</v>
      </c>
      <c r="AS70" s="118">
        <v>17310</v>
      </c>
      <c r="AT70" s="118">
        <v>66</v>
      </c>
      <c r="AU70" s="118">
        <v>10588</v>
      </c>
      <c r="AV70" s="118">
        <v>11245</v>
      </c>
      <c r="AW70" s="118">
        <v>21833</v>
      </c>
      <c r="AX70" s="118">
        <v>66</v>
      </c>
      <c r="AY70" s="118">
        <v>11613</v>
      </c>
      <c r="AZ70" s="118">
        <v>12102</v>
      </c>
      <c r="BA70" s="118">
        <v>23715</v>
      </c>
    </row>
    <row r="71" spans="1:53">
      <c r="A71" s="47">
        <v>69</v>
      </c>
      <c r="B71" s="48">
        <v>16721</v>
      </c>
      <c r="C71" s="48">
        <v>17477</v>
      </c>
      <c r="D71" s="48">
        <v>16205</v>
      </c>
      <c r="E71" s="48">
        <v>16546</v>
      </c>
      <c r="F71" s="48">
        <v>13227</v>
      </c>
      <c r="G71" s="48">
        <v>10620</v>
      </c>
      <c r="H71" s="48">
        <v>9740</v>
      </c>
      <c r="I71" s="48">
        <v>11865</v>
      </c>
      <c r="J71" s="48">
        <v>18186</v>
      </c>
      <c r="K71" s="48">
        <v>17477</v>
      </c>
      <c r="L71" s="117">
        <v>68</v>
      </c>
      <c r="M71" s="117">
        <v>8590</v>
      </c>
      <c r="N71" s="117">
        <v>9132</v>
      </c>
      <c r="O71" s="117">
        <v>8910</v>
      </c>
      <c r="P71" s="117">
        <v>8992</v>
      </c>
      <c r="Q71" s="117">
        <v>8904</v>
      </c>
      <c r="R71" s="117">
        <v>8799</v>
      </c>
      <c r="S71" s="117">
        <v>9303</v>
      </c>
      <c r="T71" s="117">
        <v>9927</v>
      </c>
      <c r="U71" s="117">
        <v>9458</v>
      </c>
      <c r="V71" s="117">
        <v>9545</v>
      </c>
      <c r="W71" s="119">
        <v>68</v>
      </c>
      <c r="X71" s="120">
        <v>20788</v>
      </c>
      <c r="Y71" s="120">
        <v>20098</v>
      </c>
      <c r="Z71" s="120">
        <v>20330</v>
      </c>
      <c r="AA71" s="120">
        <v>19365</v>
      </c>
      <c r="AB71" s="120">
        <v>19158</v>
      </c>
      <c r="AC71" s="120">
        <v>19600</v>
      </c>
      <c r="AD71" s="120">
        <v>20219</v>
      </c>
      <c r="AE71" s="120">
        <v>20122</v>
      </c>
      <c r="AF71" s="120">
        <v>17201</v>
      </c>
      <c r="AG71" s="120">
        <v>17496</v>
      </c>
      <c r="AH71">
        <f t="shared" si="3"/>
        <v>17376</v>
      </c>
      <c r="AI71">
        <f t="shared" si="4"/>
        <v>17170</v>
      </c>
      <c r="AJ71">
        <f t="shared" si="5"/>
        <v>17042</v>
      </c>
      <c r="AP71" s="118">
        <v>67</v>
      </c>
      <c r="AQ71" s="118">
        <v>8523</v>
      </c>
      <c r="AR71" s="118">
        <v>8839</v>
      </c>
      <c r="AS71" s="118">
        <v>17362</v>
      </c>
      <c r="AT71" s="118">
        <v>67</v>
      </c>
      <c r="AU71" s="118">
        <v>8342</v>
      </c>
      <c r="AV71" s="118">
        <v>8770</v>
      </c>
      <c r="AW71" s="118">
        <v>17112</v>
      </c>
      <c r="AX71" s="118">
        <v>67</v>
      </c>
      <c r="AY71" s="118">
        <v>10579</v>
      </c>
      <c r="AZ71" s="118">
        <v>11266</v>
      </c>
      <c r="BA71" s="118">
        <v>21845</v>
      </c>
    </row>
    <row r="72" spans="1:53">
      <c r="A72" s="47">
        <v>70</v>
      </c>
      <c r="B72" s="48">
        <v>14674</v>
      </c>
      <c r="C72" s="48">
        <v>16230</v>
      </c>
      <c r="D72" s="48">
        <v>16992</v>
      </c>
      <c r="E72" s="48">
        <v>15771</v>
      </c>
      <c r="F72" s="48">
        <v>16080</v>
      </c>
      <c r="G72" s="48">
        <v>12871</v>
      </c>
      <c r="H72" s="48">
        <v>10357</v>
      </c>
      <c r="I72" s="48">
        <v>9477</v>
      </c>
      <c r="J72" s="48">
        <v>11585</v>
      </c>
      <c r="K72" s="48">
        <v>17785</v>
      </c>
      <c r="L72" s="117">
        <v>69</v>
      </c>
      <c r="M72" s="117">
        <v>7959</v>
      </c>
      <c r="N72" s="117">
        <v>8342</v>
      </c>
      <c r="O72" s="117">
        <v>8876</v>
      </c>
      <c r="P72" s="117">
        <v>8691</v>
      </c>
      <c r="Q72" s="117">
        <v>8766</v>
      </c>
      <c r="R72" s="117">
        <v>8663</v>
      </c>
      <c r="S72" s="117">
        <v>8556</v>
      </c>
      <c r="T72" s="117">
        <v>9070</v>
      </c>
      <c r="U72" s="117">
        <v>9619</v>
      </c>
      <c r="V72" s="117">
        <v>9249</v>
      </c>
      <c r="W72" s="119">
        <v>69</v>
      </c>
      <c r="X72" s="120">
        <v>20361</v>
      </c>
      <c r="Y72" s="120">
        <v>20472</v>
      </c>
      <c r="Z72" s="120">
        <v>19822</v>
      </c>
      <c r="AA72" s="120">
        <v>19995</v>
      </c>
      <c r="AB72" s="120">
        <v>19075</v>
      </c>
      <c r="AC72" s="120">
        <v>18925</v>
      </c>
      <c r="AD72" s="120">
        <v>19345</v>
      </c>
      <c r="AE72" s="120">
        <v>19912</v>
      </c>
      <c r="AF72" s="120">
        <v>19797</v>
      </c>
      <c r="AG72" s="120">
        <v>16944</v>
      </c>
      <c r="AH72">
        <f t="shared" si="3"/>
        <v>17240</v>
      </c>
      <c r="AI72">
        <f t="shared" si="4"/>
        <v>17144</v>
      </c>
      <c r="AJ72">
        <f t="shared" si="5"/>
        <v>17098</v>
      </c>
      <c r="AP72" s="118">
        <v>68</v>
      </c>
      <c r="AQ72" s="118">
        <v>8391</v>
      </c>
      <c r="AR72" s="118">
        <v>8985</v>
      </c>
      <c r="AS72" s="118">
        <v>17376</v>
      </c>
      <c r="AT72" s="118">
        <v>68</v>
      </c>
      <c r="AU72" s="118">
        <v>8428</v>
      </c>
      <c r="AV72" s="118">
        <v>8742</v>
      </c>
      <c r="AW72" s="118">
        <v>17170</v>
      </c>
      <c r="AX72" s="118">
        <v>68</v>
      </c>
      <c r="AY72" s="118">
        <v>8295</v>
      </c>
      <c r="AZ72" s="118">
        <v>8747</v>
      </c>
      <c r="BA72" s="118">
        <v>17042</v>
      </c>
    </row>
    <row r="73" spans="1:53">
      <c r="A73" s="47">
        <v>71</v>
      </c>
      <c r="B73" s="48">
        <v>15486</v>
      </c>
      <c r="C73" s="48">
        <v>14266</v>
      </c>
      <c r="D73" s="48">
        <v>15677</v>
      </c>
      <c r="E73" s="48">
        <v>16493</v>
      </c>
      <c r="F73" s="48">
        <v>15267</v>
      </c>
      <c r="G73" s="48">
        <v>15623</v>
      </c>
      <c r="H73" s="48">
        <v>12529</v>
      </c>
      <c r="I73" s="48">
        <v>10086</v>
      </c>
      <c r="J73" s="48">
        <v>9205</v>
      </c>
      <c r="K73" s="48">
        <v>11287</v>
      </c>
      <c r="L73" s="117">
        <v>70</v>
      </c>
      <c r="M73" s="117">
        <v>7401</v>
      </c>
      <c r="N73" s="117">
        <v>7738</v>
      </c>
      <c r="O73" s="117">
        <v>8116</v>
      </c>
      <c r="P73" s="117">
        <v>8593</v>
      </c>
      <c r="Q73" s="117">
        <v>8437</v>
      </c>
      <c r="R73" s="117">
        <v>8506</v>
      </c>
      <c r="S73" s="117">
        <v>8402</v>
      </c>
      <c r="T73" s="117">
        <v>8319</v>
      </c>
      <c r="U73" s="117">
        <v>8842</v>
      </c>
      <c r="V73" s="117">
        <v>9367</v>
      </c>
      <c r="W73" s="119">
        <v>70</v>
      </c>
      <c r="X73" s="120">
        <v>19747</v>
      </c>
      <c r="Y73" s="120">
        <v>20058</v>
      </c>
      <c r="Z73" s="120">
        <v>20138</v>
      </c>
      <c r="AA73" s="120">
        <v>19542</v>
      </c>
      <c r="AB73" s="120">
        <v>19663</v>
      </c>
      <c r="AC73" s="120">
        <v>18772</v>
      </c>
      <c r="AD73" s="120">
        <v>18663</v>
      </c>
      <c r="AE73" s="120">
        <v>19044</v>
      </c>
      <c r="AF73" s="120">
        <v>19522</v>
      </c>
      <c r="AG73" s="120">
        <v>19444</v>
      </c>
      <c r="AH73">
        <f t="shared" si="3"/>
        <v>16674</v>
      </c>
      <c r="AI73">
        <f t="shared" si="4"/>
        <v>16985</v>
      </c>
      <c r="AJ73">
        <f t="shared" si="5"/>
        <v>17045</v>
      </c>
      <c r="AP73" s="118">
        <v>69</v>
      </c>
      <c r="AQ73" s="118">
        <v>8305</v>
      </c>
      <c r="AR73" s="118">
        <v>8935</v>
      </c>
      <c r="AS73" s="118">
        <v>17240</v>
      </c>
      <c r="AT73" s="118">
        <v>69</v>
      </c>
      <c r="AU73" s="118">
        <v>8274</v>
      </c>
      <c r="AV73" s="118">
        <v>8870</v>
      </c>
      <c r="AW73" s="118">
        <v>17144</v>
      </c>
      <c r="AX73" s="118">
        <v>69</v>
      </c>
      <c r="AY73" s="118">
        <v>8369</v>
      </c>
      <c r="AZ73" s="118">
        <v>8729</v>
      </c>
      <c r="BA73" s="118">
        <v>17098</v>
      </c>
    </row>
    <row r="74" spans="1:53">
      <c r="A74" s="47">
        <v>72</v>
      </c>
      <c r="B74" s="48">
        <v>15001</v>
      </c>
      <c r="C74" s="48">
        <v>14961</v>
      </c>
      <c r="D74" s="48">
        <v>13767</v>
      </c>
      <c r="E74" s="48">
        <v>15171</v>
      </c>
      <c r="F74" s="48">
        <v>15903</v>
      </c>
      <c r="G74" s="48">
        <v>14738</v>
      </c>
      <c r="H74" s="48">
        <v>15113</v>
      </c>
      <c r="I74" s="48">
        <v>12140</v>
      </c>
      <c r="J74" s="48">
        <v>9802</v>
      </c>
      <c r="K74" s="48">
        <v>8887</v>
      </c>
      <c r="L74" s="117">
        <v>71</v>
      </c>
      <c r="M74" s="117">
        <v>7581</v>
      </c>
      <c r="N74" s="117">
        <v>7160</v>
      </c>
      <c r="O74" s="117">
        <v>7510</v>
      </c>
      <c r="P74" s="117">
        <v>7862</v>
      </c>
      <c r="Q74" s="117">
        <v>8309</v>
      </c>
      <c r="R74" s="117">
        <v>8145</v>
      </c>
      <c r="S74" s="117">
        <v>8209</v>
      </c>
      <c r="T74" s="117">
        <v>8113</v>
      </c>
      <c r="U74" s="117">
        <v>8073</v>
      </c>
      <c r="V74" s="117">
        <v>8602</v>
      </c>
      <c r="W74" s="119">
        <v>71</v>
      </c>
      <c r="X74" s="120">
        <v>19867</v>
      </c>
      <c r="Y74" s="120">
        <v>19409</v>
      </c>
      <c r="Z74" s="120">
        <v>19645</v>
      </c>
      <c r="AA74" s="120">
        <v>19743</v>
      </c>
      <c r="AB74" s="120">
        <v>19159</v>
      </c>
      <c r="AC74" s="120">
        <v>19314</v>
      </c>
      <c r="AD74" s="120">
        <v>18457</v>
      </c>
      <c r="AE74" s="120">
        <v>18331</v>
      </c>
      <c r="AF74" s="120">
        <v>18646</v>
      </c>
      <c r="AG74" s="120">
        <v>19194</v>
      </c>
      <c r="AH74">
        <f t="shared" si="3"/>
        <v>19100</v>
      </c>
      <c r="AI74">
        <f t="shared" si="4"/>
        <v>16436</v>
      </c>
      <c r="AJ74">
        <f t="shared" si="5"/>
        <v>16876</v>
      </c>
      <c r="AP74" s="118">
        <v>70</v>
      </c>
      <c r="AQ74" s="118">
        <v>8000</v>
      </c>
      <c r="AR74" s="118">
        <v>8674</v>
      </c>
      <c r="AS74" s="118">
        <v>16674</v>
      </c>
      <c r="AT74" s="118">
        <v>70</v>
      </c>
      <c r="AU74" s="118">
        <v>8153</v>
      </c>
      <c r="AV74" s="118">
        <v>8832</v>
      </c>
      <c r="AW74" s="118">
        <v>16985</v>
      </c>
      <c r="AX74" s="118">
        <v>70</v>
      </c>
      <c r="AY74" s="118">
        <v>8197</v>
      </c>
      <c r="AZ74" s="118">
        <v>8848</v>
      </c>
      <c r="BA74" s="118">
        <v>17045</v>
      </c>
    </row>
    <row r="75" spans="1:53">
      <c r="A75" s="47">
        <v>73</v>
      </c>
      <c r="B75" s="48">
        <v>14044</v>
      </c>
      <c r="C75" s="48">
        <v>14440</v>
      </c>
      <c r="D75" s="48">
        <v>14398</v>
      </c>
      <c r="E75" s="48">
        <v>13251</v>
      </c>
      <c r="F75" s="48">
        <v>14662</v>
      </c>
      <c r="G75" s="48">
        <v>15362</v>
      </c>
      <c r="H75" s="48">
        <v>14197</v>
      </c>
      <c r="I75" s="48">
        <v>14583</v>
      </c>
      <c r="J75" s="48">
        <v>11717</v>
      </c>
      <c r="K75" s="48">
        <v>9464</v>
      </c>
      <c r="L75" s="117">
        <v>72</v>
      </c>
      <c r="M75" s="117">
        <v>4671</v>
      </c>
      <c r="N75" s="117">
        <v>7294</v>
      </c>
      <c r="O75" s="117">
        <v>6886</v>
      </c>
      <c r="P75" s="117">
        <v>7247</v>
      </c>
      <c r="Q75" s="117">
        <v>7558</v>
      </c>
      <c r="R75" s="117">
        <v>8018</v>
      </c>
      <c r="S75" s="117">
        <v>7825</v>
      </c>
      <c r="T75" s="117">
        <v>7932</v>
      </c>
      <c r="U75" s="117">
        <v>7836</v>
      </c>
      <c r="V75" s="117">
        <v>7822</v>
      </c>
      <c r="W75" s="119">
        <v>72</v>
      </c>
      <c r="X75" s="120">
        <v>18408</v>
      </c>
      <c r="Y75" s="120">
        <v>19449</v>
      </c>
      <c r="Z75" s="120">
        <v>18966</v>
      </c>
      <c r="AA75" s="120">
        <v>19216</v>
      </c>
      <c r="AB75" s="120">
        <v>19320</v>
      </c>
      <c r="AC75" s="120">
        <v>18775</v>
      </c>
      <c r="AD75" s="120">
        <v>18910</v>
      </c>
      <c r="AE75" s="120">
        <v>18136</v>
      </c>
      <c r="AF75" s="120">
        <v>17960</v>
      </c>
      <c r="AG75" s="120">
        <v>18288</v>
      </c>
      <c r="AH75">
        <f t="shared" si="3"/>
        <v>18801</v>
      </c>
      <c r="AI75">
        <f t="shared" si="4"/>
        <v>18747</v>
      </c>
      <c r="AJ75">
        <f t="shared" si="5"/>
        <v>16277</v>
      </c>
      <c r="AP75" s="118">
        <v>71</v>
      </c>
      <c r="AQ75" s="118">
        <v>9053</v>
      </c>
      <c r="AR75" s="118">
        <v>10047</v>
      </c>
      <c r="AS75" s="118">
        <v>19100</v>
      </c>
      <c r="AT75" s="118">
        <v>71</v>
      </c>
      <c r="AU75" s="118">
        <v>7873</v>
      </c>
      <c r="AV75" s="118">
        <v>8563</v>
      </c>
      <c r="AW75" s="118">
        <v>16436</v>
      </c>
      <c r="AX75" s="118">
        <v>71</v>
      </c>
      <c r="AY75" s="118">
        <v>8093</v>
      </c>
      <c r="AZ75" s="118">
        <v>8783</v>
      </c>
      <c r="BA75" s="118">
        <v>16876</v>
      </c>
    </row>
    <row r="76" spans="1:53">
      <c r="A76" s="47">
        <v>74</v>
      </c>
      <c r="B76" s="48">
        <v>11693</v>
      </c>
      <c r="C76" s="48">
        <v>13457</v>
      </c>
      <c r="D76" s="48">
        <v>13869</v>
      </c>
      <c r="E76" s="48">
        <v>13806</v>
      </c>
      <c r="F76" s="48">
        <v>12682</v>
      </c>
      <c r="G76" s="48">
        <v>14073</v>
      </c>
      <c r="H76" s="48">
        <v>14800</v>
      </c>
      <c r="I76" s="48">
        <v>13633</v>
      </c>
      <c r="J76" s="48">
        <v>14105</v>
      </c>
      <c r="K76" s="48">
        <v>11290</v>
      </c>
      <c r="L76" s="117">
        <v>73</v>
      </c>
      <c r="M76" s="117">
        <v>3703</v>
      </c>
      <c r="N76" s="117">
        <v>4499</v>
      </c>
      <c r="O76" s="117">
        <v>7011</v>
      </c>
      <c r="P76" s="117">
        <v>6638</v>
      </c>
      <c r="Q76" s="117">
        <v>6980</v>
      </c>
      <c r="R76" s="117">
        <v>7279</v>
      </c>
      <c r="S76" s="117">
        <v>7698</v>
      </c>
      <c r="T76" s="117">
        <v>7540</v>
      </c>
      <c r="U76" s="117">
        <v>7623</v>
      </c>
      <c r="V76" s="117">
        <v>7563</v>
      </c>
      <c r="W76" s="119">
        <v>73</v>
      </c>
      <c r="X76" s="120">
        <v>16918</v>
      </c>
      <c r="Y76" s="120">
        <v>17977</v>
      </c>
      <c r="Z76" s="120">
        <v>18972</v>
      </c>
      <c r="AA76" s="120">
        <v>18477</v>
      </c>
      <c r="AB76" s="120">
        <v>18713</v>
      </c>
      <c r="AC76" s="120">
        <v>18883</v>
      </c>
      <c r="AD76" s="120">
        <v>18324</v>
      </c>
      <c r="AE76" s="120">
        <v>18493</v>
      </c>
      <c r="AF76" s="120">
        <v>17663</v>
      </c>
      <c r="AG76" s="120">
        <v>17608</v>
      </c>
      <c r="AH76">
        <f t="shared" si="3"/>
        <v>17823</v>
      </c>
      <c r="AI76">
        <f t="shared" si="4"/>
        <v>18453</v>
      </c>
      <c r="AJ76">
        <f t="shared" si="5"/>
        <v>18583</v>
      </c>
      <c r="AP76" s="118">
        <v>72</v>
      </c>
      <c r="AQ76" s="118">
        <v>8852</v>
      </c>
      <c r="AR76" s="118">
        <v>9949</v>
      </c>
      <c r="AS76" s="118">
        <v>18801</v>
      </c>
      <c r="AT76" s="118">
        <v>72</v>
      </c>
      <c r="AU76" s="118">
        <v>8870</v>
      </c>
      <c r="AV76" s="118">
        <v>9877</v>
      </c>
      <c r="AW76" s="118">
        <v>18747</v>
      </c>
      <c r="AX76" s="118">
        <v>72</v>
      </c>
      <c r="AY76" s="118">
        <v>7763</v>
      </c>
      <c r="AZ76" s="118">
        <v>8514</v>
      </c>
      <c r="BA76" s="118">
        <v>16277</v>
      </c>
    </row>
    <row r="77" spans="1:53">
      <c r="A77" s="47">
        <v>75</v>
      </c>
      <c r="B77" s="48">
        <v>10543</v>
      </c>
      <c r="C77" s="48">
        <v>11127</v>
      </c>
      <c r="D77" s="48">
        <v>12782</v>
      </c>
      <c r="E77" s="48">
        <v>13271</v>
      </c>
      <c r="F77" s="48">
        <v>13188</v>
      </c>
      <c r="G77" s="48">
        <v>12101</v>
      </c>
      <c r="H77" s="48">
        <v>13444</v>
      </c>
      <c r="I77" s="48">
        <v>14196</v>
      </c>
      <c r="J77" s="48">
        <v>13114</v>
      </c>
      <c r="K77" s="48">
        <v>13569</v>
      </c>
      <c r="L77" s="117">
        <v>74</v>
      </c>
      <c r="M77" s="117">
        <v>3909</v>
      </c>
      <c r="N77" s="117">
        <v>3550</v>
      </c>
      <c r="O77" s="117">
        <v>4306</v>
      </c>
      <c r="P77" s="117">
        <v>6718</v>
      </c>
      <c r="Q77" s="117">
        <v>6365</v>
      </c>
      <c r="R77" s="117">
        <v>6704</v>
      </c>
      <c r="S77" s="117">
        <v>6960</v>
      </c>
      <c r="T77" s="117">
        <v>7346</v>
      </c>
      <c r="U77" s="117">
        <v>7238</v>
      </c>
      <c r="V77" s="117">
        <v>7291</v>
      </c>
      <c r="W77" s="119">
        <v>74</v>
      </c>
      <c r="X77" s="120">
        <v>16663</v>
      </c>
      <c r="Y77" s="120">
        <v>16502</v>
      </c>
      <c r="Z77" s="120">
        <v>17404</v>
      </c>
      <c r="AA77" s="120">
        <v>18458</v>
      </c>
      <c r="AB77" s="120">
        <v>17967</v>
      </c>
      <c r="AC77" s="120">
        <v>18193</v>
      </c>
      <c r="AD77" s="120">
        <v>18422</v>
      </c>
      <c r="AE77" s="120">
        <v>17865</v>
      </c>
      <c r="AF77" s="120">
        <v>17994</v>
      </c>
      <c r="AG77" s="120">
        <v>17280</v>
      </c>
      <c r="AH77">
        <f t="shared" si="3"/>
        <v>17189</v>
      </c>
      <c r="AI77">
        <f t="shared" si="4"/>
        <v>17388</v>
      </c>
      <c r="AJ77">
        <f t="shared" si="5"/>
        <v>18168</v>
      </c>
      <c r="AP77" s="118">
        <v>73</v>
      </c>
      <c r="AQ77" s="118">
        <v>8186</v>
      </c>
      <c r="AR77" s="118">
        <v>9637</v>
      </c>
      <c r="AS77" s="118">
        <v>17823</v>
      </c>
      <c r="AT77" s="118">
        <v>73</v>
      </c>
      <c r="AU77" s="118">
        <v>8617</v>
      </c>
      <c r="AV77" s="118">
        <v>9836</v>
      </c>
      <c r="AW77" s="118">
        <v>18453</v>
      </c>
      <c r="AX77" s="118">
        <v>73</v>
      </c>
      <c r="AY77" s="118">
        <v>8759</v>
      </c>
      <c r="AZ77" s="118">
        <v>9824</v>
      </c>
      <c r="BA77" s="118">
        <v>18583</v>
      </c>
    </row>
    <row r="78" spans="1:53">
      <c r="A78" s="47">
        <v>76</v>
      </c>
      <c r="B78" s="48">
        <v>10731</v>
      </c>
      <c r="C78" s="48">
        <v>10007</v>
      </c>
      <c r="D78" s="48">
        <v>10492</v>
      </c>
      <c r="E78" s="48">
        <v>12173</v>
      </c>
      <c r="F78" s="48">
        <v>12617</v>
      </c>
      <c r="G78" s="48">
        <v>12528</v>
      </c>
      <c r="H78" s="48">
        <v>11503</v>
      </c>
      <c r="I78" s="48">
        <v>12782</v>
      </c>
      <c r="J78" s="48">
        <v>13589</v>
      </c>
      <c r="K78" s="48">
        <v>12579</v>
      </c>
      <c r="L78" s="117">
        <v>75</v>
      </c>
      <c r="M78" s="117">
        <v>4623</v>
      </c>
      <c r="N78" s="117">
        <v>3720</v>
      </c>
      <c r="O78" s="117">
        <v>3372</v>
      </c>
      <c r="P78" s="117">
        <v>4108</v>
      </c>
      <c r="Q78" s="117">
        <v>6387</v>
      </c>
      <c r="R78" s="117">
        <v>6102</v>
      </c>
      <c r="S78" s="117">
        <v>6393</v>
      </c>
      <c r="T78" s="117">
        <v>6650</v>
      </c>
      <c r="U78" s="117">
        <v>7015</v>
      </c>
      <c r="V78" s="117">
        <v>6912</v>
      </c>
      <c r="W78" s="119">
        <v>75</v>
      </c>
      <c r="X78" s="120">
        <v>15967</v>
      </c>
      <c r="Y78" s="120">
        <v>16206</v>
      </c>
      <c r="Z78" s="120">
        <v>15998</v>
      </c>
      <c r="AA78" s="120">
        <v>16902</v>
      </c>
      <c r="AB78" s="120">
        <v>17917</v>
      </c>
      <c r="AC78" s="120">
        <v>17415</v>
      </c>
      <c r="AD78" s="120">
        <v>17650</v>
      </c>
      <c r="AE78" s="120">
        <v>17925</v>
      </c>
      <c r="AF78" s="120">
        <v>17405</v>
      </c>
      <c r="AG78" s="120">
        <v>17518</v>
      </c>
      <c r="AH78">
        <f t="shared" si="3"/>
        <v>16887</v>
      </c>
      <c r="AI78">
        <f t="shared" si="4"/>
        <v>16808</v>
      </c>
      <c r="AJ78">
        <f t="shared" si="5"/>
        <v>17081</v>
      </c>
      <c r="AP78" s="118">
        <v>74</v>
      </c>
      <c r="AQ78" s="118">
        <v>7957</v>
      </c>
      <c r="AR78" s="118">
        <v>9232</v>
      </c>
      <c r="AS78" s="118">
        <v>17189</v>
      </c>
      <c r="AT78" s="118">
        <v>74</v>
      </c>
      <c r="AU78" s="118">
        <v>7891</v>
      </c>
      <c r="AV78" s="118">
        <v>9497</v>
      </c>
      <c r="AW78" s="118">
        <v>17388</v>
      </c>
      <c r="AX78" s="118">
        <v>74</v>
      </c>
      <c r="AY78" s="118">
        <v>8429</v>
      </c>
      <c r="AZ78" s="118">
        <v>9739</v>
      </c>
      <c r="BA78" s="118">
        <v>18168</v>
      </c>
    </row>
    <row r="79" spans="1:53">
      <c r="A79" s="47">
        <v>77</v>
      </c>
      <c r="B79" s="48">
        <v>9252</v>
      </c>
      <c r="C79" s="48">
        <v>10148</v>
      </c>
      <c r="D79" s="48">
        <v>9423</v>
      </c>
      <c r="E79" s="48">
        <v>9913</v>
      </c>
      <c r="F79" s="48">
        <v>11524</v>
      </c>
      <c r="G79" s="48">
        <v>11966</v>
      </c>
      <c r="H79" s="48">
        <v>11876</v>
      </c>
      <c r="I79" s="48">
        <v>10876</v>
      </c>
      <c r="J79" s="48">
        <v>12222</v>
      </c>
      <c r="K79" s="48">
        <v>12950</v>
      </c>
      <c r="L79" s="117">
        <v>76</v>
      </c>
      <c r="M79" s="117">
        <v>5479</v>
      </c>
      <c r="N79" s="117">
        <v>4376</v>
      </c>
      <c r="O79" s="117">
        <v>3525</v>
      </c>
      <c r="P79" s="117">
        <v>3193</v>
      </c>
      <c r="Q79" s="117">
        <v>3913</v>
      </c>
      <c r="R79" s="117">
        <v>6054</v>
      </c>
      <c r="S79" s="117">
        <v>5797</v>
      </c>
      <c r="T79" s="117">
        <v>6028</v>
      </c>
      <c r="U79" s="117">
        <v>6302</v>
      </c>
      <c r="V79" s="117">
        <v>6629</v>
      </c>
      <c r="W79" s="119">
        <v>76</v>
      </c>
      <c r="X79" s="120">
        <v>15528</v>
      </c>
      <c r="Y79" s="120">
        <v>15495</v>
      </c>
      <c r="Z79" s="120">
        <v>15717</v>
      </c>
      <c r="AA79" s="120">
        <v>15519</v>
      </c>
      <c r="AB79" s="120">
        <v>16294</v>
      </c>
      <c r="AC79" s="120">
        <v>17365</v>
      </c>
      <c r="AD79" s="120">
        <v>16860</v>
      </c>
      <c r="AE79" s="120">
        <v>17079</v>
      </c>
      <c r="AF79" s="120">
        <v>17346</v>
      </c>
      <c r="AG79" s="120">
        <v>16864</v>
      </c>
      <c r="AH79">
        <f t="shared" si="3"/>
        <v>16969</v>
      </c>
      <c r="AI79">
        <f t="shared" si="4"/>
        <v>16454</v>
      </c>
      <c r="AJ79">
        <f t="shared" si="5"/>
        <v>16407</v>
      </c>
      <c r="AP79" s="118">
        <v>75</v>
      </c>
      <c r="AQ79" s="118">
        <v>7561</v>
      </c>
      <c r="AR79" s="118">
        <v>9326</v>
      </c>
      <c r="AS79" s="118">
        <v>16887</v>
      </c>
      <c r="AT79" s="118">
        <v>75</v>
      </c>
      <c r="AU79" s="118">
        <v>7716</v>
      </c>
      <c r="AV79" s="118">
        <v>9092</v>
      </c>
      <c r="AW79" s="118">
        <v>16808</v>
      </c>
      <c r="AX79" s="118">
        <v>75</v>
      </c>
      <c r="AY79" s="118">
        <v>7703</v>
      </c>
      <c r="AZ79" s="118">
        <v>9378</v>
      </c>
      <c r="BA79" s="118">
        <v>17081</v>
      </c>
    </row>
    <row r="80" spans="1:53">
      <c r="A80" s="47">
        <v>78</v>
      </c>
      <c r="B80" s="48">
        <v>7788</v>
      </c>
      <c r="C80" s="48">
        <v>8668</v>
      </c>
      <c r="D80" s="48">
        <v>9479</v>
      </c>
      <c r="E80" s="48">
        <v>8849</v>
      </c>
      <c r="F80" s="48">
        <v>9327</v>
      </c>
      <c r="G80" s="48">
        <v>10786</v>
      </c>
      <c r="H80" s="48">
        <v>11270</v>
      </c>
      <c r="I80" s="48">
        <v>11201</v>
      </c>
      <c r="J80" s="48">
        <v>10289</v>
      </c>
      <c r="K80" s="48">
        <v>11581</v>
      </c>
      <c r="L80" s="117">
        <v>77</v>
      </c>
      <c r="M80" s="117">
        <v>5056</v>
      </c>
      <c r="N80" s="117">
        <v>5156</v>
      </c>
      <c r="O80" s="117">
        <v>4139</v>
      </c>
      <c r="P80" s="117">
        <v>3355</v>
      </c>
      <c r="Q80" s="117">
        <v>3031</v>
      </c>
      <c r="R80" s="117">
        <v>3697</v>
      </c>
      <c r="S80" s="117">
        <v>5720</v>
      </c>
      <c r="T80" s="117">
        <v>5477</v>
      </c>
      <c r="U80" s="117">
        <v>5696</v>
      </c>
      <c r="V80" s="117">
        <v>5956</v>
      </c>
      <c r="W80" s="119">
        <v>77</v>
      </c>
      <c r="X80" s="120">
        <v>14996</v>
      </c>
      <c r="Y80" s="120">
        <v>14973</v>
      </c>
      <c r="Z80" s="120">
        <v>14934</v>
      </c>
      <c r="AA80" s="120">
        <v>15230</v>
      </c>
      <c r="AB80" s="120">
        <v>14970</v>
      </c>
      <c r="AC80" s="120">
        <v>15660</v>
      </c>
      <c r="AD80" s="120">
        <v>16688</v>
      </c>
      <c r="AE80" s="120">
        <v>16301</v>
      </c>
      <c r="AF80" s="120">
        <v>16460</v>
      </c>
      <c r="AG80" s="120">
        <v>16802</v>
      </c>
      <c r="AH80">
        <f t="shared" si="3"/>
        <v>16348</v>
      </c>
      <c r="AI80">
        <f t="shared" si="4"/>
        <v>16471</v>
      </c>
      <c r="AJ80">
        <f t="shared" si="5"/>
        <v>16076</v>
      </c>
      <c r="AP80" s="118">
        <v>76</v>
      </c>
      <c r="AQ80" s="118">
        <v>7590</v>
      </c>
      <c r="AR80" s="118">
        <v>9379</v>
      </c>
      <c r="AS80" s="118">
        <v>16969</v>
      </c>
      <c r="AT80" s="118">
        <v>76</v>
      </c>
      <c r="AU80" s="118">
        <v>7323</v>
      </c>
      <c r="AV80" s="118">
        <v>9131</v>
      </c>
      <c r="AW80" s="118">
        <v>16454</v>
      </c>
      <c r="AX80" s="118">
        <v>76</v>
      </c>
      <c r="AY80" s="118">
        <v>7490</v>
      </c>
      <c r="AZ80" s="118">
        <v>8917</v>
      </c>
      <c r="BA80" s="118">
        <v>16407</v>
      </c>
    </row>
    <row r="81" spans="1:53">
      <c r="A81" s="47">
        <v>79</v>
      </c>
      <c r="B81" s="48">
        <v>7186</v>
      </c>
      <c r="C81" s="48">
        <v>7196</v>
      </c>
      <c r="D81" s="48">
        <v>8003</v>
      </c>
      <c r="E81" s="48">
        <v>8827</v>
      </c>
      <c r="F81" s="48">
        <v>8236</v>
      </c>
      <c r="G81" s="48">
        <v>8678</v>
      </c>
      <c r="H81" s="48">
        <v>10046</v>
      </c>
      <c r="I81" s="48">
        <v>10540</v>
      </c>
      <c r="J81" s="48">
        <v>10510</v>
      </c>
      <c r="K81" s="48">
        <v>9721</v>
      </c>
      <c r="L81" s="117">
        <v>78</v>
      </c>
      <c r="M81" s="117">
        <v>5209</v>
      </c>
      <c r="N81" s="117">
        <v>4736</v>
      </c>
      <c r="O81" s="117">
        <v>4871</v>
      </c>
      <c r="P81" s="117">
        <v>3918</v>
      </c>
      <c r="Q81" s="117">
        <v>3159</v>
      </c>
      <c r="R81" s="117">
        <v>2857</v>
      </c>
      <c r="S81" s="117">
        <v>3492</v>
      </c>
      <c r="T81" s="117">
        <v>5329</v>
      </c>
      <c r="U81" s="117">
        <v>5136</v>
      </c>
      <c r="V81" s="117">
        <v>5362</v>
      </c>
      <c r="W81" s="119">
        <v>78</v>
      </c>
      <c r="X81" s="120">
        <v>13735</v>
      </c>
      <c r="Y81" s="120">
        <v>14373</v>
      </c>
      <c r="Z81" s="120">
        <v>14300</v>
      </c>
      <c r="AA81" s="120">
        <v>14398</v>
      </c>
      <c r="AB81" s="120">
        <v>14601</v>
      </c>
      <c r="AC81" s="120">
        <v>14392</v>
      </c>
      <c r="AD81" s="120">
        <v>15013</v>
      </c>
      <c r="AE81" s="120">
        <v>16048</v>
      </c>
      <c r="AF81" s="120">
        <v>15614</v>
      </c>
      <c r="AG81" s="120">
        <v>15837</v>
      </c>
      <c r="AH81">
        <f t="shared" si="3"/>
        <v>16146</v>
      </c>
      <c r="AI81">
        <f t="shared" si="4"/>
        <v>15826</v>
      </c>
      <c r="AJ81">
        <f t="shared" si="5"/>
        <v>16016</v>
      </c>
      <c r="AP81" s="118">
        <v>77</v>
      </c>
      <c r="AQ81" s="118">
        <v>7209</v>
      </c>
      <c r="AR81" s="118">
        <v>9139</v>
      </c>
      <c r="AS81" s="118">
        <v>16348</v>
      </c>
      <c r="AT81" s="118">
        <v>77</v>
      </c>
      <c r="AU81" s="118">
        <v>7297</v>
      </c>
      <c r="AV81" s="118">
        <v>9174</v>
      </c>
      <c r="AW81" s="118">
        <v>16471</v>
      </c>
      <c r="AX81" s="118">
        <v>77</v>
      </c>
      <c r="AY81" s="118">
        <v>7100</v>
      </c>
      <c r="AZ81" s="118">
        <v>8976</v>
      </c>
      <c r="BA81" s="118">
        <v>16076</v>
      </c>
    </row>
    <row r="82" spans="1:53">
      <c r="A82" s="47">
        <v>80</v>
      </c>
      <c r="B82" s="48">
        <v>6684</v>
      </c>
      <c r="C82" s="48">
        <v>6595</v>
      </c>
      <c r="D82" s="48">
        <v>6631</v>
      </c>
      <c r="E82" s="48">
        <v>7443</v>
      </c>
      <c r="F82" s="48">
        <v>8196</v>
      </c>
      <c r="G82" s="48">
        <v>7600</v>
      </c>
      <c r="H82" s="48">
        <v>8027</v>
      </c>
      <c r="I82" s="48">
        <v>9254</v>
      </c>
      <c r="J82" s="48">
        <v>9800</v>
      </c>
      <c r="K82" s="48">
        <v>9778</v>
      </c>
      <c r="L82" s="117">
        <v>79</v>
      </c>
      <c r="M82" s="117">
        <v>4594</v>
      </c>
      <c r="N82" s="117">
        <v>4857</v>
      </c>
      <c r="O82" s="117">
        <v>4404</v>
      </c>
      <c r="P82" s="117">
        <v>4532</v>
      </c>
      <c r="Q82" s="117">
        <v>3647</v>
      </c>
      <c r="R82" s="117">
        <v>2934</v>
      </c>
      <c r="S82" s="117">
        <v>2660</v>
      </c>
      <c r="T82" s="117">
        <v>3259</v>
      </c>
      <c r="U82" s="117">
        <v>4959</v>
      </c>
      <c r="V82" s="117">
        <v>4855</v>
      </c>
      <c r="W82" s="119">
        <v>79</v>
      </c>
      <c r="X82" s="120">
        <v>12660</v>
      </c>
      <c r="Y82" s="120">
        <v>13086</v>
      </c>
      <c r="Z82" s="120">
        <v>13800</v>
      </c>
      <c r="AA82" s="120">
        <v>13644</v>
      </c>
      <c r="AB82" s="120">
        <v>13722</v>
      </c>
      <c r="AC82" s="120">
        <v>13993</v>
      </c>
      <c r="AD82" s="120">
        <v>13778</v>
      </c>
      <c r="AE82" s="120">
        <v>14379</v>
      </c>
      <c r="AF82" s="120">
        <v>15302</v>
      </c>
      <c r="AG82" s="120">
        <v>14983</v>
      </c>
      <c r="AH82">
        <f t="shared" si="3"/>
        <v>15186</v>
      </c>
      <c r="AI82">
        <f t="shared" si="4"/>
        <v>15594</v>
      </c>
      <c r="AJ82">
        <f t="shared" si="5"/>
        <v>15280</v>
      </c>
      <c r="AP82" s="118">
        <v>78</v>
      </c>
      <c r="AQ82" s="118">
        <v>7090</v>
      </c>
      <c r="AR82" s="118">
        <v>9056</v>
      </c>
      <c r="AS82" s="118">
        <v>16146</v>
      </c>
      <c r="AT82" s="118">
        <v>78</v>
      </c>
      <c r="AU82" s="118">
        <v>6890</v>
      </c>
      <c r="AV82" s="118">
        <v>8936</v>
      </c>
      <c r="AW82" s="118">
        <v>15826</v>
      </c>
      <c r="AX82" s="118">
        <v>78</v>
      </c>
      <c r="AY82" s="118">
        <v>7060</v>
      </c>
      <c r="AZ82" s="118">
        <v>8956</v>
      </c>
      <c r="BA82" s="118">
        <v>16016</v>
      </c>
    </row>
    <row r="83" spans="1:53">
      <c r="A83" s="47">
        <v>81</v>
      </c>
      <c r="B83" s="48">
        <v>5990</v>
      </c>
      <c r="C83" s="48">
        <v>6161</v>
      </c>
      <c r="D83" s="48">
        <v>5986</v>
      </c>
      <c r="E83" s="48">
        <v>6107</v>
      </c>
      <c r="F83" s="48">
        <v>6830</v>
      </c>
      <c r="G83" s="48">
        <v>7530</v>
      </c>
      <c r="H83" s="48">
        <v>6990</v>
      </c>
      <c r="I83" s="48">
        <v>7354</v>
      </c>
      <c r="J83" s="48">
        <v>8567</v>
      </c>
      <c r="K83" s="48">
        <v>9092</v>
      </c>
      <c r="L83" s="117">
        <v>80</v>
      </c>
      <c r="M83" s="117">
        <v>3642</v>
      </c>
      <c r="N83" s="117">
        <v>4195</v>
      </c>
      <c r="O83" s="117">
        <v>4527</v>
      </c>
      <c r="P83" s="117">
        <v>4069</v>
      </c>
      <c r="Q83" s="117">
        <v>4194</v>
      </c>
      <c r="R83" s="117">
        <v>3389</v>
      </c>
      <c r="S83" s="117">
        <v>2726</v>
      </c>
      <c r="T83" s="117">
        <v>2425</v>
      </c>
      <c r="U83" s="117">
        <v>3055</v>
      </c>
      <c r="V83" s="117">
        <v>4573</v>
      </c>
      <c r="W83" s="119">
        <v>80</v>
      </c>
      <c r="X83" s="120">
        <v>11678</v>
      </c>
      <c r="Y83" s="120">
        <v>11990</v>
      </c>
      <c r="Z83" s="120">
        <v>12334</v>
      </c>
      <c r="AA83" s="120">
        <v>13051</v>
      </c>
      <c r="AB83" s="120">
        <v>12890</v>
      </c>
      <c r="AC83" s="120">
        <v>13096</v>
      </c>
      <c r="AD83" s="120">
        <v>13448</v>
      </c>
      <c r="AE83" s="120">
        <v>13088</v>
      </c>
      <c r="AF83" s="120">
        <v>13644</v>
      </c>
      <c r="AG83" s="120">
        <v>14554</v>
      </c>
      <c r="AH83">
        <f t="shared" si="3"/>
        <v>14335</v>
      </c>
      <c r="AI83">
        <f t="shared" si="4"/>
        <v>14550</v>
      </c>
      <c r="AJ83">
        <f t="shared" si="5"/>
        <v>15031</v>
      </c>
      <c r="AP83" s="118">
        <v>79</v>
      </c>
      <c r="AQ83" s="118">
        <v>6407</v>
      </c>
      <c r="AR83" s="118">
        <v>8779</v>
      </c>
      <c r="AS83" s="118">
        <v>15186</v>
      </c>
      <c r="AT83" s="118">
        <v>79</v>
      </c>
      <c r="AU83" s="118">
        <v>6760</v>
      </c>
      <c r="AV83" s="118">
        <v>8834</v>
      </c>
      <c r="AW83" s="118">
        <v>15594</v>
      </c>
      <c r="AX83" s="118">
        <v>79</v>
      </c>
      <c r="AY83" s="118">
        <v>6582</v>
      </c>
      <c r="AZ83" s="118">
        <v>8698</v>
      </c>
      <c r="BA83" s="118">
        <v>15280</v>
      </c>
    </row>
    <row r="84" spans="1:53">
      <c r="A84" s="47">
        <v>82</v>
      </c>
      <c r="B84" s="48">
        <v>5293</v>
      </c>
      <c r="C84" s="48">
        <v>5426</v>
      </c>
      <c r="D84" s="48">
        <v>5595</v>
      </c>
      <c r="E84" s="48">
        <v>5393</v>
      </c>
      <c r="F84" s="48">
        <v>5511</v>
      </c>
      <c r="G84" s="48">
        <v>6185</v>
      </c>
      <c r="H84" s="48">
        <v>6869</v>
      </c>
      <c r="I84" s="48">
        <v>6343</v>
      </c>
      <c r="J84" s="48">
        <v>6709</v>
      </c>
      <c r="K84" s="48">
        <v>7849</v>
      </c>
      <c r="L84" s="117">
        <v>81</v>
      </c>
      <c r="M84" s="117">
        <v>3711</v>
      </c>
      <c r="N84" s="117">
        <v>3339</v>
      </c>
      <c r="O84" s="117">
        <v>3836</v>
      </c>
      <c r="P84" s="117">
        <v>4159</v>
      </c>
      <c r="Q84" s="117">
        <v>3737</v>
      </c>
      <c r="R84" s="117">
        <v>3857</v>
      </c>
      <c r="S84" s="117">
        <v>3121</v>
      </c>
      <c r="T84" s="117">
        <v>2515</v>
      </c>
      <c r="U84" s="117">
        <v>2237</v>
      </c>
      <c r="V84" s="117">
        <v>2815</v>
      </c>
      <c r="W84" s="119">
        <v>81</v>
      </c>
      <c r="X84" s="120">
        <v>11119</v>
      </c>
      <c r="Y84" s="120">
        <v>11004</v>
      </c>
      <c r="Z84" s="120">
        <v>11194</v>
      </c>
      <c r="AA84" s="120">
        <v>11540</v>
      </c>
      <c r="AB84" s="120">
        <v>12213</v>
      </c>
      <c r="AC84" s="120">
        <v>12184</v>
      </c>
      <c r="AD84" s="120">
        <v>12433</v>
      </c>
      <c r="AE84" s="120">
        <v>12642</v>
      </c>
      <c r="AF84" s="120">
        <v>12382</v>
      </c>
      <c r="AG84" s="120">
        <v>12877</v>
      </c>
      <c r="AH84">
        <f t="shared" si="3"/>
        <v>13803</v>
      </c>
      <c r="AI84">
        <f t="shared" si="4"/>
        <v>13617</v>
      </c>
      <c r="AJ84">
        <f t="shared" si="5"/>
        <v>13872</v>
      </c>
      <c r="AP84" s="118">
        <v>80</v>
      </c>
      <c r="AQ84" s="118">
        <v>5977</v>
      </c>
      <c r="AR84" s="118">
        <v>8358</v>
      </c>
      <c r="AS84" s="118">
        <v>14335</v>
      </c>
      <c r="AT84" s="118">
        <v>80</v>
      </c>
      <c r="AU84" s="118">
        <v>6052</v>
      </c>
      <c r="AV84" s="118">
        <v>8498</v>
      </c>
      <c r="AW84" s="118">
        <v>14550</v>
      </c>
      <c r="AX84" s="118">
        <v>80</v>
      </c>
      <c r="AY84" s="118">
        <v>6404</v>
      </c>
      <c r="AZ84" s="118">
        <v>8627</v>
      </c>
      <c r="BA84" s="118">
        <v>15031</v>
      </c>
    </row>
    <row r="85" spans="1:53">
      <c r="A85" s="47">
        <v>83</v>
      </c>
      <c r="B85" s="48">
        <v>4596</v>
      </c>
      <c r="C85" s="48">
        <v>4697</v>
      </c>
      <c r="D85" s="48">
        <v>4875</v>
      </c>
      <c r="E85" s="48">
        <v>5081</v>
      </c>
      <c r="F85" s="48">
        <v>4830</v>
      </c>
      <c r="G85" s="48">
        <v>4875</v>
      </c>
      <c r="H85" s="48">
        <v>5575</v>
      </c>
      <c r="I85" s="48">
        <v>6210</v>
      </c>
      <c r="J85" s="48">
        <v>5799</v>
      </c>
      <c r="K85" s="48">
        <v>6085</v>
      </c>
      <c r="L85" s="117">
        <v>82</v>
      </c>
      <c r="M85" s="117">
        <v>3370</v>
      </c>
      <c r="N85" s="117">
        <v>3345</v>
      </c>
      <c r="O85" s="117">
        <v>3008</v>
      </c>
      <c r="P85" s="117">
        <v>3494</v>
      </c>
      <c r="Q85" s="117">
        <v>3787</v>
      </c>
      <c r="R85" s="117">
        <v>3388</v>
      </c>
      <c r="S85" s="117">
        <v>3506</v>
      </c>
      <c r="T85" s="117">
        <v>2835</v>
      </c>
      <c r="U85" s="117">
        <v>2304</v>
      </c>
      <c r="V85" s="117">
        <v>2072</v>
      </c>
      <c r="W85" s="119">
        <v>82</v>
      </c>
      <c r="X85" s="120">
        <v>6865</v>
      </c>
      <c r="Y85" s="120">
        <v>10340</v>
      </c>
      <c r="Z85" s="120">
        <v>10268</v>
      </c>
      <c r="AA85" s="120">
        <v>10504</v>
      </c>
      <c r="AB85" s="120">
        <v>10727</v>
      </c>
      <c r="AC85" s="120">
        <v>11357</v>
      </c>
      <c r="AD85" s="120">
        <v>11462</v>
      </c>
      <c r="AE85" s="120">
        <v>11707</v>
      </c>
      <c r="AF85" s="120">
        <v>11852</v>
      </c>
      <c r="AG85" s="120">
        <v>11607</v>
      </c>
      <c r="AH85">
        <f t="shared" si="3"/>
        <v>12194</v>
      </c>
      <c r="AI85">
        <f t="shared" si="4"/>
        <v>13003</v>
      </c>
      <c r="AJ85">
        <f t="shared" si="5"/>
        <v>12882</v>
      </c>
      <c r="AP85" s="118">
        <v>81</v>
      </c>
      <c r="AQ85" s="118">
        <v>5761</v>
      </c>
      <c r="AR85" s="118">
        <v>8042</v>
      </c>
      <c r="AS85" s="118">
        <v>13803</v>
      </c>
      <c r="AT85" s="118">
        <v>81</v>
      </c>
      <c r="AU85" s="118">
        <v>5627</v>
      </c>
      <c r="AV85" s="118">
        <v>7990</v>
      </c>
      <c r="AW85" s="118">
        <v>13617</v>
      </c>
      <c r="AX85" s="118">
        <v>81</v>
      </c>
      <c r="AY85" s="118">
        <v>5698</v>
      </c>
      <c r="AZ85" s="118">
        <v>8174</v>
      </c>
      <c r="BA85" s="118">
        <v>13872</v>
      </c>
    </row>
    <row r="86" spans="1:53">
      <c r="A86" s="47">
        <v>84</v>
      </c>
      <c r="B86" s="48">
        <v>3898</v>
      </c>
      <c r="C86" s="48">
        <v>4063</v>
      </c>
      <c r="D86" s="48">
        <v>4091</v>
      </c>
      <c r="E86" s="48">
        <v>4352</v>
      </c>
      <c r="F86" s="48">
        <v>4538</v>
      </c>
      <c r="G86" s="48">
        <v>4284</v>
      </c>
      <c r="H86" s="48">
        <v>4312</v>
      </c>
      <c r="I86" s="48">
        <v>4980</v>
      </c>
      <c r="J86" s="48">
        <v>5607</v>
      </c>
      <c r="K86" s="48">
        <v>5228</v>
      </c>
      <c r="L86" s="117">
        <v>83</v>
      </c>
      <c r="M86" s="117">
        <v>2877</v>
      </c>
      <c r="N86" s="117">
        <v>2995</v>
      </c>
      <c r="O86" s="117">
        <v>3033</v>
      </c>
      <c r="P86" s="117">
        <v>2688</v>
      </c>
      <c r="Q86" s="117">
        <v>3160</v>
      </c>
      <c r="R86" s="117">
        <v>3405</v>
      </c>
      <c r="S86" s="117">
        <v>3031</v>
      </c>
      <c r="T86" s="117">
        <v>3164</v>
      </c>
      <c r="U86" s="117">
        <v>2570</v>
      </c>
      <c r="V86" s="117">
        <v>2130</v>
      </c>
      <c r="W86" s="119">
        <v>83</v>
      </c>
      <c r="X86" s="120">
        <v>5059</v>
      </c>
      <c r="Y86" s="120">
        <v>6383</v>
      </c>
      <c r="Z86" s="120">
        <v>9487</v>
      </c>
      <c r="AA86" s="120">
        <v>9595</v>
      </c>
      <c r="AB86" s="120">
        <v>9741</v>
      </c>
      <c r="AC86" s="120">
        <v>9951</v>
      </c>
      <c r="AD86" s="120">
        <v>10485</v>
      </c>
      <c r="AE86" s="120">
        <v>10518</v>
      </c>
      <c r="AF86" s="120">
        <v>10751</v>
      </c>
      <c r="AG86" s="120">
        <v>10952</v>
      </c>
      <c r="AH86">
        <f t="shared" si="3"/>
        <v>10884</v>
      </c>
      <c r="AI86">
        <f t="shared" si="4"/>
        <v>11414</v>
      </c>
      <c r="AJ86">
        <f t="shared" si="5"/>
        <v>12273</v>
      </c>
      <c r="AP86" s="118">
        <v>82</v>
      </c>
      <c r="AQ86" s="118">
        <v>4965</v>
      </c>
      <c r="AR86" s="118">
        <v>7229</v>
      </c>
      <c r="AS86" s="118">
        <v>12194</v>
      </c>
      <c r="AT86" s="118">
        <v>82</v>
      </c>
      <c r="AU86" s="118">
        <v>5335</v>
      </c>
      <c r="AV86" s="118">
        <v>7668</v>
      </c>
      <c r="AW86" s="118">
        <v>13003</v>
      </c>
      <c r="AX86" s="118">
        <v>82</v>
      </c>
      <c r="AY86" s="118">
        <v>5241</v>
      </c>
      <c r="AZ86" s="118">
        <v>7641</v>
      </c>
      <c r="BA86" s="118">
        <v>12882</v>
      </c>
    </row>
    <row r="87" spans="1:53">
      <c r="A87" s="47" t="s">
        <v>7</v>
      </c>
      <c r="B87" s="48">
        <v>15350</v>
      </c>
      <c r="C87" s="48">
        <v>15876</v>
      </c>
      <c r="D87" s="48">
        <v>16287</v>
      </c>
      <c r="E87" s="48">
        <v>16888</v>
      </c>
      <c r="F87" s="48">
        <v>17490</v>
      </c>
      <c r="G87" s="48">
        <v>18416</v>
      </c>
      <c r="H87" s="48">
        <v>18891</v>
      </c>
      <c r="I87" s="48">
        <v>19523</v>
      </c>
      <c r="J87" s="48">
        <v>20874</v>
      </c>
      <c r="K87" s="48">
        <v>22569</v>
      </c>
      <c r="L87" s="117">
        <v>84</v>
      </c>
      <c r="M87" s="117">
        <v>2085</v>
      </c>
      <c r="N87" s="117">
        <v>2574</v>
      </c>
      <c r="O87" s="117">
        <v>2623</v>
      </c>
      <c r="P87" s="117">
        <v>2668</v>
      </c>
      <c r="Q87" s="117">
        <v>2409</v>
      </c>
      <c r="R87" s="117">
        <v>2870</v>
      </c>
      <c r="S87" s="117">
        <v>3043</v>
      </c>
      <c r="T87" s="117">
        <v>2746</v>
      </c>
      <c r="U87" s="117">
        <v>2857</v>
      </c>
      <c r="V87" s="117">
        <v>2309</v>
      </c>
      <c r="W87" s="119">
        <v>84</v>
      </c>
      <c r="X87" s="120">
        <v>5054</v>
      </c>
      <c r="Y87" s="120">
        <v>4632</v>
      </c>
      <c r="Z87" s="120">
        <v>5827</v>
      </c>
      <c r="AA87" s="120">
        <v>8667</v>
      </c>
      <c r="AB87" s="120">
        <v>8809</v>
      </c>
      <c r="AC87" s="120">
        <v>8979</v>
      </c>
      <c r="AD87" s="120">
        <v>9187</v>
      </c>
      <c r="AE87" s="120">
        <v>9543</v>
      </c>
      <c r="AF87" s="120">
        <v>9705</v>
      </c>
      <c r="AG87" s="120">
        <v>9931</v>
      </c>
      <c r="AH87">
        <f t="shared" si="3"/>
        <v>10159</v>
      </c>
      <c r="AI87">
        <f t="shared" si="4"/>
        <v>10137</v>
      </c>
      <c r="AJ87">
        <f t="shared" si="5"/>
        <v>10686</v>
      </c>
      <c r="AP87" s="118">
        <v>83</v>
      </c>
      <c r="AQ87" s="118">
        <v>4340</v>
      </c>
      <c r="AR87" s="118">
        <v>6544</v>
      </c>
      <c r="AS87" s="118">
        <v>10884</v>
      </c>
      <c r="AT87" s="118">
        <v>83</v>
      </c>
      <c r="AU87" s="118">
        <v>4564</v>
      </c>
      <c r="AV87" s="118">
        <v>6850</v>
      </c>
      <c r="AW87" s="118">
        <v>11414</v>
      </c>
      <c r="AX87" s="118">
        <v>83</v>
      </c>
      <c r="AY87" s="118">
        <v>4943</v>
      </c>
      <c r="AZ87" s="118">
        <v>7330</v>
      </c>
      <c r="BA87" s="118">
        <v>12273</v>
      </c>
    </row>
    <row r="88" spans="1:53">
      <c r="A88" s="82" t="s">
        <v>8</v>
      </c>
      <c r="B88" s="86">
        <v>2060915</v>
      </c>
      <c r="C88" s="86">
        <v>2066832</v>
      </c>
      <c r="D88" s="86">
        <v>2073632</v>
      </c>
      <c r="E88" s="86">
        <v>2079746</v>
      </c>
      <c r="F88" s="86">
        <v>2083331</v>
      </c>
      <c r="G88" s="86">
        <v>2085397</v>
      </c>
      <c r="H88" s="86">
        <v>2085017</v>
      </c>
      <c r="I88" s="86">
        <v>2084112</v>
      </c>
      <c r="J88" s="86">
        <v>2080660</v>
      </c>
      <c r="K88" s="86">
        <v>2075886</v>
      </c>
      <c r="L88" s="117">
        <v>85</v>
      </c>
      <c r="M88" s="117">
        <v>1726</v>
      </c>
      <c r="N88" s="117">
        <v>1807</v>
      </c>
      <c r="O88" s="117">
        <v>2254</v>
      </c>
      <c r="P88" s="117">
        <v>2301</v>
      </c>
      <c r="Q88" s="117">
        <v>2369</v>
      </c>
      <c r="R88" s="117">
        <v>2117</v>
      </c>
      <c r="S88" s="117">
        <v>2549</v>
      </c>
      <c r="T88" s="117">
        <v>2702</v>
      </c>
      <c r="U88" s="117">
        <v>2448</v>
      </c>
      <c r="V88" s="117">
        <v>2540</v>
      </c>
      <c r="W88" s="119">
        <v>85</v>
      </c>
      <c r="X88" s="120">
        <v>5569</v>
      </c>
      <c r="Y88" s="120">
        <v>4590</v>
      </c>
      <c r="Z88" s="120">
        <v>4165</v>
      </c>
      <c r="AA88" s="120">
        <v>5311</v>
      </c>
      <c r="AB88" s="120">
        <v>7800</v>
      </c>
      <c r="AC88" s="120">
        <v>8037</v>
      </c>
      <c r="AD88" s="120">
        <v>8218</v>
      </c>
      <c r="AE88" s="120">
        <v>8428</v>
      </c>
      <c r="AF88" s="120">
        <v>8716</v>
      </c>
      <c r="AG88" s="120">
        <v>8876</v>
      </c>
      <c r="AH88">
        <f t="shared" si="3"/>
        <v>9205</v>
      </c>
      <c r="AI88">
        <f t="shared" si="4"/>
        <v>9362</v>
      </c>
      <c r="AJ88">
        <f t="shared" si="5"/>
        <v>9370</v>
      </c>
      <c r="AP88" s="118">
        <v>84</v>
      </c>
      <c r="AQ88" s="118">
        <v>3855</v>
      </c>
      <c r="AR88" s="118">
        <v>6304</v>
      </c>
      <c r="AS88" s="118">
        <v>10159</v>
      </c>
      <c r="AT88" s="118">
        <v>84</v>
      </c>
      <c r="AU88" s="118">
        <v>3950</v>
      </c>
      <c r="AV88" s="118">
        <v>6187</v>
      </c>
      <c r="AW88" s="118">
        <v>10137</v>
      </c>
      <c r="AX88" s="118">
        <v>84</v>
      </c>
      <c r="AY88" s="118">
        <v>4174</v>
      </c>
      <c r="AZ88" s="118">
        <v>6512</v>
      </c>
      <c r="BA88" s="118">
        <v>10686</v>
      </c>
    </row>
    <row r="89" spans="1:53">
      <c r="L89" s="117">
        <v>86</v>
      </c>
      <c r="M89" s="117">
        <v>1296</v>
      </c>
      <c r="N89" s="117">
        <v>1464</v>
      </c>
      <c r="O89" s="117">
        <v>1553</v>
      </c>
      <c r="P89" s="117">
        <v>1917</v>
      </c>
      <c r="Q89" s="117">
        <v>2042</v>
      </c>
      <c r="R89" s="117">
        <v>2065</v>
      </c>
      <c r="S89" s="117">
        <v>1822</v>
      </c>
      <c r="T89" s="117">
        <v>2240</v>
      </c>
      <c r="U89" s="117">
        <v>2346</v>
      </c>
      <c r="V89" s="117">
        <v>2133</v>
      </c>
      <c r="W89" s="119">
        <v>86</v>
      </c>
      <c r="X89" s="120">
        <v>6082</v>
      </c>
      <c r="Y89" s="120">
        <v>4986</v>
      </c>
      <c r="Z89" s="120">
        <v>4063</v>
      </c>
      <c r="AA89" s="120">
        <v>3760</v>
      </c>
      <c r="AB89" s="120">
        <v>4808</v>
      </c>
      <c r="AC89" s="120">
        <v>7021</v>
      </c>
      <c r="AD89" s="120">
        <v>7194</v>
      </c>
      <c r="AE89" s="120">
        <v>7430</v>
      </c>
      <c r="AF89" s="120">
        <v>7637</v>
      </c>
      <c r="AG89" s="120">
        <v>7910</v>
      </c>
      <c r="AH89">
        <f t="shared" si="3"/>
        <v>8195</v>
      </c>
      <c r="AI89">
        <f t="shared" si="4"/>
        <v>8397</v>
      </c>
      <c r="AJ89">
        <f t="shared" si="5"/>
        <v>8508</v>
      </c>
      <c r="AP89" s="118">
        <v>85</v>
      </c>
      <c r="AQ89" s="118">
        <v>3466</v>
      </c>
      <c r="AR89" s="118">
        <v>5739</v>
      </c>
      <c r="AS89" s="118">
        <v>9205</v>
      </c>
      <c r="AT89" s="118">
        <v>85</v>
      </c>
      <c r="AU89" s="118">
        <v>3504</v>
      </c>
      <c r="AV89" s="118">
        <v>5858</v>
      </c>
      <c r="AW89" s="118">
        <v>9362</v>
      </c>
      <c r="AX89" s="118">
        <v>85</v>
      </c>
      <c r="AY89" s="118">
        <v>3565</v>
      </c>
      <c r="AZ89" s="118">
        <v>5805</v>
      </c>
      <c r="BA89" s="118">
        <v>9370</v>
      </c>
    </row>
    <row r="90" spans="1:53">
      <c r="L90" s="117">
        <v>87</v>
      </c>
      <c r="M90" s="117">
        <v>1029</v>
      </c>
      <c r="N90" s="117">
        <v>1064</v>
      </c>
      <c r="O90" s="117">
        <v>1237</v>
      </c>
      <c r="P90" s="117">
        <v>1312</v>
      </c>
      <c r="Q90" s="117">
        <v>1637</v>
      </c>
      <c r="R90" s="117">
        <v>1747</v>
      </c>
      <c r="S90" s="117">
        <v>1770</v>
      </c>
      <c r="T90" s="117">
        <v>1544</v>
      </c>
      <c r="U90" s="117">
        <v>1937</v>
      </c>
      <c r="V90" s="117">
        <v>2024</v>
      </c>
      <c r="W90" s="119">
        <v>87</v>
      </c>
      <c r="X90" s="120">
        <v>5123</v>
      </c>
      <c r="Y90" s="120">
        <v>5410</v>
      </c>
      <c r="Z90" s="120">
        <v>4426</v>
      </c>
      <c r="AA90" s="120">
        <v>3619</v>
      </c>
      <c r="AB90" s="120">
        <v>3394</v>
      </c>
      <c r="AC90" s="120">
        <v>4304</v>
      </c>
      <c r="AD90" s="120">
        <v>6292</v>
      </c>
      <c r="AE90" s="120">
        <v>6382</v>
      </c>
      <c r="AF90" s="120">
        <v>6618</v>
      </c>
      <c r="AG90" s="120">
        <v>6844</v>
      </c>
      <c r="AH90">
        <f t="shared" si="3"/>
        <v>7180</v>
      </c>
      <c r="AI90">
        <f t="shared" si="4"/>
        <v>7348</v>
      </c>
      <c r="AJ90">
        <f t="shared" si="5"/>
        <v>7540</v>
      </c>
      <c r="AP90" s="118">
        <v>86</v>
      </c>
      <c r="AQ90" s="118">
        <v>2977</v>
      </c>
      <c r="AR90" s="118">
        <v>5218</v>
      </c>
      <c r="AS90" s="118">
        <v>8195</v>
      </c>
      <c r="AT90" s="118">
        <v>86</v>
      </c>
      <c r="AU90" s="118">
        <v>3102</v>
      </c>
      <c r="AV90" s="118">
        <v>5295</v>
      </c>
      <c r="AW90" s="118">
        <v>8397</v>
      </c>
      <c r="AX90" s="118">
        <v>86</v>
      </c>
      <c r="AY90" s="118">
        <v>3115</v>
      </c>
      <c r="AZ90" s="118">
        <v>5393</v>
      </c>
      <c r="BA90" s="118">
        <v>8508</v>
      </c>
    </row>
    <row r="91" spans="1:53">
      <c r="L91" s="117">
        <v>88</v>
      </c>
      <c r="M91" s="117">
        <v>786</v>
      </c>
      <c r="N91" s="117">
        <v>874</v>
      </c>
      <c r="O91" s="117">
        <v>864</v>
      </c>
      <c r="P91" s="117">
        <v>1022</v>
      </c>
      <c r="Q91" s="117">
        <v>1096</v>
      </c>
      <c r="R91" s="117">
        <v>1396</v>
      </c>
      <c r="S91" s="117">
        <v>1510</v>
      </c>
      <c r="T91" s="117">
        <v>1504</v>
      </c>
      <c r="U91" s="117">
        <v>1323</v>
      </c>
      <c r="V91" s="117">
        <v>1660</v>
      </c>
      <c r="W91" s="119">
        <v>88</v>
      </c>
      <c r="X91" s="120">
        <v>4775</v>
      </c>
      <c r="Y91" s="120">
        <v>4450</v>
      </c>
      <c r="Z91" s="120">
        <v>4625</v>
      </c>
      <c r="AA91" s="120">
        <v>3918</v>
      </c>
      <c r="AB91" s="120">
        <v>3152</v>
      </c>
      <c r="AC91" s="120">
        <v>2973</v>
      </c>
      <c r="AD91" s="120">
        <v>3784</v>
      </c>
      <c r="AE91" s="120">
        <v>5449</v>
      </c>
      <c r="AF91" s="120">
        <v>5511</v>
      </c>
      <c r="AG91" s="120">
        <v>5802</v>
      </c>
      <c r="AH91">
        <f t="shared" si="3"/>
        <v>6197</v>
      </c>
      <c r="AI91">
        <f t="shared" si="4"/>
        <v>6382</v>
      </c>
      <c r="AJ91">
        <f t="shared" si="5"/>
        <v>6558</v>
      </c>
      <c r="AP91" s="118">
        <v>87</v>
      </c>
      <c r="AQ91" s="118">
        <v>2490</v>
      </c>
      <c r="AR91" s="118">
        <v>4690</v>
      </c>
      <c r="AS91" s="118">
        <v>7180</v>
      </c>
      <c r="AT91" s="118">
        <v>87</v>
      </c>
      <c r="AU91" s="118">
        <v>2592</v>
      </c>
      <c r="AV91" s="118">
        <v>4756</v>
      </c>
      <c r="AW91" s="118">
        <v>7348</v>
      </c>
      <c r="AX91" s="118">
        <v>87</v>
      </c>
      <c r="AY91" s="118">
        <v>2713</v>
      </c>
      <c r="AZ91" s="118">
        <v>4827</v>
      </c>
      <c r="BA91" s="118">
        <v>7540</v>
      </c>
    </row>
    <row r="92" spans="1:53">
      <c r="L92" s="117">
        <v>89</v>
      </c>
      <c r="M92" s="117">
        <v>635</v>
      </c>
      <c r="N92" s="117">
        <v>636</v>
      </c>
      <c r="O92" s="117">
        <v>707</v>
      </c>
      <c r="P92" s="117">
        <v>680</v>
      </c>
      <c r="Q92" s="117">
        <v>846</v>
      </c>
      <c r="R92" s="117">
        <v>908</v>
      </c>
      <c r="S92" s="117">
        <v>1160</v>
      </c>
      <c r="T92" s="117">
        <v>1244</v>
      </c>
      <c r="U92" s="117">
        <v>1290</v>
      </c>
      <c r="V92" s="117">
        <v>1101</v>
      </c>
      <c r="W92" s="119">
        <v>89</v>
      </c>
      <c r="X92" s="120">
        <v>3941</v>
      </c>
      <c r="Y92" s="120">
        <v>3941</v>
      </c>
      <c r="Z92" s="120">
        <v>3595</v>
      </c>
      <c r="AA92" s="120">
        <v>3925</v>
      </c>
      <c r="AB92" s="120">
        <v>3354</v>
      </c>
      <c r="AC92" s="120">
        <v>2713</v>
      </c>
      <c r="AD92" s="120">
        <v>2585</v>
      </c>
      <c r="AE92" s="120">
        <v>3268</v>
      </c>
      <c r="AF92" s="120">
        <v>4759</v>
      </c>
      <c r="AG92" s="120">
        <v>4792</v>
      </c>
      <c r="AH92">
        <f t="shared" si="3"/>
        <v>5066</v>
      </c>
      <c r="AI92">
        <f t="shared" si="4"/>
        <v>5437</v>
      </c>
      <c r="AJ92">
        <f t="shared" si="5"/>
        <v>5550</v>
      </c>
      <c r="AP92" s="118">
        <v>88</v>
      </c>
      <c r="AQ92" s="118">
        <v>2098</v>
      </c>
      <c r="AR92" s="118">
        <v>4099</v>
      </c>
      <c r="AS92" s="118">
        <v>6197</v>
      </c>
      <c r="AT92" s="118">
        <v>88</v>
      </c>
      <c r="AU92" s="118">
        <v>2189</v>
      </c>
      <c r="AV92" s="118">
        <v>4193</v>
      </c>
      <c r="AW92" s="118">
        <v>6382</v>
      </c>
      <c r="AX92" s="118">
        <v>88</v>
      </c>
      <c r="AY92" s="118">
        <v>2247</v>
      </c>
      <c r="AZ92" s="118">
        <v>4311</v>
      </c>
      <c r="BA92" s="118">
        <v>6558</v>
      </c>
    </row>
    <row r="93" spans="1:53">
      <c r="L93" s="117">
        <v>90</v>
      </c>
      <c r="M93" s="117">
        <v>503</v>
      </c>
      <c r="N93" s="117">
        <v>487</v>
      </c>
      <c r="O93" s="117">
        <v>507</v>
      </c>
      <c r="P93" s="117">
        <v>570</v>
      </c>
      <c r="Q93" s="117">
        <v>533</v>
      </c>
      <c r="R93" s="117">
        <v>681</v>
      </c>
      <c r="S93" s="117">
        <v>729</v>
      </c>
      <c r="T93" s="117">
        <v>940</v>
      </c>
      <c r="U93" s="117">
        <v>1020</v>
      </c>
      <c r="V93" s="117">
        <v>1082</v>
      </c>
      <c r="W93" s="119">
        <v>90</v>
      </c>
      <c r="X93" s="120">
        <v>2807</v>
      </c>
      <c r="Y93" s="120">
        <v>3283</v>
      </c>
      <c r="Z93" s="120">
        <v>3229</v>
      </c>
      <c r="AA93" s="120">
        <v>3028</v>
      </c>
      <c r="AB93" s="120">
        <v>3289</v>
      </c>
      <c r="AC93" s="120">
        <v>2852</v>
      </c>
      <c r="AD93" s="120">
        <v>2316</v>
      </c>
      <c r="AE93" s="120">
        <v>2195</v>
      </c>
      <c r="AF93" s="120">
        <v>2739</v>
      </c>
      <c r="AG93" s="120">
        <v>4095</v>
      </c>
      <c r="AH93">
        <f t="shared" si="3"/>
        <v>4215</v>
      </c>
      <c r="AI93">
        <f t="shared" si="4"/>
        <v>4392</v>
      </c>
      <c r="AJ93">
        <f t="shared" si="5"/>
        <v>4673</v>
      </c>
      <c r="AP93" s="118">
        <v>89</v>
      </c>
      <c r="AQ93" s="118">
        <v>1661</v>
      </c>
      <c r="AR93" s="118">
        <v>3405</v>
      </c>
      <c r="AS93" s="118">
        <v>5066</v>
      </c>
      <c r="AT93" s="118">
        <v>89</v>
      </c>
      <c r="AU93" s="118">
        <v>1786</v>
      </c>
      <c r="AV93" s="118">
        <v>3651</v>
      </c>
      <c r="AW93" s="118">
        <v>5437</v>
      </c>
      <c r="AX93" s="118">
        <v>89</v>
      </c>
      <c r="AY93" s="118">
        <v>1845</v>
      </c>
      <c r="AZ93" s="118">
        <v>3705</v>
      </c>
      <c r="BA93" s="118">
        <v>5550</v>
      </c>
    </row>
    <row r="94" spans="1:53">
      <c r="L94" s="117">
        <v>91</v>
      </c>
      <c r="M94" s="117">
        <v>381</v>
      </c>
      <c r="N94" s="117">
        <v>392</v>
      </c>
      <c r="O94" s="117">
        <v>384</v>
      </c>
      <c r="P94" s="117">
        <v>380</v>
      </c>
      <c r="Q94" s="117">
        <v>432</v>
      </c>
      <c r="R94" s="117">
        <v>435</v>
      </c>
      <c r="S94" s="117">
        <v>540</v>
      </c>
      <c r="T94" s="117">
        <v>586</v>
      </c>
      <c r="U94" s="117">
        <v>773</v>
      </c>
      <c r="V94" s="117">
        <v>811</v>
      </c>
      <c r="W94" s="119">
        <v>91</v>
      </c>
      <c r="X94" s="120">
        <v>2538</v>
      </c>
      <c r="Y94" s="120">
        <v>2315</v>
      </c>
      <c r="Z94" s="120">
        <v>2664</v>
      </c>
      <c r="AA94" s="120">
        <v>2691</v>
      </c>
      <c r="AB94" s="120">
        <v>2496</v>
      </c>
      <c r="AC94" s="120">
        <v>2710</v>
      </c>
      <c r="AD94" s="120">
        <v>2359</v>
      </c>
      <c r="AE94" s="120">
        <v>1908</v>
      </c>
      <c r="AF94" s="120">
        <v>1854</v>
      </c>
      <c r="AG94" s="120">
        <v>2296</v>
      </c>
      <c r="AH94">
        <f t="shared" si="3"/>
        <v>3590</v>
      </c>
      <c r="AI94">
        <f t="shared" si="4"/>
        <v>3583</v>
      </c>
      <c r="AJ94">
        <f t="shared" si="5"/>
        <v>3692</v>
      </c>
      <c r="AP94" s="118">
        <v>90</v>
      </c>
      <c r="AQ94" s="118">
        <v>1339</v>
      </c>
      <c r="AR94" s="118">
        <v>2876</v>
      </c>
      <c r="AS94" s="118">
        <v>4215</v>
      </c>
      <c r="AT94" s="118">
        <v>90</v>
      </c>
      <c r="AU94" s="118">
        <v>1396</v>
      </c>
      <c r="AV94" s="118">
        <v>2996</v>
      </c>
      <c r="AW94" s="118">
        <v>4392</v>
      </c>
      <c r="AX94" s="118">
        <v>90</v>
      </c>
      <c r="AY94" s="118">
        <v>1505</v>
      </c>
      <c r="AZ94" s="118">
        <v>3168</v>
      </c>
      <c r="BA94" s="118">
        <v>4673</v>
      </c>
    </row>
    <row r="95" spans="1:53">
      <c r="L95" s="117">
        <v>92</v>
      </c>
      <c r="M95" s="117">
        <v>267</v>
      </c>
      <c r="N95" s="117">
        <v>297</v>
      </c>
      <c r="O95" s="117">
        <v>316</v>
      </c>
      <c r="P95" s="117">
        <v>281</v>
      </c>
      <c r="Q95" s="117">
        <v>301</v>
      </c>
      <c r="R95" s="117">
        <v>351</v>
      </c>
      <c r="S95" s="117">
        <v>354</v>
      </c>
      <c r="T95" s="117">
        <v>408</v>
      </c>
      <c r="U95" s="117">
        <v>460</v>
      </c>
      <c r="V95" s="117">
        <v>614</v>
      </c>
      <c r="W95" s="119">
        <v>92</v>
      </c>
      <c r="X95" s="120">
        <v>1898</v>
      </c>
      <c r="Y95" s="120">
        <v>2042</v>
      </c>
      <c r="Z95" s="120">
        <v>1866</v>
      </c>
      <c r="AA95" s="120">
        <v>2194</v>
      </c>
      <c r="AB95" s="120">
        <v>2184</v>
      </c>
      <c r="AC95" s="120">
        <v>2093</v>
      </c>
      <c r="AD95" s="120">
        <v>2215</v>
      </c>
      <c r="AE95" s="120">
        <v>1941</v>
      </c>
      <c r="AF95" s="120">
        <v>1580</v>
      </c>
      <c r="AG95" s="120">
        <v>1506</v>
      </c>
      <c r="AH95">
        <f t="shared" si="3"/>
        <v>1967</v>
      </c>
      <c r="AI95">
        <f t="shared" si="4"/>
        <v>3014</v>
      </c>
      <c r="AJ95">
        <f t="shared" si="5"/>
        <v>2982</v>
      </c>
      <c r="AP95" s="118">
        <v>91</v>
      </c>
      <c r="AQ95" s="118">
        <v>1069</v>
      </c>
      <c r="AR95" s="118">
        <v>2521</v>
      </c>
      <c r="AS95" s="118">
        <v>3590</v>
      </c>
      <c r="AT95" s="118">
        <v>91</v>
      </c>
      <c r="AU95" s="118">
        <v>1119</v>
      </c>
      <c r="AV95" s="118">
        <v>2464</v>
      </c>
      <c r="AW95" s="118">
        <v>3583</v>
      </c>
      <c r="AX95" s="118">
        <v>91</v>
      </c>
      <c r="AY95" s="118">
        <v>1171</v>
      </c>
      <c r="AZ95" s="118">
        <v>2521</v>
      </c>
      <c r="BA95" s="118">
        <v>3692</v>
      </c>
    </row>
    <row r="96" spans="1:53">
      <c r="L96" s="117">
        <v>93</v>
      </c>
      <c r="M96" s="117">
        <v>209</v>
      </c>
      <c r="N96" s="117">
        <v>190</v>
      </c>
      <c r="O96" s="117">
        <v>219</v>
      </c>
      <c r="P96" s="117">
        <v>237</v>
      </c>
      <c r="Q96" s="117">
        <v>208</v>
      </c>
      <c r="R96" s="117">
        <v>216</v>
      </c>
      <c r="S96" s="117">
        <v>249</v>
      </c>
      <c r="T96" s="117">
        <v>278</v>
      </c>
      <c r="U96" s="117">
        <v>329</v>
      </c>
      <c r="V96" s="117">
        <v>359</v>
      </c>
      <c r="W96" s="119">
        <v>93</v>
      </c>
      <c r="X96" s="120">
        <v>1364</v>
      </c>
      <c r="Y96" s="120">
        <v>1467</v>
      </c>
      <c r="Z96" s="120">
        <v>1615</v>
      </c>
      <c r="AA96" s="120">
        <v>1517</v>
      </c>
      <c r="AB96" s="120">
        <v>1736</v>
      </c>
      <c r="AC96" s="120">
        <v>1778</v>
      </c>
      <c r="AD96" s="120">
        <v>1715</v>
      </c>
      <c r="AE96" s="120">
        <v>1771</v>
      </c>
      <c r="AF96" s="120">
        <v>1550</v>
      </c>
      <c r="AG96" s="120">
        <v>1273</v>
      </c>
      <c r="AH96">
        <f t="shared" si="3"/>
        <v>1279</v>
      </c>
      <c r="AI96">
        <f t="shared" si="4"/>
        <v>1585</v>
      </c>
      <c r="AJ96">
        <f t="shared" si="5"/>
        <v>2432</v>
      </c>
      <c r="AP96" s="118">
        <v>92</v>
      </c>
      <c r="AQ96" s="118">
        <v>597</v>
      </c>
      <c r="AR96" s="118">
        <v>1370</v>
      </c>
      <c r="AS96" s="118">
        <v>1967</v>
      </c>
      <c r="AT96" s="118">
        <v>92</v>
      </c>
      <c r="AU96" s="118">
        <v>893</v>
      </c>
      <c r="AV96" s="118">
        <v>2121</v>
      </c>
      <c r="AW96" s="118">
        <v>3014</v>
      </c>
      <c r="AX96" s="118">
        <v>92</v>
      </c>
      <c r="AY96" s="118">
        <v>893</v>
      </c>
      <c r="AZ96" s="118">
        <v>2089</v>
      </c>
      <c r="BA96" s="118">
        <v>2982</v>
      </c>
    </row>
    <row r="97" spans="12:53">
      <c r="L97" s="117">
        <v>94</v>
      </c>
      <c r="M97" s="117">
        <v>144</v>
      </c>
      <c r="N97" s="117">
        <v>135</v>
      </c>
      <c r="O97" s="117">
        <v>151</v>
      </c>
      <c r="P97" s="117">
        <v>161</v>
      </c>
      <c r="Q97" s="117">
        <v>176</v>
      </c>
      <c r="R97" s="117">
        <v>155</v>
      </c>
      <c r="S97" s="117">
        <v>147</v>
      </c>
      <c r="T97" s="117">
        <v>185</v>
      </c>
      <c r="U97" s="117">
        <v>213</v>
      </c>
      <c r="V97" s="117">
        <v>261</v>
      </c>
      <c r="W97" s="119">
        <v>94</v>
      </c>
      <c r="X97" s="119">
        <v>924</v>
      </c>
      <c r="Y97" s="120">
        <v>1082</v>
      </c>
      <c r="Z97" s="120">
        <v>1103</v>
      </c>
      <c r="AA97" s="120">
        <v>1286</v>
      </c>
      <c r="AB97" s="120">
        <v>1168</v>
      </c>
      <c r="AC97" s="120">
        <v>1335</v>
      </c>
      <c r="AD97" s="120">
        <v>1407</v>
      </c>
      <c r="AE97" s="120">
        <v>1325</v>
      </c>
      <c r="AF97" s="120">
        <v>1398</v>
      </c>
      <c r="AG97" s="120">
        <v>1244</v>
      </c>
      <c r="AH97">
        <f t="shared" si="3"/>
        <v>1074</v>
      </c>
      <c r="AI97">
        <f t="shared" si="4"/>
        <v>996</v>
      </c>
      <c r="AJ97">
        <f t="shared" si="5"/>
        <v>1226</v>
      </c>
      <c r="AP97" s="118">
        <v>93</v>
      </c>
      <c r="AQ97" s="118">
        <v>389</v>
      </c>
      <c r="AR97" s="118">
        <v>890</v>
      </c>
      <c r="AS97" s="118">
        <v>1279</v>
      </c>
      <c r="AT97" s="118">
        <v>93</v>
      </c>
      <c r="AU97" s="118">
        <v>476</v>
      </c>
      <c r="AV97" s="118">
        <v>1109</v>
      </c>
      <c r="AW97" s="118">
        <v>1585</v>
      </c>
      <c r="AX97" s="118">
        <v>93</v>
      </c>
      <c r="AY97" s="118">
        <v>699</v>
      </c>
      <c r="AZ97" s="118">
        <v>1733</v>
      </c>
      <c r="BA97" s="118">
        <v>2432</v>
      </c>
    </row>
    <row r="98" spans="12:53">
      <c r="L98" s="117">
        <v>95</v>
      </c>
      <c r="M98" s="117">
        <v>81</v>
      </c>
      <c r="N98" s="117">
        <v>93</v>
      </c>
      <c r="O98" s="117">
        <v>92</v>
      </c>
      <c r="P98" s="117">
        <v>104</v>
      </c>
      <c r="Q98" s="117">
        <v>99</v>
      </c>
      <c r="R98" s="117">
        <v>112</v>
      </c>
      <c r="S98" s="117">
        <v>125</v>
      </c>
      <c r="T98" s="117">
        <v>114</v>
      </c>
      <c r="U98" s="117">
        <v>142</v>
      </c>
      <c r="V98" s="117">
        <v>173</v>
      </c>
      <c r="W98" s="119">
        <v>95</v>
      </c>
      <c r="X98" s="119">
        <v>622</v>
      </c>
      <c r="Y98" s="119">
        <v>707</v>
      </c>
      <c r="Z98" s="119">
        <v>772</v>
      </c>
      <c r="AA98" s="119">
        <v>823</v>
      </c>
      <c r="AB98" s="119">
        <v>970</v>
      </c>
      <c r="AC98" s="119">
        <v>895</v>
      </c>
      <c r="AD98" s="120">
        <v>1030</v>
      </c>
      <c r="AE98" s="120">
        <v>1068</v>
      </c>
      <c r="AF98" s="120">
        <v>1050</v>
      </c>
      <c r="AG98" s="120">
        <v>1110</v>
      </c>
      <c r="AH98">
        <f t="shared" si="3"/>
        <v>1034</v>
      </c>
      <c r="AI98">
        <f t="shared" si="4"/>
        <v>841</v>
      </c>
      <c r="AJ98">
        <f t="shared" si="5"/>
        <v>770</v>
      </c>
      <c r="AP98" s="118">
        <v>94</v>
      </c>
      <c r="AQ98" s="118">
        <v>315</v>
      </c>
      <c r="AR98" s="118">
        <v>759</v>
      </c>
      <c r="AS98" s="118">
        <v>1074</v>
      </c>
      <c r="AT98" s="118">
        <v>94</v>
      </c>
      <c r="AU98" s="118">
        <v>297</v>
      </c>
      <c r="AV98" s="118">
        <v>699</v>
      </c>
      <c r="AW98" s="118">
        <v>996</v>
      </c>
      <c r="AX98" s="118">
        <v>94</v>
      </c>
      <c r="AY98" s="118">
        <v>363</v>
      </c>
      <c r="AZ98" s="118">
        <v>863</v>
      </c>
      <c r="BA98" s="118">
        <v>1226</v>
      </c>
    </row>
    <row r="99" spans="12:53">
      <c r="L99" s="117">
        <v>96</v>
      </c>
      <c r="M99" s="117">
        <v>71</v>
      </c>
      <c r="N99" s="117">
        <v>50</v>
      </c>
      <c r="O99" s="117">
        <v>73</v>
      </c>
      <c r="P99" s="117">
        <v>58</v>
      </c>
      <c r="Q99" s="117">
        <v>68</v>
      </c>
      <c r="R99" s="117">
        <v>67</v>
      </c>
      <c r="S99" s="117">
        <v>81</v>
      </c>
      <c r="T99" s="117">
        <v>91</v>
      </c>
      <c r="U99" s="117">
        <v>91</v>
      </c>
      <c r="V99" s="117">
        <v>110</v>
      </c>
      <c r="W99" s="119">
        <v>96</v>
      </c>
      <c r="X99" s="119">
        <v>523</v>
      </c>
      <c r="Y99" s="119">
        <v>455</v>
      </c>
      <c r="Z99" s="119">
        <v>529</v>
      </c>
      <c r="AA99" s="119">
        <v>566</v>
      </c>
      <c r="AB99" s="119">
        <v>599</v>
      </c>
      <c r="AC99" s="119">
        <v>727</v>
      </c>
      <c r="AD99" s="119">
        <v>639</v>
      </c>
      <c r="AE99" s="119">
        <v>778</v>
      </c>
      <c r="AF99" s="119">
        <v>824</v>
      </c>
      <c r="AG99" s="119">
        <v>834</v>
      </c>
      <c r="AH99">
        <f t="shared" si="3"/>
        <v>882</v>
      </c>
      <c r="AI99">
        <f t="shared" si="4"/>
        <v>784</v>
      </c>
      <c r="AJ99">
        <f t="shared" si="5"/>
        <v>630</v>
      </c>
      <c r="AP99" s="118">
        <v>95</v>
      </c>
      <c r="AQ99" s="118">
        <v>292</v>
      </c>
      <c r="AR99" s="118">
        <v>742</v>
      </c>
      <c r="AS99" s="118">
        <v>1034</v>
      </c>
      <c r="AT99" s="118">
        <v>95</v>
      </c>
      <c r="AU99" s="118">
        <v>236</v>
      </c>
      <c r="AV99" s="118">
        <v>605</v>
      </c>
      <c r="AW99" s="118">
        <v>841</v>
      </c>
      <c r="AX99" s="118">
        <v>95</v>
      </c>
      <c r="AY99" s="118">
        <v>210</v>
      </c>
      <c r="AZ99" s="118">
        <v>560</v>
      </c>
      <c r="BA99" s="118">
        <v>770</v>
      </c>
    </row>
    <row r="100" spans="12:53">
      <c r="L100" s="117">
        <v>97</v>
      </c>
      <c r="M100" s="117">
        <v>24</v>
      </c>
      <c r="N100" s="117">
        <v>47</v>
      </c>
      <c r="O100" s="117">
        <v>40</v>
      </c>
      <c r="P100" s="117">
        <v>46</v>
      </c>
      <c r="Q100" s="117">
        <v>42</v>
      </c>
      <c r="R100" s="117">
        <v>45</v>
      </c>
      <c r="S100" s="117">
        <v>50</v>
      </c>
      <c r="T100" s="117">
        <v>64</v>
      </c>
      <c r="U100" s="117">
        <v>67</v>
      </c>
      <c r="V100" s="117">
        <v>73</v>
      </c>
      <c r="W100" s="119">
        <v>97</v>
      </c>
      <c r="X100" s="119">
        <v>347</v>
      </c>
      <c r="Y100" s="119">
        <v>383</v>
      </c>
      <c r="Z100" s="119">
        <v>351</v>
      </c>
      <c r="AA100" s="119">
        <v>393</v>
      </c>
      <c r="AB100" s="119">
        <v>391</v>
      </c>
      <c r="AC100" s="119">
        <v>448</v>
      </c>
      <c r="AD100" s="119">
        <v>501</v>
      </c>
      <c r="AE100" s="119">
        <v>472</v>
      </c>
      <c r="AF100" s="119">
        <v>554</v>
      </c>
      <c r="AG100" s="119">
        <v>624</v>
      </c>
      <c r="AH100">
        <f t="shared" si="3"/>
        <v>688</v>
      </c>
      <c r="AI100">
        <f t="shared" si="4"/>
        <v>667</v>
      </c>
      <c r="AJ100">
        <f t="shared" si="5"/>
        <v>539</v>
      </c>
      <c r="AP100" s="118">
        <v>96</v>
      </c>
      <c r="AQ100" s="118">
        <v>250</v>
      </c>
      <c r="AR100" s="118">
        <v>632</v>
      </c>
      <c r="AS100" s="118">
        <v>882</v>
      </c>
      <c r="AT100" s="118">
        <v>96</v>
      </c>
      <c r="AU100" s="118">
        <v>222</v>
      </c>
      <c r="AV100" s="118">
        <v>562</v>
      </c>
      <c r="AW100" s="118">
        <v>784</v>
      </c>
      <c r="AX100" s="118">
        <v>96</v>
      </c>
      <c r="AY100" s="118">
        <v>175</v>
      </c>
      <c r="AZ100" s="118">
        <v>455</v>
      </c>
      <c r="BA100" s="118">
        <v>630</v>
      </c>
    </row>
    <row r="101" spans="12:53">
      <c r="L101" s="117">
        <v>98</v>
      </c>
      <c r="M101" s="117">
        <v>27</v>
      </c>
      <c r="N101" s="117">
        <v>19</v>
      </c>
      <c r="O101" s="117">
        <v>28</v>
      </c>
      <c r="P101" s="117">
        <v>17</v>
      </c>
      <c r="Q101" s="117">
        <v>27</v>
      </c>
      <c r="R101" s="117">
        <v>28</v>
      </c>
      <c r="S101" s="117">
        <v>30</v>
      </c>
      <c r="T101" s="117">
        <v>40</v>
      </c>
      <c r="U101" s="117">
        <v>48</v>
      </c>
      <c r="V101" s="117">
        <v>44</v>
      </c>
      <c r="W101" s="119">
        <v>98</v>
      </c>
      <c r="X101" s="119">
        <v>215</v>
      </c>
      <c r="Y101" s="119">
        <v>267</v>
      </c>
      <c r="Z101" s="119">
        <v>279</v>
      </c>
      <c r="AA101" s="119">
        <v>274</v>
      </c>
      <c r="AB101" s="119">
        <v>283</v>
      </c>
      <c r="AC101" s="119">
        <v>288</v>
      </c>
      <c r="AD101" s="119">
        <v>295</v>
      </c>
      <c r="AE101" s="119">
        <v>375</v>
      </c>
      <c r="AF101" s="119">
        <v>342</v>
      </c>
      <c r="AG101" s="119">
        <v>422</v>
      </c>
      <c r="AH101">
        <f t="shared" si="3"/>
        <v>517</v>
      </c>
      <c r="AI101">
        <f t="shared" si="4"/>
        <v>504</v>
      </c>
      <c r="AJ101">
        <f t="shared" si="5"/>
        <v>448</v>
      </c>
      <c r="AP101" s="118">
        <v>97</v>
      </c>
      <c r="AQ101" s="118">
        <v>202</v>
      </c>
      <c r="AR101" s="118">
        <v>486</v>
      </c>
      <c r="AS101" s="118">
        <v>688</v>
      </c>
      <c r="AT101" s="118">
        <v>97</v>
      </c>
      <c r="AU101" s="118">
        <v>189</v>
      </c>
      <c r="AV101" s="118">
        <v>478</v>
      </c>
      <c r="AW101" s="118">
        <v>667</v>
      </c>
      <c r="AX101" s="118">
        <v>97</v>
      </c>
      <c r="AY101" s="118">
        <v>156</v>
      </c>
      <c r="AZ101" s="118">
        <v>383</v>
      </c>
      <c r="BA101" s="118">
        <v>539</v>
      </c>
    </row>
    <row r="102" spans="12:53">
      <c r="L102" s="117">
        <v>99</v>
      </c>
      <c r="M102" s="117">
        <v>23</v>
      </c>
      <c r="N102" s="117">
        <v>19</v>
      </c>
      <c r="O102" s="117">
        <v>13</v>
      </c>
      <c r="P102" s="117">
        <v>20</v>
      </c>
      <c r="Q102" s="117">
        <v>9</v>
      </c>
      <c r="R102" s="117">
        <v>18</v>
      </c>
      <c r="S102" s="117">
        <v>15</v>
      </c>
      <c r="T102" s="117">
        <v>19</v>
      </c>
      <c r="U102" s="117">
        <v>27</v>
      </c>
      <c r="V102" s="117">
        <v>31</v>
      </c>
      <c r="W102" s="119">
        <v>99</v>
      </c>
      <c r="X102" s="119">
        <v>137</v>
      </c>
      <c r="Y102" s="119">
        <v>171</v>
      </c>
      <c r="Z102" s="119">
        <v>199</v>
      </c>
      <c r="AA102" s="119">
        <v>207</v>
      </c>
      <c r="AB102" s="119">
        <v>184</v>
      </c>
      <c r="AC102" s="119">
        <v>194</v>
      </c>
      <c r="AD102" s="119">
        <v>178</v>
      </c>
      <c r="AE102" s="119">
        <v>205</v>
      </c>
      <c r="AF102" s="119">
        <v>240</v>
      </c>
      <c r="AG102" s="119">
        <v>234</v>
      </c>
      <c r="AH102">
        <f t="shared" si="3"/>
        <v>364</v>
      </c>
      <c r="AI102">
        <f t="shared" si="4"/>
        <v>357</v>
      </c>
      <c r="AJ102">
        <f t="shared" si="5"/>
        <v>371</v>
      </c>
      <c r="AP102" s="118">
        <v>98</v>
      </c>
      <c r="AQ102" s="118">
        <v>157</v>
      </c>
      <c r="AR102" s="118">
        <v>360</v>
      </c>
      <c r="AS102" s="118">
        <v>517</v>
      </c>
      <c r="AT102" s="118">
        <v>98</v>
      </c>
      <c r="AU102" s="118">
        <v>154</v>
      </c>
      <c r="AV102" s="118">
        <v>350</v>
      </c>
      <c r="AW102" s="118">
        <v>504</v>
      </c>
      <c r="AX102" s="118">
        <v>98</v>
      </c>
      <c r="AY102" s="118">
        <v>115</v>
      </c>
      <c r="AZ102" s="118">
        <v>333</v>
      </c>
      <c r="BA102" s="118">
        <v>448</v>
      </c>
    </row>
    <row r="103" spans="12:53" ht="28">
      <c r="L103" s="117" t="s">
        <v>14</v>
      </c>
      <c r="M103" s="117">
        <v>20</v>
      </c>
      <c r="N103" s="117">
        <v>23</v>
      </c>
      <c r="O103" s="117">
        <v>27</v>
      </c>
      <c r="P103" s="117">
        <v>24</v>
      </c>
      <c r="Q103" s="117">
        <v>28</v>
      </c>
      <c r="R103" s="117">
        <v>21</v>
      </c>
      <c r="S103" s="117">
        <v>27</v>
      </c>
      <c r="T103" s="117">
        <v>27</v>
      </c>
      <c r="U103" s="117">
        <v>28</v>
      </c>
      <c r="V103" s="117">
        <v>41</v>
      </c>
      <c r="W103" s="119" t="s">
        <v>17</v>
      </c>
      <c r="X103" s="119">
        <v>194</v>
      </c>
      <c r="Y103" s="119">
        <v>244</v>
      </c>
      <c r="Z103" s="119">
        <v>286</v>
      </c>
      <c r="AA103" s="119">
        <v>369</v>
      </c>
      <c r="AB103" s="119">
        <v>401</v>
      </c>
      <c r="AC103" s="119">
        <v>420</v>
      </c>
      <c r="AD103" s="119">
        <v>368</v>
      </c>
      <c r="AE103" s="119">
        <v>367</v>
      </c>
      <c r="AF103" s="119">
        <v>372</v>
      </c>
      <c r="AG103" s="119">
        <v>428</v>
      </c>
      <c r="AH103">
        <f t="shared" si="3"/>
        <v>417</v>
      </c>
      <c r="AI103">
        <f t="shared" si="4"/>
        <v>514</v>
      </c>
      <c r="AJ103">
        <f t="shared" si="5"/>
        <v>549</v>
      </c>
      <c r="AP103" s="118">
        <v>99</v>
      </c>
      <c r="AQ103" s="118">
        <v>101</v>
      </c>
      <c r="AR103" s="118">
        <v>263</v>
      </c>
      <c r="AS103" s="118">
        <v>364</v>
      </c>
      <c r="AT103" s="118">
        <v>99</v>
      </c>
      <c r="AU103" s="118">
        <v>103</v>
      </c>
      <c r="AV103" s="118">
        <v>254</v>
      </c>
      <c r="AW103" s="118">
        <v>357</v>
      </c>
      <c r="AX103" s="118">
        <v>99</v>
      </c>
      <c r="AY103" s="118">
        <v>112</v>
      </c>
      <c r="AZ103" s="118">
        <v>259</v>
      </c>
      <c r="BA103" s="118">
        <v>371</v>
      </c>
    </row>
    <row r="104" spans="12:53">
      <c r="L104" s="117" t="s">
        <v>11</v>
      </c>
      <c r="M104" s="117">
        <v>1019302</v>
      </c>
      <c r="N104" s="117">
        <v>1016258</v>
      </c>
      <c r="O104" s="117">
        <v>1017152</v>
      </c>
      <c r="P104" s="117">
        <v>1015751</v>
      </c>
      <c r="Q104" s="117">
        <v>1013924</v>
      </c>
      <c r="R104" s="117">
        <v>1010727</v>
      </c>
      <c r="S104" s="117">
        <v>1006695</v>
      </c>
      <c r="T104" s="117">
        <v>1001083</v>
      </c>
      <c r="U104" s="117">
        <v>993253</v>
      </c>
      <c r="V104" s="117">
        <v>988043</v>
      </c>
      <c r="W104" s="119" t="s">
        <v>8</v>
      </c>
      <c r="X104" s="120">
        <v>2008041</v>
      </c>
      <c r="Y104" s="120">
        <v>1999061</v>
      </c>
      <c r="Z104" s="120">
        <v>1998792</v>
      </c>
      <c r="AA104" s="120">
        <v>1989501</v>
      </c>
      <c r="AB104" s="120">
        <v>1978390</v>
      </c>
      <c r="AC104" s="120">
        <v>1967632</v>
      </c>
      <c r="AD104" s="120">
        <v>1974058</v>
      </c>
      <c r="AE104" s="120">
        <v>1970780</v>
      </c>
      <c r="AF104" s="120">
        <v>1966336</v>
      </c>
      <c r="AG104" s="120">
        <v>1962856</v>
      </c>
      <c r="AP104" s="118" t="s">
        <v>45</v>
      </c>
      <c r="AQ104" s="118">
        <v>119</v>
      </c>
      <c r="AR104" s="118">
        <v>298</v>
      </c>
      <c r="AS104" s="118">
        <v>417</v>
      </c>
      <c r="AT104" s="118" t="s">
        <v>45</v>
      </c>
      <c r="AU104" s="118">
        <v>158</v>
      </c>
      <c r="AV104" s="118">
        <v>356</v>
      </c>
      <c r="AW104" s="118">
        <v>514</v>
      </c>
      <c r="AX104" s="118" t="s">
        <v>45</v>
      </c>
      <c r="AY104" s="118">
        <v>157</v>
      </c>
      <c r="AZ104" s="118">
        <v>392</v>
      </c>
      <c r="BA104" s="118">
        <v>549</v>
      </c>
    </row>
    <row r="105" spans="12:53" ht="14" customHeight="1">
      <c r="L105" s="132" t="s">
        <v>12</v>
      </c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X105">
        <f>SUM(X3:X103)</f>
        <v>2008041</v>
      </c>
      <c r="Y105">
        <f t="shared" ref="Y105:AJ105" si="6">SUM(Y3:Y103)</f>
        <v>1999061</v>
      </c>
      <c r="Z105">
        <f t="shared" si="6"/>
        <v>1998792</v>
      </c>
      <c r="AA105">
        <f t="shared" si="6"/>
        <v>1989501</v>
      </c>
      <c r="AB105">
        <f t="shared" si="6"/>
        <v>1978390</v>
      </c>
      <c r="AC105">
        <f t="shared" si="6"/>
        <v>1967632</v>
      </c>
      <c r="AD105">
        <f t="shared" si="6"/>
        <v>1974058</v>
      </c>
      <c r="AE105">
        <f t="shared" si="6"/>
        <v>1970780</v>
      </c>
      <c r="AF105">
        <f t="shared" si="6"/>
        <v>1966336</v>
      </c>
      <c r="AG105">
        <f t="shared" si="6"/>
        <v>1962856</v>
      </c>
      <c r="AH105">
        <f t="shared" si="6"/>
        <v>1958418</v>
      </c>
      <c r="AI105">
        <f t="shared" si="6"/>
        <v>1958238</v>
      </c>
      <c r="AJ105">
        <f t="shared" si="6"/>
        <v>1980533</v>
      </c>
      <c r="AP105" s="118" t="s">
        <v>46</v>
      </c>
      <c r="AQ105" s="118">
        <v>953767</v>
      </c>
      <c r="AR105" s="118">
        <v>1004651</v>
      </c>
      <c r="AS105" s="118">
        <v>1958418</v>
      </c>
      <c r="AT105" s="118" t="s">
        <v>46</v>
      </c>
      <c r="AU105" s="118">
        <v>954259</v>
      </c>
      <c r="AV105" s="118">
        <v>1003979</v>
      </c>
      <c r="AW105" s="118">
        <v>1958238</v>
      </c>
      <c r="AX105" s="118" t="s">
        <v>46</v>
      </c>
      <c r="AY105" s="118">
        <v>966217</v>
      </c>
      <c r="AZ105" s="118">
        <v>1014316</v>
      </c>
      <c r="BA105" s="118">
        <v>1980533</v>
      </c>
    </row>
    <row r="106" spans="12:53">
      <c r="L106" s="117">
        <v>0</v>
      </c>
      <c r="M106" s="117">
        <v>11204</v>
      </c>
      <c r="N106" s="117">
        <v>12796</v>
      </c>
      <c r="O106" s="117">
        <v>12165</v>
      </c>
      <c r="P106" s="117">
        <v>11037</v>
      </c>
      <c r="Q106" s="117">
        <v>10962</v>
      </c>
      <c r="R106" s="117">
        <v>10422</v>
      </c>
      <c r="S106" s="117">
        <v>10375</v>
      </c>
      <c r="T106" s="117">
        <v>10103</v>
      </c>
      <c r="U106" s="117">
        <v>9614</v>
      </c>
      <c r="V106" s="117">
        <v>9512</v>
      </c>
    </row>
    <row r="107" spans="12:53">
      <c r="L107" s="117">
        <v>1</v>
      </c>
      <c r="M107" s="117">
        <v>11782</v>
      </c>
      <c r="N107" s="117">
        <v>11148</v>
      </c>
      <c r="O107" s="117">
        <v>12699</v>
      </c>
      <c r="P107" s="117">
        <v>12048</v>
      </c>
      <c r="Q107" s="117">
        <v>10953</v>
      </c>
      <c r="R107" s="117">
        <v>10820</v>
      </c>
      <c r="S107" s="117">
        <v>10280</v>
      </c>
      <c r="T107" s="117">
        <v>10157</v>
      </c>
      <c r="U107" s="117">
        <v>9945</v>
      </c>
      <c r="V107" s="117">
        <v>9656</v>
      </c>
    </row>
    <row r="108" spans="12:53">
      <c r="L108" s="117">
        <v>2</v>
      </c>
      <c r="M108" s="117">
        <v>12366</v>
      </c>
      <c r="N108" s="117">
        <v>11676</v>
      </c>
      <c r="O108" s="117">
        <v>11181</v>
      </c>
      <c r="P108" s="117">
        <v>12581</v>
      </c>
      <c r="Q108" s="117">
        <v>11908</v>
      </c>
      <c r="R108" s="117">
        <v>10817</v>
      </c>
      <c r="S108" s="117">
        <v>10727</v>
      </c>
      <c r="T108" s="117">
        <v>10181</v>
      </c>
      <c r="U108" s="117">
        <v>10006</v>
      </c>
      <c r="V108" s="117">
        <v>9813</v>
      </c>
    </row>
    <row r="109" spans="12:53">
      <c r="L109" s="117">
        <v>3</v>
      </c>
      <c r="M109" s="117">
        <v>12727</v>
      </c>
      <c r="N109" s="117">
        <v>12292</v>
      </c>
      <c r="O109" s="117">
        <v>11691</v>
      </c>
      <c r="P109" s="117">
        <v>11161</v>
      </c>
      <c r="Q109" s="117">
        <v>12446</v>
      </c>
      <c r="R109" s="117">
        <v>11757</v>
      </c>
      <c r="S109" s="117">
        <v>10701</v>
      </c>
      <c r="T109" s="117">
        <v>10611</v>
      </c>
      <c r="U109" s="117">
        <v>10087</v>
      </c>
      <c r="V109" s="117">
        <v>9810</v>
      </c>
    </row>
    <row r="110" spans="12:53">
      <c r="L110" s="117">
        <v>4</v>
      </c>
      <c r="M110" s="117">
        <v>12753</v>
      </c>
      <c r="N110" s="117">
        <v>12654</v>
      </c>
      <c r="O110" s="117">
        <v>12309</v>
      </c>
      <c r="P110" s="117">
        <v>11704</v>
      </c>
      <c r="Q110" s="117">
        <v>11183</v>
      </c>
      <c r="R110" s="117">
        <v>12317</v>
      </c>
      <c r="S110" s="117">
        <v>11606</v>
      </c>
      <c r="T110" s="117">
        <v>10612</v>
      </c>
      <c r="U110" s="117">
        <v>10540</v>
      </c>
      <c r="V110" s="117">
        <v>9976</v>
      </c>
    </row>
    <row r="111" spans="12:53">
      <c r="L111" s="117">
        <v>5</v>
      </c>
      <c r="M111" s="117">
        <v>12764</v>
      </c>
      <c r="N111" s="117">
        <v>12688</v>
      </c>
      <c r="O111" s="117">
        <v>12630</v>
      </c>
      <c r="P111" s="117">
        <v>12263</v>
      </c>
      <c r="Q111" s="117">
        <v>11722</v>
      </c>
      <c r="R111" s="117">
        <v>11250</v>
      </c>
      <c r="S111" s="117">
        <v>12211</v>
      </c>
      <c r="T111" s="117">
        <v>11466</v>
      </c>
      <c r="U111" s="117">
        <v>10524</v>
      </c>
      <c r="V111" s="117">
        <v>10453</v>
      </c>
    </row>
    <row r="112" spans="12:53">
      <c r="L112" s="117">
        <v>6</v>
      </c>
      <c r="M112" s="117">
        <v>13223</v>
      </c>
      <c r="N112" s="117">
        <v>12726</v>
      </c>
      <c r="O112" s="117">
        <v>12650</v>
      </c>
      <c r="P112" s="117">
        <v>12597</v>
      </c>
      <c r="Q112" s="117">
        <v>12285</v>
      </c>
      <c r="R112" s="117">
        <v>11758</v>
      </c>
      <c r="S112" s="117">
        <v>11385</v>
      </c>
      <c r="T112" s="117">
        <v>12078</v>
      </c>
      <c r="U112" s="117">
        <v>11347</v>
      </c>
      <c r="V112" s="117">
        <v>10432</v>
      </c>
    </row>
    <row r="113" spans="12:22">
      <c r="L113" s="117">
        <v>7</v>
      </c>
      <c r="M113" s="117">
        <v>13340</v>
      </c>
      <c r="N113" s="117">
        <v>13176</v>
      </c>
      <c r="O113" s="117">
        <v>12739</v>
      </c>
      <c r="P113" s="117">
        <v>12632</v>
      </c>
      <c r="Q113" s="117">
        <v>12564</v>
      </c>
      <c r="R113" s="117">
        <v>12317</v>
      </c>
      <c r="S113" s="117">
        <v>11889</v>
      </c>
      <c r="T113" s="117">
        <v>11475</v>
      </c>
      <c r="U113" s="117">
        <v>11959</v>
      </c>
      <c r="V113" s="117">
        <v>11236</v>
      </c>
    </row>
    <row r="114" spans="12:22">
      <c r="L114" s="117">
        <v>8</v>
      </c>
      <c r="M114" s="117">
        <v>13629</v>
      </c>
      <c r="N114" s="117">
        <v>13310</v>
      </c>
      <c r="O114" s="117">
        <v>13144</v>
      </c>
      <c r="P114" s="117">
        <v>12726</v>
      </c>
      <c r="Q114" s="117">
        <v>12619</v>
      </c>
      <c r="R114" s="117">
        <v>12553</v>
      </c>
      <c r="S114" s="117">
        <v>12385</v>
      </c>
      <c r="T114" s="117">
        <v>11979</v>
      </c>
      <c r="U114" s="117">
        <v>11600</v>
      </c>
      <c r="V114" s="117">
        <v>11866</v>
      </c>
    </row>
    <row r="115" spans="12:22">
      <c r="L115" s="117">
        <v>9</v>
      </c>
      <c r="M115" s="117">
        <v>14307</v>
      </c>
      <c r="N115" s="117">
        <v>13579</v>
      </c>
      <c r="O115" s="117">
        <v>13301</v>
      </c>
      <c r="P115" s="117">
        <v>13114</v>
      </c>
      <c r="Q115" s="117">
        <v>12736</v>
      </c>
      <c r="R115" s="117">
        <v>12607</v>
      </c>
      <c r="S115" s="117">
        <v>12598</v>
      </c>
      <c r="T115" s="117">
        <v>12413</v>
      </c>
      <c r="U115" s="117">
        <v>12064</v>
      </c>
      <c r="V115" s="117">
        <v>11694</v>
      </c>
    </row>
    <row r="116" spans="12:22">
      <c r="L116" s="117">
        <v>10</v>
      </c>
      <c r="M116" s="117">
        <v>14365</v>
      </c>
      <c r="N116" s="117">
        <v>14273</v>
      </c>
      <c r="O116" s="117">
        <v>13578</v>
      </c>
      <c r="P116" s="117">
        <v>13287</v>
      </c>
      <c r="Q116" s="117">
        <v>13093</v>
      </c>
      <c r="R116" s="117">
        <v>12756</v>
      </c>
      <c r="S116" s="117">
        <v>12622</v>
      </c>
      <c r="T116" s="117">
        <v>12619</v>
      </c>
      <c r="U116" s="117">
        <v>12475</v>
      </c>
      <c r="V116" s="117">
        <v>12164</v>
      </c>
    </row>
    <row r="117" spans="12:22">
      <c r="L117" s="117">
        <v>11</v>
      </c>
      <c r="M117" s="117">
        <v>14641</v>
      </c>
      <c r="N117" s="117">
        <v>14299</v>
      </c>
      <c r="O117" s="117">
        <v>14264</v>
      </c>
      <c r="P117" s="117">
        <v>13553</v>
      </c>
      <c r="Q117" s="117">
        <v>13286</v>
      </c>
      <c r="R117" s="117">
        <v>13079</v>
      </c>
      <c r="S117" s="117">
        <v>12815</v>
      </c>
      <c r="T117" s="117">
        <v>12613</v>
      </c>
      <c r="U117" s="117">
        <v>12644</v>
      </c>
      <c r="V117" s="117">
        <v>12502</v>
      </c>
    </row>
    <row r="118" spans="12:22">
      <c r="L118" s="117">
        <v>12</v>
      </c>
      <c r="M118" s="117">
        <v>15127</v>
      </c>
      <c r="N118" s="117">
        <v>14570</v>
      </c>
      <c r="O118" s="117">
        <v>14308</v>
      </c>
      <c r="P118" s="117">
        <v>14240</v>
      </c>
      <c r="Q118" s="117">
        <v>13529</v>
      </c>
      <c r="R118" s="117">
        <v>13273</v>
      </c>
      <c r="S118" s="117">
        <v>13083</v>
      </c>
      <c r="T118" s="117">
        <v>12859</v>
      </c>
      <c r="U118" s="117">
        <v>12585</v>
      </c>
      <c r="V118" s="117">
        <v>12662</v>
      </c>
    </row>
    <row r="119" spans="12:22">
      <c r="L119" s="117">
        <v>13</v>
      </c>
      <c r="M119" s="117">
        <v>15340</v>
      </c>
      <c r="N119" s="117">
        <v>15080</v>
      </c>
      <c r="O119" s="117">
        <v>14555</v>
      </c>
      <c r="P119" s="117">
        <v>14286</v>
      </c>
      <c r="Q119" s="117">
        <v>14235</v>
      </c>
      <c r="R119" s="117">
        <v>13524</v>
      </c>
      <c r="S119" s="117">
        <v>13280</v>
      </c>
      <c r="T119" s="117">
        <v>13095</v>
      </c>
      <c r="U119" s="117">
        <v>12881</v>
      </c>
      <c r="V119" s="117">
        <v>12585</v>
      </c>
    </row>
    <row r="120" spans="12:22">
      <c r="L120" s="117">
        <v>14</v>
      </c>
      <c r="M120" s="117">
        <v>16144</v>
      </c>
      <c r="N120" s="117">
        <v>15291</v>
      </c>
      <c r="O120" s="117">
        <v>15040</v>
      </c>
      <c r="P120" s="117">
        <v>14541</v>
      </c>
      <c r="Q120" s="117">
        <v>14276</v>
      </c>
      <c r="R120" s="117">
        <v>14227</v>
      </c>
      <c r="S120" s="117">
        <v>13514</v>
      </c>
      <c r="T120" s="117">
        <v>13280</v>
      </c>
      <c r="U120" s="117">
        <v>13067</v>
      </c>
      <c r="V120" s="117">
        <v>12917</v>
      </c>
    </row>
    <row r="121" spans="12:22">
      <c r="L121" s="117">
        <v>15</v>
      </c>
      <c r="M121" s="117">
        <v>16705</v>
      </c>
      <c r="N121" s="117">
        <v>16101</v>
      </c>
      <c r="O121" s="117">
        <v>15254</v>
      </c>
      <c r="P121" s="117">
        <v>15038</v>
      </c>
      <c r="Q121" s="117">
        <v>14527</v>
      </c>
      <c r="R121" s="117">
        <v>14284</v>
      </c>
      <c r="S121" s="117">
        <v>14228</v>
      </c>
      <c r="T121" s="117">
        <v>13514</v>
      </c>
      <c r="U121" s="117">
        <v>13286</v>
      </c>
      <c r="V121" s="117">
        <v>13037</v>
      </c>
    </row>
    <row r="122" spans="12:22">
      <c r="L122" s="117">
        <v>16</v>
      </c>
      <c r="M122" s="117">
        <v>16924</v>
      </c>
      <c r="N122" s="117">
        <v>16617</v>
      </c>
      <c r="O122" s="117">
        <v>16051</v>
      </c>
      <c r="P122" s="117">
        <v>15212</v>
      </c>
      <c r="Q122" s="117">
        <v>14999</v>
      </c>
      <c r="R122" s="117">
        <v>14554</v>
      </c>
      <c r="S122" s="117">
        <v>14270</v>
      </c>
      <c r="T122" s="117">
        <v>14215</v>
      </c>
      <c r="U122" s="117">
        <v>13496</v>
      </c>
      <c r="V122" s="117">
        <v>13263</v>
      </c>
    </row>
    <row r="123" spans="12:22">
      <c r="L123" s="117">
        <v>17</v>
      </c>
      <c r="M123" s="117">
        <v>17375</v>
      </c>
      <c r="N123" s="117">
        <v>16854</v>
      </c>
      <c r="O123" s="117">
        <v>16566</v>
      </c>
      <c r="P123" s="117">
        <v>16003</v>
      </c>
      <c r="Q123" s="117">
        <v>15146</v>
      </c>
      <c r="R123" s="117">
        <v>14957</v>
      </c>
      <c r="S123" s="117">
        <v>14582</v>
      </c>
      <c r="T123" s="117">
        <v>14261</v>
      </c>
      <c r="U123" s="117">
        <v>14182</v>
      </c>
      <c r="V123" s="117">
        <v>13483</v>
      </c>
    </row>
    <row r="124" spans="12:22">
      <c r="L124" s="117">
        <v>18</v>
      </c>
      <c r="M124" s="117">
        <v>17212</v>
      </c>
      <c r="N124" s="117">
        <v>17271</v>
      </c>
      <c r="O124" s="117">
        <v>16809</v>
      </c>
      <c r="P124" s="117">
        <v>16485</v>
      </c>
      <c r="Q124" s="117">
        <v>15908</v>
      </c>
      <c r="R124" s="117">
        <v>15067</v>
      </c>
      <c r="S124" s="117">
        <v>14925</v>
      </c>
      <c r="T124" s="117">
        <v>14572</v>
      </c>
      <c r="U124" s="117">
        <v>14254</v>
      </c>
      <c r="V124" s="117">
        <v>14163</v>
      </c>
    </row>
    <row r="125" spans="12:22">
      <c r="L125" s="117">
        <v>19</v>
      </c>
      <c r="M125" s="117">
        <v>17248</v>
      </c>
      <c r="N125" s="117">
        <v>17014</v>
      </c>
      <c r="O125" s="117">
        <v>17188</v>
      </c>
      <c r="P125" s="117">
        <v>16704</v>
      </c>
      <c r="Q125" s="117">
        <v>16342</v>
      </c>
      <c r="R125" s="117">
        <v>15779</v>
      </c>
      <c r="S125" s="117">
        <v>14934</v>
      </c>
      <c r="T125" s="117">
        <v>14811</v>
      </c>
      <c r="U125" s="117">
        <v>14503</v>
      </c>
      <c r="V125" s="117">
        <v>14154</v>
      </c>
    </row>
    <row r="126" spans="12:22">
      <c r="L126" s="117">
        <v>20</v>
      </c>
      <c r="M126" s="117">
        <v>17318</v>
      </c>
      <c r="N126" s="117">
        <v>17012</v>
      </c>
      <c r="O126" s="117">
        <v>16880</v>
      </c>
      <c r="P126" s="117">
        <v>16997</v>
      </c>
      <c r="Q126" s="117">
        <v>16576</v>
      </c>
      <c r="R126" s="117">
        <v>16155</v>
      </c>
      <c r="S126" s="117">
        <v>15615</v>
      </c>
      <c r="T126" s="117">
        <v>14770</v>
      </c>
      <c r="U126" s="117">
        <v>14679</v>
      </c>
      <c r="V126" s="117">
        <v>14375</v>
      </c>
    </row>
    <row r="127" spans="12:22">
      <c r="L127" s="117">
        <v>21</v>
      </c>
      <c r="M127" s="117">
        <v>17225</v>
      </c>
      <c r="N127" s="117">
        <v>17078</v>
      </c>
      <c r="O127" s="117">
        <v>16851</v>
      </c>
      <c r="P127" s="117">
        <v>16702</v>
      </c>
      <c r="Q127" s="117">
        <v>16785</v>
      </c>
      <c r="R127" s="117">
        <v>16388</v>
      </c>
      <c r="S127" s="117">
        <v>15973</v>
      </c>
      <c r="T127" s="117">
        <v>15405</v>
      </c>
      <c r="U127" s="117">
        <v>14564</v>
      </c>
      <c r="V127" s="117">
        <v>14526</v>
      </c>
    </row>
    <row r="128" spans="12:22">
      <c r="L128" s="117">
        <v>22</v>
      </c>
      <c r="M128" s="117">
        <v>17953</v>
      </c>
      <c r="N128" s="117">
        <v>16911</v>
      </c>
      <c r="O128" s="117">
        <v>16996</v>
      </c>
      <c r="P128" s="117">
        <v>16681</v>
      </c>
      <c r="Q128" s="117">
        <v>16488</v>
      </c>
      <c r="R128" s="117">
        <v>16559</v>
      </c>
      <c r="S128" s="117">
        <v>16174</v>
      </c>
      <c r="T128" s="117">
        <v>15737</v>
      </c>
      <c r="U128" s="117">
        <v>15200</v>
      </c>
      <c r="V128" s="117">
        <v>14372</v>
      </c>
    </row>
    <row r="129" spans="12:22">
      <c r="L129" s="117">
        <v>23</v>
      </c>
      <c r="M129" s="117">
        <v>17289</v>
      </c>
      <c r="N129" s="117">
        <v>17682</v>
      </c>
      <c r="O129" s="117">
        <v>16755</v>
      </c>
      <c r="P129" s="117">
        <v>16828</v>
      </c>
      <c r="Q129" s="117">
        <v>16488</v>
      </c>
      <c r="R129" s="117">
        <v>16244</v>
      </c>
      <c r="S129" s="117">
        <v>16346</v>
      </c>
      <c r="T129" s="117">
        <v>15978</v>
      </c>
      <c r="U129" s="117">
        <v>15450</v>
      </c>
      <c r="V129" s="117">
        <v>15020</v>
      </c>
    </row>
    <row r="130" spans="12:22">
      <c r="L130" s="117">
        <v>24</v>
      </c>
      <c r="M130" s="117">
        <v>17539</v>
      </c>
      <c r="N130" s="117">
        <v>17001</v>
      </c>
      <c r="O130" s="117">
        <v>17554</v>
      </c>
      <c r="P130" s="117">
        <v>16586</v>
      </c>
      <c r="Q130" s="117">
        <v>16696</v>
      </c>
      <c r="R130" s="117">
        <v>16303</v>
      </c>
      <c r="S130" s="117">
        <v>15991</v>
      </c>
      <c r="T130" s="117">
        <v>16075</v>
      </c>
      <c r="U130" s="117">
        <v>15769</v>
      </c>
      <c r="V130" s="117">
        <v>15219</v>
      </c>
    </row>
    <row r="131" spans="12:22">
      <c r="L131" s="117">
        <v>25</v>
      </c>
      <c r="M131" s="117">
        <v>17390</v>
      </c>
      <c r="N131" s="117">
        <v>17263</v>
      </c>
      <c r="O131" s="117">
        <v>16854</v>
      </c>
      <c r="P131" s="117">
        <v>17392</v>
      </c>
      <c r="Q131" s="117">
        <v>16384</v>
      </c>
      <c r="R131" s="117">
        <v>16434</v>
      </c>
      <c r="S131" s="117">
        <v>16118</v>
      </c>
      <c r="T131" s="117">
        <v>15715</v>
      </c>
      <c r="U131" s="117">
        <v>15782</v>
      </c>
      <c r="V131" s="117">
        <v>15573</v>
      </c>
    </row>
    <row r="132" spans="12:22">
      <c r="L132" s="117">
        <v>26</v>
      </c>
      <c r="M132" s="117">
        <v>17206</v>
      </c>
      <c r="N132" s="117">
        <v>17153</v>
      </c>
      <c r="O132" s="117">
        <v>17085</v>
      </c>
      <c r="P132" s="117">
        <v>16647</v>
      </c>
      <c r="Q132" s="117">
        <v>17206</v>
      </c>
      <c r="R132" s="117">
        <v>16184</v>
      </c>
      <c r="S132" s="117">
        <v>16303</v>
      </c>
      <c r="T132" s="117">
        <v>15922</v>
      </c>
      <c r="U132" s="117">
        <v>15452</v>
      </c>
      <c r="V132" s="117">
        <v>15550</v>
      </c>
    </row>
    <row r="133" spans="12:22">
      <c r="L133" s="117">
        <v>27</v>
      </c>
      <c r="M133" s="117">
        <v>17765</v>
      </c>
      <c r="N133" s="117">
        <v>16968</v>
      </c>
      <c r="O133" s="117">
        <v>16959</v>
      </c>
      <c r="P133" s="117">
        <v>16870</v>
      </c>
      <c r="Q133" s="117">
        <v>16423</v>
      </c>
      <c r="R133" s="117">
        <v>17006</v>
      </c>
      <c r="S133" s="117">
        <v>16040</v>
      </c>
      <c r="T133" s="117">
        <v>16193</v>
      </c>
      <c r="U133" s="117">
        <v>15651</v>
      </c>
      <c r="V133" s="117">
        <v>15230</v>
      </c>
    </row>
    <row r="134" spans="12:22">
      <c r="L134" s="117">
        <v>28</v>
      </c>
      <c r="M134" s="117">
        <v>16550</v>
      </c>
      <c r="N134" s="117">
        <v>17510</v>
      </c>
      <c r="O134" s="117">
        <v>16800</v>
      </c>
      <c r="P134" s="117">
        <v>16815</v>
      </c>
      <c r="Q134" s="117">
        <v>16685</v>
      </c>
      <c r="R134" s="117">
        <v>16206</v>
      </c>
      <c r="S134" s="117">
        <v>16814</v>
      </c>
      <c r="T134" s="117">
        <v>15890</v>
      </c>
      <c r="U134" s="117">
        <v>15874</v>
      </c>
      <c r="V134" s="117">
        <v>15448</v>
      </c>
    </row>
    <row r="135" spans="12:22">
      <c r="L135" s="117">
        <v>29</v>
      </c>
      <c r="M135" s="117">
        <v>16383</v>
      </c>
      <c r="N135" s="117">
        <v>16338</v>
      </c>
      <c r="O135" s="117">
        <v>17332</v>
      </c>
      <c r="P135" s="117">
        <v>16584</v>
      </c>
      <c r="Q135" s="117">
        <v>16684</v>
      </c>
      <c r="R135" s="117">
        <v>16460</v>
      </c>
      <c r="S135" s="117">
        <v>15938</v>
      </c>
      <c r="T135" s="117">
        <v>16644</v>
      </c>
      <c r="U135" s="117">
        <v>15568</v>
      </c>
      <c r="V135" s="117">
        <v>15679</v>
      </c>
    </row>
    <row r="136" spans="12:22">
      <c r="L136" s="117">
        <v>30</v>
      </c>
      <c r="M136" s="117">
        <v>16086</v>
      </c>
      <c r="N136" s="117">
        <v>16213</v>
      </c>
      <c r="O136" s="117">
        <v>16170</v>
      </c>
      <c r="P136" s="117">
        <v>17151</v>
      </c>
      <c r="Q136" s="117">
        <v>16437</v>
      </c>
      <c r="R136" s="117">
        <v>16482</v>
      </c>
      <c r="S136" s="117">
        <v>16158</v>
      </c>
      <c r="T136" s="117">
        <v>15711</v>
      </c>
      <c r="U136" s="117">
        <v>16256</v>
      </c>
      <c r="V136" s="117">
        <v>15372</v>
      </c>
    </row>
    <row r="137" spans="12:22">
      <c r="L137" s="117">
        <v>31</v>
      </c>
      <c r="M137" s="117">
        <v>15690</v>
      </c>
      <c r="N137" s="117">
        <v>15880</v>
      </c>
      <c r="O137" s="117">
        <v>16104</v>
      </c>
      <c r="P137" s="117">
        <v>16005</v>
      </c>
      <c r="Q137" s="117">
        <v>17005</v>
      </c>
      <c r="R137" s="117">
        <v>16219</v>
      </c>
      <c r="S137" s="117">
        <v>16252</v>
      </c>
      <c r="T137" s="117">
        <v>15869</v>
      </c>
      <c r="U137" s="117">
        <v>15372</v>
      </c>
      <c r="V137" s="117">
        <v>15992</v>
      </c>
    </row>
    <row r="138" spans="12:22">
      <c r="L138" s="117">
        <v>32</v>
      </c>
      <c r="M138" s="117">
        <v>15151</v>
      </c>
      <c r="N138" s="117">
        <v>15518</v>
      </c>
      <c r="O138" s="117">
        <v>15787</v>
      </c>
      <c r="P138" s="117">
        <v>15986</v>
      </c>
      <c r="Q138" s="117">
        <v>15891</v>
      </c>
      <c r="R138" s="117">
        <v>16826</v>
      </c>
      <c r="S138" s="117">
        <v>16022</v>
      </c>
      <c r="T138" s="117">
        <v>16055</v>
      </c>
      <c r="U138" s="117">
        <v>15555</v>
      </c>
      <c r="V138" s="117">
        <v>15159</v>
      </c>
    </row>
    <row r="139" spans="12:22">
      <c r="L139" s="117">
        <v>33</v>
      </c>
      <c r="M139" s="117">
        <v>14024</v>
      </c>
      <c r="N139" s="117">
        <v>15043</v>
      </c>
      <c r="O139" s="117">
        <v>15436</v>
      </c>
      <c r="P139" s="117">
        <v>15672</v>
      </c>
      <c r="Q139" s="117">
        <v>15852</v>
      </c>
      <c r="R139" s="117">
        <v>15731</v>
      </c>
      <c r="S139" s="117">
        <v>16622</v>
      </c>
      <c r="T139" s="117">
        <v>15874</v>
      </c>
      <c r="U139" s="117">
        <v>15763</v>
      </c>
      <c r="V139" s="117">
        <v>15365</v>
      </c>
    </row>
    <row r="140" spans="12:22">
      <c r="L140" s="117">
        <v>34</v>
      </c>
      <c r="M140" s="117">
        <v>14183</v>
      </c>
      <c r="N140" s="117">
        <v>13948</v>
      </c>
      <c r="O140" s="117">
        <v>14963</v>
      </c>
      <c r="P140" s="117">
        <v>15349</v>
      </c>
      <c r="Q140" s="117">
        <v>15608</v>
      </c>
      <c r="R140" s="117">
        <v>15688</v>
      </c>
      <c r="S140" s="117">
        <v>15556</v>
      </c>
      <c r="T140" s="117">
        <v>16437</v>
      </c>
      <c r="U140" s="117">
        <v>15660</v>
      </c>
      <c r="V140" s="117">
        <v>15581</v>
      </c>
    </row>
    <row r="141" spans="12:22">
      <c r="L141" s="117">
        <v>35</v>
      </c>
      <c r="M141" s="117">
        <v>14102</v>
      </c>
      <c r="N141" s="117">
        <v>14079</v>
      </c>
      <c r="O141" s="117">
        <v>13903</v>
      </c>
      <c r="P141" s="117">
        <v>14883</v>
      </c>
      <c r="Q141" s="117">
        <v>15279</v>
      </c>
      <c r="R141" s="117">
        <v>15486</v>
      </c>
      <c r="S141" s="117">
        <v>15564</v>
      </c>
      <c r="T141" s="117">
        <v>15447</v>
      </c>
      <c r="U141" s="117">
        <v>16198</v>
      </c>
      <c r="V141" s="117">
        <v>15492</v>
      </c>
    </row>
    <row r="142" spans="12:22">
      <c r="L142" s="117">
        <v>36</v>
      </c>
      <c r="M142" s="117">
        <v>13835</v>
      </c>
      <c r="N142" s="117">
        <v>13997</v>
      </c>
      <c r="O142" s="117">
        <v>14024</v>
      </c>
      <c r="P142" s="117">
        <v>13848</v>
      </c>
      <c r="Q142" s="117">
        <v>14805</v>
      </c>
      <c r="R142" s="117">
        <v>15223</v>
      </c>
      <c r="S142" s="117">
        <v>15393</v>
      </c>
      <c r="T142" s="117">
        <v>15451</v>
      </c>
      <c r="U142" s="117">
        <v>15290</v>
      </c>
      <c r="V142" s="117">
        <v>16046</v>
      </c>
    </row>
    <row r="143" spans="12:22">
      <c r="L143" s="117">
        <v>37</v>
      </c>
      <c r="M143" s="117">
        <v>13705</v>
      </c>
      <c r="N143" s="117">
        <v>13770</v>
      </c>
      <c r="O143" s="117">
        <v>13929</v>
      </c>
      <c r="P143" s="117">
        <v>13938</v>
      </c>
      <c r="Q143" s="117">
        <v>13764</v>
      </c>
      <c r="R143" s="117">
        <v>14739</v>
      </c>
      <c r="S143" s="117">
        <v>15159</v>
      </c>
      <c r="T143" s="117">
        <v>15302</v>
      </c>
      <c r="U143" s="117">
        <v>15283</v>
      </c>
      <c r="V143" s="117">
        <v>15171</v>
      </c>
    </row>
    <row r="144" spans="12:22">
      <c r="L144" s="117">
        <v>38</v>
      </c>
      <c r="M144" s="117">
        <v>12970</v>
      </c>
      <c r="N144" s="117">
        <v>13638</v>
      </c>
      <c r="O144" s="117">
        <v>13728</v>
      </c>
      <c r="P144" s="117">
        <v>13884</v>
      </c>
      <c r="Q144" s="117">
        <v>13862</v>
      </c>
      <c r="R144" s="117">
        <v>13662</v>
      </c>
      <c r="S144" s="117">
        <v>14680</v>
      </c>
      <c r="T144" s="117">
        <v>15101</v>
      </c>
      <c r="U144" s="117">
        <v>15175</v>
      </c>
      <c r="V144" s="117">
        <v>15180</v>
      </c>
    </row>
    <row r="145" spans="12:22">
      <c r="L145" s="117">
        <v>39</v>
      </c>
      <c r="M145" s="117">
        <v>12396</v>
      </c>
      <c r="N145" s="117">
        <v>12902</v>
      </c>
      <c r="O145" s="117">
        <v>13604</v>
      </c>
      <c r="P145" s="117">
        <v>13685</v>
      </c>
      <c r="Q145" s="117">
        <v>13834</v>
      </c>
      <c r="R145" s="117">
        <v>13796</v>
      </c>
      <c r="S145" s="117">
        <v>13573</v>
      </c>
      <c r="T145" s="117">
        <v>14583</v>
      </c>
      <c r="U145" s="117">
        <v>15027</v>
      </c>
      <c r="V145" s="117">
        <v>15088</v>
      </c>
    </row>
    <row r="146" spans="12:22">
      <c r="L146" s="117">
        <v>40</v>
      </c>
      <c r="M146" s="117">
        <v>12807</v>
      </c>
      <c r="N146" s="117">
        <v>12335</v>
      </c>
      <c r="O146" s="117">
        <v>12878</v>
      </c>
      <c r="P146" s="117">
        <v>13564</v>
      </c>
      <c r="Q146" s="117">
        <v>13639</v>
      </c>
      <c r="R146" s="117">
        <v>13737</v>
      </c>
      <c r="S146" s="117">
        <v>13707</v>
      </c>
      <c r="T146" s="117">
        <v>13467</v>
      </c>
      <c r="U146" s="117">
        <v>14480</v>
      </c>
      <c r="V146" s="117">
        <v>14980</v>
      </c>
    </row>
    <row r="147" spans="12:22">
      <c r="L147" s="117">
        <v>41</v>
      </c>
      <c r="M147" s="117">
        <v>13227</v>
      </c>
      <c r="N147" s="117">
        <v>12745</v>
      </c>
      <c r="O147" s="117">
        <v>12328</v>
      </c>
      <c r="P147" s="117">
        <v>12824</v>
      </c>
      <c r="Q147" s="117">
        <v>13511</v>
      </c>
      <c r="R147" s="117">
        <v>13600</v>
      </c>
      <c r="S147" s="117">
        <v>13663</v>
      </c>
      <c r="T147" s="117">
        <v>13598</v>
      </c>
      <c r="U147" s="117">
        <v>13346</v>
      </c>
      <c r="V147" s="117">
        <v>14411</v>
      </c>
    </row>
    <row r="148" spans="12:22">
      <c r="L148" s="117">
        <v>42</v>
      </c>
      <c r="M148" s="117">
        <v>13048</v>
      </c>
      <c r="N148" s="117">
        <v>13165</v>
      </c>
      <c r="O148" s="117">
        <v>12733</v>
      </c>
      <c r="P148" s="117">
        <v>12299</v>
      </c>
      <c r="Q148" s="117">
        <v>12803</v>
      </c>
      <c r="R148" s="117">
        <v>13459</v>
      </c>
      <c r="S148" s="117">
        <v>13566</v>
      </c>
      <c r="T148" s="117">
        <v>13560</v>
      </c>
      <c r="U148" s="117">
        <v>13500</v>
      </c>
      <c r="V148" s="117">
        <v>13263</v>
      </c>
    </row>
    <row r="149" spans="12:22">
      <c r="L149" s="117">
        <v>43</v>
      </c>
      <c r="M149" s="117">
        <v>13404</v>
      </c>
      <c r="N149" s="117">
        <v>13009</v>
      </c>
      <c r="O149" s="117">
        <v>13135</v>
      </c>
      <c r="P149" s="117">
        <v>12698</v>
      </c>
      <c r="Q149" s="117">
        <v>12265</v>
      </c>
      <c r="R149" s="117">
        <v>12743</v>
      </c>
      <c r="S149" s="117">
        <v>13385</v>
      </c>
      <c r="T149" s="117">
        <v>13518</v>
      </c>
      <c r="U149" s="117">
        <v>13476</v>
      </c>
      <c r="V149" s="117">
        <v>13415</v>
      </c>
    </row>
    <row r="150" spans="12:22">
      <c r="L150" s="117">
        <v>44</v>
      </c>
      <c r="M150" s="117">
        <v>13055</v>
      </c>
      <c r="N150" s="117">
        <v>13355</v>
      </c>
      <c r="O150" s="117">
        <v>12970</v>
      </c>
      <c r="P150" s="117">
        <v>13095</v>
      </c>
      <c r="Q150" s="117">
        <v>12678</v>
      </c>
      <c r="R150" s="117">
        <v>12231</v>
      </c>
      <c r="S150" s="117">
        <v>12672</v>
      </c>
      <c r="T150" s="117">
        <v>13333</v>
      </c>
      <c r="U150" s="117">
        <v>13462</v>
      </c>
      <c r="V150" s="117">
        <v>13382</v>
      </c>
    </row>
    <row r="151" spans="12:22">
      <c r="L151" s="117">
        <v>45</v>
      </c>
      <c r="M151" s="117">
        <v>12276</v>
      </c>
      <c r="N151" s="117">
        <v>13019</v>
      </c>
      <c r="O151" s="117">
        <v>13325</v>
      </c>
      <c r="P151" s="117">
        <v>12917</v>
      </c>
      <c r="Q151" s="117">
        <v>13081</v>
      </c>
      <c r="R151" s="117">
        <v>12656</v>
      </c>
      <c r="S151" s="117">
        <v>12184</v>
      </c>
      <c r="T151" s="117">
        <v>12585</v>
      </c>
      <c r="U151" s="117">
        <v>13252</v>
      </c>
      <c r="V151" s="117">
        <v>13428</v>
      </c>
    </row>
    <row r="152" spans="12:22">
      <c r="L152" s="117">
        <v>46</v>
      </c>
      <c r="M152" s="117">
        <v>9665</v>
      </c>
      <c r="N152" s="117">
        <v>12227</v>
      </c>
      <c r="O152" s="117">
        <v>12987</v>
      </c>
      <c r="P152" s="117">
        <v>13281</v>
      </c>
      <c r="Q152" s="117">
        <v>12893</v>
      </c>
      <c r="R152" s="117">
        <v>13027</v>
      </c>
      <c r="S152" s="117">
        <v>12629</v>
      </c>
      <c r="T152" s="117">
        <v>12147</v>
      </c>
      <c r="U152" s="117">
        <v>12502</v>
      </c>
      <c r="V152" s="117">
        <v>13197</v>
      </c>
    </row>
    <row r="153" spans="12:22">
      <c r="L153" s="117">
        <v>47</v>
      </c>
      <c r="M153" s="117">
        <v>9613</v>
      </c>
      <c r="N153" s="117">
        <v>9628</v>
      </c>
      <c r="O153" s="117">
        <v>12189</v>
      </c>
      <c r="P153" s="117">
        <v>12942</v>
      </c>
      <c r="Q153" s="117">
        <v>13228</v>
      </c>
      <c r="R153" s="117">
        <v>12848</v>
      </c>
      <c r="S153" s="117">
        <v>12969</v>
      </c>
      <c r="T153" s="117">
        <v>12600</v>
      </c>
      <c r="U153" s="117">
        <v>12081</v>
      </c>
      <c r="V153" s="117">
        <v>12438</v>
      </c>
    </row>
    <row r="154" spans="12:22">
      <c r="L154" s="117">
        <v>48</v>
      </c>
      <c r="M154" s="117">
        <v>9844</v>
      </c>
      <c r="N154" s="117">
        <v>9596</v>
      </c>
      <c r="O154" s="117">
        <v>9617</v>
      </c>
      <c r="P154" s="117">
        <v>12157</v>
      </c>
      <c r="Q154" s="117">
        <v>12885</v>
      </c>
      <c r="R154" s="117">
        <v>13171</v>
      </c>
      <c r="S154" s="117">
        <v>12798</v>
      </c>
      <c r="T154" s="117">
        <v>12926</v>
      </c>
      <c r="U154" s="117">
        <v>12577</v>
      </c>
      <c r="V154" s="117">
        <v>12019</v>
      </c>
    </row>
    <row r="155" spans="12:22">
      <c r="L155" s="117">
        <v>49</v>
      </c>
      <c r="M155" s="117">
        <v>9989</v>
      </c>
      <c r="N155" s="117">
        <v>9794</v>
      </c>
      <c r="O155" s="117">
        <v>9562</v>
      </c>
      <c r="P155" s="117">
        <v>9600</v>
      </c>
      <c r="Q155" s="117">
        <v>12112</v>
      </c>
      <c r="R155" s="117">
        <v>12810</v>
      </c>
      <c r="S155" s="117">
        <v>13103</v>
      </c>
      <c r="T155" s="117">
        <v>12713</v>
      </c>
      <c r="U155" s="117">
        <v>12869</v>
      </c>
      <c r="V155" s="117">
        <v>12559</v>
      </c>
    </row>
    <row r="156" spans="12:22">
      <c r="L156" s="117">
        <v>50</v>
      </c>
      <c r="M156" s="117">
        <v>9695</v>
      </c>
      <c r="N156" s="117">
        <v>9960</v>
      </c>
      <c r="O156" s="117">
        <v>9774</v>
      </c>
      <c r="P156" s="117">
        <v>9531</v>
      </c>
      <c r="Q156" s="117">
        <v>9585</v>
      </c>
      <c r="R156" s="117">
        <v>12043</v>
      </c>
      <c r="S156" s="117">
        <v>12715</v>
      </c>
      <c r="T156" s="117">
        <v>13054</v>
      </c>
      <c r="U156" s="117">
        <v>12644</v>
      </c>
      <c r="V156" s="117">
        <v>12816</v>
      </c>
    </row>
    <row r="157" spans="12:22">
      <c r="L157" s="117">
        <v>51</v>
      </c>
      <c r="M157" s="117">
        <v>11422</v>
      </c>
      <c r="N157" s="117">
        <v>9662</v>
      </c>
      <c r="O157" s="117">
        <v>9953</v>
      </c>
      <c r="P157" s="117">
        <v>9744</v>
      </c>
      <c r="Q157" s="117">
        <v>9510</v>
      </c>
      <c r="R157" s="117">
        <v>9549</v>
      </c>
      <c r="S157" s="117">
        <v>11974</v>
      </c>
      <c r="T157" s="117">
        <v>12630</v>
      </c>
      <c r="U157" s="117">
        <v>12979</v>
      </c>
      <c r="V157" s="117">
        <v>12592</v>
      </c>
    </row>
    <row r="158" spans="12:22">
      <c r="L158" s="117">
        <v>52</v>
      </c>
      <c r="M158" s="117">
        <v>11354</v>
      </c>
      <c r="N158" s="117">
        <v>11393</v>
      </c>
      <c r="O158" s="117">
        <v>9657</v>
      </c>
      <c r="P158" s="117">
        <v>9924</v>
      </c>
      <c r="Q158" s="117">
        <v>9707</v>
      </c>
      <c r="R158" s="117">
        <v>9480</v>
      </c>
      <c r="S158" s="117">
        <v>9514</v>
      </c>
      <c r="T158" s="117">
        <v>11893</v>
      </c>
      <c r="U158" s="117">
        <v>12564</v>
      </c>
      <c r="V158" s="117">
        <v>12898</v>
      </c>
    </row>
    <row r="159" spans="12:22">
      <c r="L159" s="117">
        <v>53</v>
      </c>
      <c r="M159" s="117">
        <v>11175</v>
      </c>
      <c r="N159" s="117">
        <v>11307</v>
      </c>
      <c r="O159" s="117">
        <v>11365</v>
      </c>
      <c r="P159" s="117">
        <v>9637</v>
      </c>
      <c r="Q159" s="117">
        <v>9880</v>
      </c>
      <c r="R159" s="117">
        <v>9673</v>
      </c>
      <c r="S159" s="117">
        <v>9451</v>
      </c>
      <c r="T159" s="117">
        <v>9486</v>
      </c>
      <c r="U159" s="117">
        <v>11816</v>
      </c>
      <c r="V159" s="117">
        <v>12478</v>
      </c>
    </row>
    <row r="160" spans="12:22">
      <c r="L160" s="117">
        <v>54</v>
      </c>
      <c r="M160" s="117">
        <v>10945</v>
      </c>
      <c r="N160" s="117">
        <v>11138</v>
      </c>
      <c r="O160" s="117">
        <v>11275</v>
      </c>
      <c r="P160" s="117">
        <v>11334</v>
      </c>
      <c r="Q160" s="117">
        <v>9623</v>
      </c>
      <c r="R160" s="117">
        <v>9873</v>
      </c>
      <c r="S160" s="117">
        <v>9640</v>
      </c>
      <c r="T160" s="117">
        <v>9416</v>
      </c>
      <c r="U160" s="117">
        <v>9464</v>
      </c>
      <c r="V160" s="117">
        <v>11748</v>
      </c>
    </row>
    <row r="161" spans="12:22">
      <c r="L161" s="117">
        <v>55</v>
      </c>
      <c r="M161" s="117">
        <v>11227</v>
      </c>
      <c r="N161" s="117">
        <v>10909</v>
      </c>
      <c r="O161" s="117">
        <v>11106</v>
      </c>
      <c r="P161" s="117">
        <v>11239</v>
      </c>
      <c r="Q161" s="117">
        <v>11323</v>
      </c>
      <c r="R161" s="117">
        <v>9616</v>
      </c>
      <c r="S161" s="117">
        <v>9831</v>
      </c>
      <c r="T161" s="117">
        <v>9625</v>
      </c>
      <c r="U161" s="117">
        <v>9361</v>
      </c>
      <c r="V161" s="117">
        <v>9435</v>
      </c>
    </row>
    <row r="162" spans="12:22">
      <c r="L162" s="117">
        <v>56</v>
      </c>
      <c r="M162" s="117">
        <v>11502</v>
      </c>
      <c r="N162" s="117">
        <v>11176</v>
      </c>
      <c r="O162" s="117">
        <v>10856</v>
      </c>
      <c r="P162" s="117">
        <v>11071</v>
      </c>
      <c r="Q162" s="117">
        <v>11207</v>
      </c>
      <c r="R162" s="117">
        <v>11287</v>
      </c>
      <c r="S162" s="117">
        <v>9614</v>
      </c>
      <c r="T162" s="117">
        <v>9778</v>
      </c>
      <c r="U162" s="117">
        <v>9608</v>
      </c>
      <c r="V162" s="117">
        <v>9331</v>
      </c>
    </row>
    <row r="163" spans="12:22">
      <c r="L163" s="117">
        <v>57</v>
      </c>
      <c r="M163" s="117">
        <v>11584</v>
      </c>
      <c r="N163" s="117">
        <v>11455</v>
      </c>
      <c r="O163" s="117">
        <v>11130</v>
      </c>
      <c r="P163" s="117">
        <v>10817</v>
      </c>
      <c r="Q163" s="117">
        <v>11043</v>
      </c>
      <c r="R163" s="117">
        <v>11153</v>
      </c>
      <c r="S163" s="117">
        <v>11245</v>
      </c>
      <c r="T163" s="117">
        <v>9596</v>
      </c>
      <c r="U163" s="117">
        <v>9739</v>
      </c>
      <c r="V163" s="117">
        <v>9577</v>
      </c>
    </row>
    <row r="164" spans="12:22">
      <c r="L164" s="117">
        <v>58</v>
      </c>
      <c r="M164" s="117">
        <v>11829</v>
      </c>
      <c r="N164" s="117">
        <v>11516</v>
      </c>
      <c r="O164" s="117">
        <v>11400</v>
      </c>
      <c r="P164" s="117">
        <v>11079</v>
      </c>
      <c r="Q164" s="117">
        <v>10756</v>
      </c>
      <c r="R164" s="117">
        <v>11013</v>
      </c>
      <c r="S164" s="117">
        <v>11105</v>
      </c>
      <c r="T164" s="117">
        <v>11194</v>
      </c>
      <c r="U164" s="117">
        <v>9564</v>
      </c>
      <c r="V164" s="117">
        <v>9686</v>
      </c>
    </row>
    <row r="165" spans="12:22">
      <c r="L165" s="117">
        <v>59</v>
      </c>
      <c r="M165" s="117">
        <v>11980</v>
      </c>
      <c r="N165" s="117">
        <v>11768</v>
      </c>
      <c r="O165" s="117">
        <v>11486</v>
      </c>
      <c r="P165" s="117">
        <v>11347</v>
      </c>
      <c r="Q165" s="117">
        <v>11027</v>
      </c>
      <c r="R165" s="117">
        <v>10693</v>
      </c>
      <c r="S165" s="117">
        <v>10954</v>
      </c>
      <c r="T165" s="117">
        <v>11040</v>
      </c>
      <c r="U165" s="117">
        <v>11134</v>
      </c>
      <c r="V165" s="117">
        <v>9538</v>
      </c>
    </row>
    <row r="166" spans="12:22">
      <c r="L166" s="117">
        <v>60</v>
      </c>
      <c r="M166" s="117">
        <v>11583</v>
      </c>
      <c r="N166" s="117">
        <v>11918</v>
      </c>
      <c r="O166" s="117">
        <v>11708</v>
      </c>
      <c r="P166" s="117">
        <v>11435</v>
      </c>
      <c r="Q166" s="117">
        <v>11298</v>
      </c>
      <c r="R166" s="117">
        <v>10937</v>
      </c>
      <c r="S166" s="117">
        <v>10629</v>
      </c>
      <c r="T166" s="117">
        <v>10911</v>
      </c>
      <c r="U166" s="117">
        <v>10984</v>
      </c>
      <c r="V166" s="117">
        <v>11089</v>
      </c>
    </row>
    <row r="167" spans="12:22">
      <c r="L167" s="117">
        <v>61</v>
      </c>
      <c r="M167" s="117">
        <v>12013</v>
      </c>
      <c r="N167" s="117">
        <v>11524</v>
      </c>
      <c r="O167" s="117">
        <v>11857</v>
      </c>
      <c r="P167" s="117">
        <v>11653</v>
      </c>
      <c r="Q167" s="117">
        <v>11378</v>
      </c>
      <c r="R167" s="117">
        <v>11257</v>
      </c>
      <c r="S167" s="117">
        <v>10858</v>
      </c>
      <c r="T167" s="117">
        <v>10561</v>
      </c>
      <c r="U167" s="117">
        <v>10861</v>
      </c>
      <c r="V167" s="117">
        <v>10921</v>
      </c>
    </row>
    <row r="168" spans="12:22">
      <c r="L168" s="117">
        <v>62</v>
      </c>
      <c r="M168" s="117">
        <v>11303</v>
      </c>
      <c r="N168" s="117">
        <v>11918</v>
      </c>
      <c r="O168" s="117">
        <v>11465</v>
      </c>
      <c r="P168" s="117">
        <v>11764</v>
      </c>
      <c r="Q168" s="117">
        <v>11595</v>
      </c>
      <c r="R168" s="117">
        <v>11313</v>
      </c>
      <c r="S168" s="117">
        <v>11226</v>
      </c>
      <c r="T168" s="117">
        <v>10811</v>
      </c>
      <c r="U168" s="117">
        <v>10487</v>
      </c>
      <c r="V168" s="117">
        <v>10811</v>
      </c>
    </row>
    <row r="169" spans="12:22">
      <c r="L169" s="117">
        <v>63</v>
      </c>
      <c r="M169" s="117">
        <v>10826</v>
      </c>
      <c r="N169" s="117">
        <v>11218</v>
      </c>
      <c r="O169" s="117">
        <v>11831</v>
      </c>
      <c r="P169" s="117">
        <v>11398</v>
      </c>
      <c r="Q169" s="117">
        <v>11659</v>
      </c>
      <c r="R169" s="117">
        <v>11509</v>
      </c>
      <c r="S169" s="117">
        <v>11242</v>
      </c>
      <c r="T169" s="117">
        <v>11154</v>
      </c>
      <c r="U169" s="117">
        <v>10710</v>
      </c>
      <c r="V169" s="117">
        <v>10388</v>
      </c>
    </row>
    <row r="170" spans="12:22">
      <c r="L170" s="117">
        <v>64</v>
      </c>
      <c r="M170" s="117">
        <v>11080</v>
      </c>
      <c r="N170" s="117">
        <v>10717</v>
      </c>
      <c r="O170" s="117">
        <v>11106</v>
      </c>
      <c r="P170" s="117">
        <v>11734</v>
      </c>
      <c r="Q170" s="117">
        <v>11327</v>
      </c>
      <c r="R170" s="117">
        <v>11581</v>
      </c>
      <c r="S170" s="117">
        <v>11447</v>
      </c>
      <c r="T170" s="117">
        <v>11146</v>
      </c>
      <c r="U170" s="117">
        <v>11105</v>
      </c>
      <c r="V170" s="117">
        <v>10636</v>
      </c>
    </row>
    <row r="171" spans="12:22">
      <c r="L171" s="117">
        <v>65</v>
      </c>
      <c r="M171" s="117">
        <v>10688</v>
      </c>
      <c r="N171" s="117">
        <v>10964</v>
      </c>
      <c r="O171" s="117">
        <v>10628</v>
      </c>
      <c r="P171" s="117">
        <v>11012</v>
      </c>
      <c r="Q171" s="117">
        <v>11611</v>
      </c>
      <c r="R171" s="117">
        <v>11251</v>
      </c>
      <c r="S171" s="117">
        <v>11479</v>
      </c>
      <c r="T171" s="117">
        <v>11340</v>
      </c>
      <c r="U171" s="117">
        <v>11042</v>
      </c>
      <c r="V171" s="117">
        <v>11056</v>
      </c>
    </row>
    <row r="172" spans="12:22">
      <c r="L172" s="117">
        <v>66</v>
      </c>
      <c r="M172" s="117">
        <v>10732</v>
      </c>
      <c r="N172" s="117">
        <v>10554</v>
      </c>
      <c r="O172" s="117">
        <v>10850</v>
      </c>
      <c r="P172" s="117">
        <v>10522</v>
      </c>
      <c r="Q172" s="117">
        <v>10914</v>
      </c>
      <c r="R172" s="117">
        <v>11483</v>
      </c>
      <c r="S172" s="117">
        <v>11165</v>
      </c>
      <c r="T172" s="117">
        <v>11375</v>
      </c>
      <c r="U172" s="117">
        <v>11223</v>
      </c>
      <c r="V172" s="117">
        <v>10918</v>
      </c>
    </row>
    <row r="173" spans="12:22">
      <c r="L173" s="117">
        <v>67</v>
      </c>
      <c r="M173" s="117">
        <v>10815</v>
      </c>
      <c r="N173" s="117">
        <v>10610</v>
      </c>
      <c r="O173" s="117">
        <v>10425</v>
      </c>
      <c r="P173" s="117">
        <v>10724</v>
      </c>
      <c r="Q173" s="117">
        <v>10397</v>
      </c>
      <c r="R173" s="117">
        <v>10788</v>
      </c>
      <c r="S173" s="117">
        <v>11346</v>
      </c>
      <c r="T173" s="117">
        <v>11067</v>
      </c>
      <c r="U173" s="117">
        <v>11255</v>
      </c>
      <c r="V173" s="117">
        <v>11109</v>
      </c>
    </row>
    <row r="174" spans="12:22">
      <c r="L174" s="117">
        <v>68</v>
      </c>
      <c r="M174" s="117">
        <v>10479</v>
      </c>
      <c r="N174" s="117">
        <v>10658</v>
      </c>
      <c r="O174" s="117">
        <v>10482</v>
      </c>
      <c r="P174" s="117">
        <v>10295</v>
      </c>
      <c r="Q174" s="117">
        <v>10591</v>
      </c>
      <c r="R174" s="117">
        <v>10270</v>
      </c>
      <c r="S174" s="117">
        <v>10685</v>
      </c>
      <c r="T174" s="117">
        <v>11195</v>
      </c>
      <c r="U174" s="117">
        <v>10963</v>
      </c>
      <c r="V174" s="117">
        <v>11158</v>
      </c>
    </row>
    <row r="175" spans="12:22">
      <c r="L175" s="117">
        <v>69</v>
      </c>
      <c r="M175" s="117">
        <v>10122</v>
      </c>
      <c r="N175" s="117">
        <v>10313</v>
      </c>
      <c r="O175" s="117">
        <v>10499</v>
      </c>
      <c r="P175" s="117">
        <v>10344</v>
      </c>
      <c r="Q175" s="117">
        <v>10152</v>
      </c>
      <c r="R175" s="117">
        <v>10412</v>
      </c>
      <c r="S175" s="117">
        <v>10107</v>
      </c>
      <c r="T175" s="117">
        <v>10545</v>
      </c>
      <c r="U175" s="117">
        <v>11047</v>
      </c>
      <c r="V175" s="117">
        <v>10854</v>
      </c>
    </row>
    <row r="176" spans="12:22">
      <c r="L176" s="117">
        <v>70</v>
      </c>
      <c r="M176" s="117">
        <v>9798</v>
      </c>
      <c r="N176" s="117">
        <v>9944</v>
      </c>
      <c r="O176" s="117">
        <v>10159</v>
      </c>
      <c r="P176" s="117">
        <v>10338</v>
      </c>
      <c r="Q176" s="117">
        <v>10203</v>
      </c>
      <c r="R176" s="117">
        <v>10018</v>
      </c>
      <c r="S176" s="117">
        <v>10238</v>
      </c>
      <c r="T176" s="117">
        <v>9932</v>
      </c>
      <c r="U176" s="117">
        <v>10383</v>
      </c>
      <c r="V176" s="117">
        <v>10895</v>
      </c>
    </row>
    <row r="177" spans="12:22">
      <c r="L177" s="117">
        <v>71</v>
      </c>
      <c r="M177" s="117">
        <v>9876</v>
      </c>
      <c r="N177" s="117">
        <v>9613</v>
      </c>
      <c r="O177" s="117">
        <v>9748</v>
      </c>
      <c r="P177" s="117">
        <v>9982</v>
      </c>
      <c r="Q177" s="117">
        <v>10165</v>
      </c>
      <c r="R177" s="117">
        <v>10038</v>
      </c>
      <c r="S177" s="117">
        <v>9836</v>
      </c>
      <c r="T177" s="117">
        <v>10027</v>
      </c>
      <c r="U177" s="117">
        <v>9767</v>
      </c>
      <c r="V177" s="117">
        <v>10208</v>
      </c>
    </row>
    <row r="178" spans="12:22">
      <c r="L178" s="117">
        <v>72</v>
      </c>
      <c r="M178" s="117">
        <v>6366</v>
      </c>
      <c r="N178" s="117">
        <v>9659</v>
      </c>
      <c r="O178" s="117">
        <v>9421</v>
      </c>
      <c r="P178" s="117">
        <v>9554</v>
      </c>
      <c r="Q178" s="117">
        <v>9771</v>
      </c>
      <c r="R178" s="117">
        <v>9973</v>
      </c>
      <c r="S178" s="117">
        <v>9840</v>
      </c>
      <c r="T178" s="117">
        <v>9610</v>
      </c>
      <c r="U178" s="117">
        <v>9820</v>
      </c>
      <c r="V178" s="117">
        <v>9567</v>
      </c>
    </row>
    <row r="179" spans="12:22">
      <c r="L179" s="117">
        <v>73</v>
      </c>
      <c r="M179" s="117">
        <v>4864</v>
      </c>
      <c r="N179" s="117">
        <v>6205</v>
      </c>
      <c r="O179" s="117">
        <v>9428</v>
      </c>
      <c r="P179" s="117">
        <v>9217</v>
      </c>
      <c r="Q179" s="117">
        <v>9317</v>
      </c>
      <c r="R179" s="117">
        <v>9538</v>
      </c>
      <c r="S179" s="117">
        <v>9755</v>
      </c>
      <c r="T179" s="117">
        <v>9631</v>
      </c>
      <c r="U179" s="117">
        <v>9405</v>
      </c>
      <c r="V179" s="117">
        <v>9619</v>
      </c>
    </row>
    <row r="180" spans="12:22">
      <c r="L180" s="117">
        <v>74</v>
      </c>
      <c r="M180" s="117">
        <v>5184</v>
      </c>
      <c r="N180" s="117">
        <v>4739</v>
      </c>
      <c r="O180" s="117">
        <v>6045</v>
      </c>
      <c r="P180" s="117">
        <v>9197</v>
      </c>
      <c r="Q180" s="117">
        <v>8997</v>
      </c>
      <c r="R180" s="117">
        <v>9094</v>
      </c>
      <c r="S180" s="117">
        <v>9294</v>
      </c>
      <c r="T180" s="117">
        <v>9529</v>
      </c>
      <c r="U180" s="117">
        <v>9407</v>
      </c>
      <c r="V180" s="117">
        <v>9198</v>
      </c>
    </row>
    <row r="181" spans="12:22">
      <c r="L181" s="117">
        <v>75</v>
      </c>
      <c r="M181" s="117">
        <v>6249</v>
      </c>
      <c r="N181" s="117">
        <v>5027</v>
      </c>
      <c r="O181" s="117">
        <v>4620</v>
      </c>
      <c r="P181" s="117">
        <v>5867</v>
      </c>
      <c r="Q181" s="117">
        <v>8914</v>
      </c>
      <c r="R181" s="117">
        <v>8761</v>
      </c>
      <c r="S181" s="117">
        <v>8857</v>
      </c>
      <c r="T181" s="117">
        <v>9010</v>
      </c>
      <c r="U181" s="117">
        <v>9287</v>
      </c>
      <c r="V181" s="117">
        <v>9167</v>
      </c>
    </row>
    <row r="182" spans="12:22">
      <c r="L182" s="117">
        <v>76</v>
      </c>
      <c r="M182" s="117">
        <v>7582</v>
      </c>
      <c r="N182" s="117">
        <v>6030</v>
      </c>
      <c r="O182" s="117">
        <v>4876</v>
      </c>
      <c r="P182" s="117">
        <v>4474</v>
      </c>
      <c r="Q182" s="117">
        <v>5664</v>
      </c>
      <c r="R182" s="117">
        <v>8639</v>
      </c>
      <c r="S182" s="117">
        <v>8510</v>
      </c>
      <c r="T182" s="117">
        <v>8569</v>
      </c>
      <c r="U182" s="117">
        <v>8738</v>
      </c>
      <c r="V182" s="117">
        <v>9000</v>
      </c>
    </row>
    <row r="183" spans="12:22">
      <c r="L183" s="117">
        <v>77</v>
      </c>
      <c r="M183" s="117">
        <v>7006</v>
      </c>
      <c r="N183" s="117">
        <v>7280</v>
      </c>
      <c r="O183" s="117">
        <v>5779</v>
      </c>
      <c r="P183" s="117">
        <v>4711</v>
      </c>
      <c r="Q183" s="117">
        <v>4303</v>
      </c>
      <c r="R183" s="117">
        <v>5483</v>
      </c>
      <c r="S183" s="117">
        <v>8349</v>
      </c>
      <c r="T183" s="117">
        <v>8218</v>
      </c>
      <c r="U183" s="117">
        <v>8223</v>
      </c>
      <c r="V183" s="117">
        <v>8440</v>
      </c>
    </row>
    <row r="184" spans="12:22">
      <c r="L184" s="117">
        <v>78</v>
      </c>
      <c r="M184" s="117">
        <v>7132</v>
      </c>
      <c r="N184" s="117">
        <v>6705</v>
      </c>
      <c r="O184" s="117">
        <v>6978</v>
      </c>
      <c r="P184" s="117">
        <v>5560</v>
      </c>
      <c r="Q184" s="117">
        <v>4519</v>
      </c>
      <c r="R184" s="117">
        <v>4127</v>
      </c>
      <c r="S184" s="117">
        <v>5285</v>
      </c>
      <c r="T184" s="117">
        <v>7975</v>
      </c>
      <c r="U184" s="117">
        <v>7914</v>
      </c>
      <c r="V184" s="117">
        <v>7932</v>
      </c>
    </row>
    <row r="185" spans="12:22">
      <c r="L185" s="117">
        <v>79</v>
      </c>
      <c r="M185" s="117">
        <v>6396</v>
      </c>
      <c r="N185" s="117">
        <v>6813</v>
      </c>
      <c r="O185" s="117">
        <v>6414</v>
      </c>
      <c r="P185" s="117">
        <v>6614</v>
      </c>
      <c r="Q185" s="117">
        <v>5326</v>
      </c>
      <c r="R185" s="117">
        <v>4342</v>
      </c>
      <c r="S185" s="117">
        <v>3948</v>
      </c>
      <c r="T185" s="117">
        <v>5065</v>
      </c>
      <c r="U185" s="117">
        <v>7627</v>
      </c>
      <c r="V185" s="117">
        <v>7598</v>
      </c>
    </row>
    <row r="186" spans="12:22">
      <c r="L186" s="117">
        <v>80</v>
      </c>
      <c r="M186" s="117">
        <v>5381</v>
      </c>
      <c r="N186" s="117">
        <v>6059</v>
      </c>
      <c r="O186" s="117">
        <v>6449</v>
      </c>
      <c r="P186" s="117">
        <v>6089</v>
      </c>
      <c r="Q186" s="117">
        <v>6260</v>
      </c>
      <c r="R186" s="117">
        <v>5055</v>
      </c>
      <c r="S186" s="117">
        <v>4122</v>
      </c>
      <c r="T186" s="117">
        <v>3766</v>
      </c>
      <c r="U186" s="117">
        <v>4831</v>
      </c>
      <c r="V186" s="117">
        <v>7287</v>
      </c>
    </row>
    <row r="187" spans="12:22">
      <c r="L187" s="117">
        <v>81</v>
      </c>
      <c r="M187" s="117">
        <v>5403</v>
      </c>
      <c r="N187" s="117">
        <v>5025</v>
      </c>
      <c r="O187" s="117">
        <v>5705</v>
      </c>
      <c r="P187" s="117">
        <v>6056</v>
      </c>
      <c r="Q187" s="117">
        <v>5737</v>
      </c>
      <c r="R187" s="117">
        <v>5896</v>
      </c>
      <c r="S187" s="117">
        <v>4744</v>
      </c>
      <c r="T187" s="117">
        <v>3897</v>
      </c>
      <c r="U187" s="117">
        <v>3607</v>
      </c>
      <c r="V187" s="117">
        <v>4572</v>
      </c>
    </row>
    <row r="188" spans="12:22">
      <c r="L188" s="117">
        <v>82</v>
      </c>
      <c r="M188" s="117">
        <v>4810</v>
      </c>
      <c r="N188" s="117">
        <v>5048</v>
      </c>
      <c r="O188" s="117">
        <v>4693</v>
      </c>
      <c r="P188" s="117">
        <v>5312</v>
      </c>
      <c r="Q188" s="117">
        <v>5673</v>
      </c>
      <c r="R188" s="117">
        <v>5389</v>
      </c>
      <c r="S188" s="117">
        <v>5492</v>
      </c>
      <c r="T188" s="117">
        <v>4458</v>
      </c>
      <c r="U188" s="117">
        <v>3631</v>
      </c>
      <c r="V188" s="117">
        <v>3395</v>
      </c>
    </row>
    <row r="189" spans="12:22">
      <c r="L189" s="117">
        <v>83</v>
      </c>
      <c r="M189" s="117">
        <v>4195</v>
      </c>
      <c r="N189" s="117">
        <v>4433</v>
      </c>
      <c r="O189" s="117">
        <v>4633</v>
      </c>
      <c r="P189" s="117">
        <v>4335</v>
      </c>
      <c r="Q189" s="117">
        <v>4919</v>
      </c>
      <c r="R189" s="117">
        <v>5228</v>
      </c>
      <c r="S189" s="117">
        <v>5013</v>
      </c>
      <c r="T189" s="117">
        <v>5075</v>
      </c>
      <c r="U189" s="117">
        <v>4158</v>
      </c>
      <c r="V189" s="117">
        <v>3371</v>
      </c>
    </row>
    <row r="190" spans="12:22">
      <c r="L190" s="117">
        <v>84</v>
      </c>
      <c r="M190" s="117">
        <v>3408</v>
      </c>
      <c r="N190" s="117">
        <v>3779</v>
      </c>
      <c r="O190" s="117">
        <v>4026</v>
      </c>
      <c r="P190" s="117">
        <v>4224</v>
      </c>
      <c r="Q190" s="117">
        <v>3947</v>
      </c>
      <c r="R190" s="117">
        <v>4539</v>
      </c>
      <c r="S190" s="117">
        <v>4800</v>
      </c>
      <c r="T190" s="117">
        <v>4588</v>
      </c>
      <c r="U190" s="117">
        <v>4681</v>
      </c>
      <c r="V190" s="117">
        <v>3838</v>
      </c>
    </row>
    <row r="191" spans="12:22">
      <c r="L191" s="117">
        <v>85</v>
      </c>
      <c r="M191" s="117">
        <v>2819</v>
      </c>
      <c r="N191" s="117">
        <v>3057</v>
      </c>
      <c r="O191" s="117">
        <v>3410</v>
      </c>
      <c r="P191" s="117">
        <v>3626</v>
      </c>
      <c r="Q191" s="117">
        <v>3840</v>
      </c>
      <c r="R191" s="117">
        <v>3609</v>
      </c>
      <c r="S191" s="117">
        <v>4156</v>
      </c>
      <c r="T191" s="117">
        <v>4350</v>
      </c>
      <c r="U191" s="117">
        <v>4189</v>
      </c>
      <c r="V191" s="117">
        <v>4252</v>
      </c>
    </row>
    <row r="192" spans="12:22">
      <c r="L192" s="117">
        <v>86</v>
      </c>
      <c r="M192" s="117">
        <v>2225</v>
      </c>
      <c r="N192" s="117">
        <v>2459</v>
      </c>
      <c r="O192" s="117">
        <v>2693</v>
      </c>
      <c r="P192" s="117">
        <v>3021</v>
      </c>
      <c r="Q192" s="117">
        <v>3257</v>
      </c>
      <c r="R192" s="117">
        <v>3454</v>
      </c>
      <c r="S192" s="117">
        <v>3251</v>
      </c>
      <c r="T192" s="117">
        <v>3763</v>
      </c>
      <c r="U192" s="117">
        <v>3937</v>
      </c>
      <c r="V192" s="117">
        <v>3763</v>
      </c>
    </row>
    <row r="193" spans="12:22">
      <c r="L193" s="117">
        <v>87</v>
      </c>
      <c r="M193" s="117">
        <v>1746</v>
      </c>
      <c r="N193" s="117">
        <v>1913</v>
      </c>
      <c r="O193" s="117">
        <v>2141</v>
      </c>
      <c r="P193" s="117">
        <v>2385</v>
      </c>
      <c r="Q193" s="117">
        <v>2671</v>
      </c>
      <c r="R193" s="117">
        <v>2880</v>
      </c>
      <c r="S193" s="117">
        <v>3079</v>
      </c>
      <c r="T193" s="117">
        <v>2849</v>
      </c>
      <c r="U193" s="117">
        <v>3348</v>
      </c>
      <c r="V193" s="117">
        <v>3500</v>
      </c>
    </row>
    <row r="194" spans="12:22">
      <c r="L194" s="117">
        <v>88</v>
      </c>
      <c r="M194" s="117">
        <v>1365</v>
      </c>
      <c r="N194" s="117">
        <v>1466</v>
      </c>
      <c r="O194" s="117">
        <v>1606</v>
      </c>
      <c r="P194" s="117">
        <v>1829</v>
      </c>
      <c r="Q194" s="117">
        <v>2075</v>
      </c>
      <c r="R194" s="117">
        <v>2334</v>
      </c>
      <c r="S194" s="117">
        <v>2498</v>
      </c>
      <c r="T194" s="117">
        <v>2694</v>
      </c>
      <c r="U194" s="117">
        <v>2505</v>
      </c>
      <c r="V194" s="117">
        <v>2942</v>
      </c>
    </row>
    <row r="195" spans="12:22">
      <c r="L195" s="117">
        <v>89</v>
      </c>
      <c r="M195" s="117">
        <v>1088</v>
      </c>
      <c r="N195" s="117">
        <v>1110</v>
      </c>
      <c r="O195" s="117">
        <v>1185</v>
      </c>
      <c r="P195" s="117">
        <v>1326</v>
      </c>
      <c r="Q195" s="117">
        <v>1569</v>
      </c>
      <c r="R195" s="117">
        <v>1760</v>
      </c>
      <c r="S195" s="117">
        <v>2038</v>
      </c>
      <c r="T195" s="117">
        <v>2130</v>
      </c>
      <c r="U195" s="117">
        <v>2312</v>
      </c>
      <c r="V195" s="117">
        <v>2201</v>
      </c>
    </row>
    <row r="196" spans="12:22">
      <c r="L196" s="117">
        <v>90</v>
      </c>
      <c r="M196" s="117">
        <v>858</v>
      </c>
      <c r="N196" s="117">
        <v>877</v>
      </c>
      <c r="O196" s="117">
        <v>919</v>
      </c>
      <c r="P196" s="117">
        <v>950</v>
      </c>
      <c r="Q196" s="117">
        <v>1058</v>
      </c>
      <c r="R196" s="117">
        <v>1310</v>
      </c>
      <c r="S196" s="117">
        <v>1483</v>
      </c>
      <c r="T196" s="117">
        <v>1684</v>
      </c>
      <c r="U196" s="117">
        <v>1819</v>
      </c>
      <c r="V196" s="117">
        <v>1953</v>
      </c>
    </row>
    <row r="197" spans="12:22">
      <c r="L197" s="117">
        <v>91</v>
      </c>
      <c r="M197" s="117">
        <v>709</v>
      </c>
      <c r="N197" s="117">
        <v>677</v>
      </c>
      <c r="O197" s="117">
        <v>679</v>
      </c>
      <c r="P197" s="117">
        <v>697</v>
      </c>
      <c r="Q197" s="117">
        <v>787</v>
      </c>
      <c r="R197" s="117">
        <v>873</v>
      </c>
      <c r="S197" s="117">
        <v>1072</v>
      </c>
      <c r="T197" s="117">
        <v>1245</v>
      </c>
      <c r="U197" s="117">
        <v>1385</v>
      </c>
      <c r="V197" s="117">
        <v>1498</v>
      </c>
    </row>
    <row r="198" spans="12:22">
      <c r="L198" s="117">
        <v>92</v>
      </c>
      <c r="M198" s="117">
        <v>551</v>
      </c>
      <c r="N198" s="117">
        <v>541</v>
      </c>
      <c r="O198" s="117">
        <v>530</v>
      </c>
      <c r="P198" s="117">
        <v>520</v>
      </c>
      <c r="Q198" s="117">
        <v>549</v>
      </c>
      <c r="R198" s="117">
        <v>638</v>
      </c>
      <c r="S198" s="117">
        <v>694</v>
      </c>
      <c r="T198" s="117">
        <v>884</v>
      </c>
      <c r="U198" s="117">
        <v>1019</v>
      </c>
      <c r="V198" s="117">
        <v>1099</v>
      </c>
    </row>
    <row r="199" spans="12:22">
      <c r="L199" s="117">
        <v>93</v>
      </c>
      <c r="M199" s="117">
        <v>417</v>
      </c>
      <c r="N199" s="117">
        <v>443</v>
      </c>
      <c r="O199" s="117">
        <v>413</v>
      </c>
      <c r="P199" s="117">
        <v>405</v>
      </c>
      <c r="Q199" s="117">
        <v>386</v>
      </c>
      <c r="R199" s="117">
        <v>416</v>
      </c>
      <c r="S199" s="117">
        <v>495</v>
      </c>
      <c r="T199" s="117">
        <v>537</v>
      </c>
      <c r="U199" s="117">
        <v>719</v>
      </c>
      <c r="V199" s="117">
        <v>819</v>
      </c>
    </row>
    <row r="200" spans="12:22">
      <c r="L200" s="117">
        <v>94</v>
      </c>
      <c r="M200" s="117">
        <v>327</v>
      </c>
      <c r="N200" s="117">
        <v>316</v>
      </c>
      <c r="O200" s="117">
        <v>317</v>
      </c>
      <c r="P200" s="117">
        <v>319</v>
      </c>
      <c r="Q200" s="117">
        <v>292</v>
      </c>
      <c r="R200" s="117">
        <v>294</v>
      </c>
      <c r="S200" s="117">
        <v>308</v>
      </c>
      <c r="T200" s="117">
        <v>375</v>
      </c>
      <c r="U200" s="117">
        <v>425</v>
      </c>
      <c r="V200" s="117">
        <v>561</v>
      </c>
    </row>
    <row r="201" spans="12:22">
      <c r="L201" s="117">
        <v>95</v>
      </c>
      <c r="M201" s="117">
        <v>237</v>
      </c>
      <c r="N201" s="117">
        <v>246</v>
      </c>
      <c r="O201" s="117">
        <v>225</v>
      </c>
      <c r="P201" s="117">
        <v>220</v>
      </c>
      <c r="Q201" s="117">
        <v>222</v>
      </c>
      <c r="R201" s="117">
        <v>212</v>
      </c>
      <c r="S201" s="117">
        <v>237</v>
      </c>
      <c r="T201" s="117">
        <v>244</v>
      </c>
      <c r="U201" s="117">
        <v>308</v>
      </c>
      <c r="V201" s="117">
        <v>361</v>
      </c>
    </row>
    <row r="202" spans="12:22">
      <c r="L202" s="117">
        <v>96</v>
      </c>
      <c r="M202" s="117">
        <v>176</v>
      </c>
      <c r="N202" s="117">
        <v>163</v>
      </c>
      <c r="O202" s="117">
        <v>174</v>
      </c>
      <c r="P202" s="117">
        <v>153</v>
      </c>
      <c r="Q202" s="117">
        <v>141</v>
      </c>
      <c r="R202" s="117">
        <v>159</v>
      </c>
      <c r="S202" s="117">
        <v>159</v>
      </c>
      <c r="T202" s="117">
        <v>162</v>
      </c>
      <c r="U202" s="117">
        <v>207</v>
      </c>
      <c r="V202" s="117">
        <v>255</v>
      </c>
    </row>
    <row r="203" spans="12:22">
      <c r="L203" s="117">
        <v>97</v>
      </c>
      <c r="M203" s="117">
        <v>108</v>
      </c>
      <c r="N203" s="117">
        <v>125</v>
      </c>
      <c r="O203" s="117">
        <v>108</v>
      </c>
      <c r="P203" s="117">
        <v>130</v>
      </c>
      <c r="Q203" s="117">
        <v>106</v>
      </c>
      <c r="R203" s="117">
        <v>105</v>
      </c>
      <c r="S203" s="117">
        <v>115</v>
      </c>
      <c r="T203" s="117">
        <v>108</v>
      </c>
      <c r="U203" s="117">
        <v>136</v>
      </c>
      <c r="V203" s="117">
        <v>155</v>
      </c>
    </row>
    <row r="204" spans="12:22">
      <c r="L204" s="117">
        <v>98</v>
      </c>
      <c r="M204" s="117">
        <v>75</v>
      </c>
      <c r="N204" s="117">
        <v>75</v>
      </c>
      <c r="O204" s="117">
        <v>86</v>
      </c>
      <c r="P204" s="117">
        <v>64</v>
      </c>
      <c r="Q204" s="117">
        <v>87</v>
      </c>
      <c r="R204" s="117">
        <v>72</v>
      </c>
      <c r="S204" s="117">
        <v>64</v>
      </c>
      <c r="T204" s="117">
        <v>78</v>
      </c>
      <c r="U204" s="117">
        <v>93</v>
      </c>
      <c r="V204" s="117">
        <v>111</v>
      </c>
    </row>
    <row r="205" spans="12:22">
      <c r="L205" s="117">
        <v>99</v>
      </c>
      <c r="M205" s="117">
        <v>44</v>
      </c>
      <c r="N205" s="117">
        <v>46</v>
      </c>
      <c r="O205" s="117">
        <v>43</v>
      </c>
      <c r="P205" s="117">
        <v>49</v>
      </c>
      <c r="Q205" s="117">
        <v>46</v>
      </c>
      <c r="R205" s="117">
        <v>58</v>
      </c>
      <c r="S205" s="117">
        <v>40</v>
      </c>
      <c r="T205" s="117">
        <v>36</v>
      </c>
      <c r="U205" s="117">
        <v>65</v>
      </c>
      <c r="V205" s="117">
        <v>73</v>
      </c>
    </row>
    <row r="206" spans="12:22">
      <c r="L206" s="117" t="s">
        <v>14</v>
      </c>
      <c r="M206" s="117">
        <v>69</v>
      </c>
      <c r="N206" s="117">
        <v>67</v>
      </c>
      <c r="O206" s="117">
        <v>67</v>
      </c>
      <c r="P206" s="117">
        <v>67</v>
      </c>
      <c r="Q206" s="117">
        <v>63</v>
      </c>
      <c r="R206" s="117">
        <v>71</v>
      </c>
      <c r="S206" s="117">
        <v>81</v>
      </c>
      <c r="T206" s="117">
        <v>79</v>
      </c>
      <c r="U206" s="117">
        <v>86</v>
      </c>
      <c r="V206" s="117">
        <v>102</v>
      </c>
    </row>
    <row r="207" spans="12:22">
      <c r="L207" s="117" t="s">
        <v>11</v>
      </c>
      <c r="M207" s="117">
        <v>1049682</v>
      </c>
      <c r="N207" s="117">
        <v>1048810</v>
      </c>
      <c r="O207" s="117">
        <v>1049983</v>
      </c>
      <c r="P207" s="117">
        <v>1048987</v>
      </c>
      <c r="Q207" s="117">
        <v>1048013</v>
      </c>
      <c r="R207" s="117">
        <v>1045737</v>
      </c>
      <c r="S207" s="117">
        <v>1043457</v>
      </c>
      <c r="T207" s="117">
        <v>1039905</v>
      </c>
      <c r="U207" s="117">
        <v>1034754</v>
      </c>
      <c r="V207" s="117">
        <v>1030679</v>
      </c>
    </row>
    <row r="209" spans="12:37" s="38" customFormat="1">
      <c r="L209" s="40">
        <v>0</v>
      </c>
      <c r="M209" s="41">
        <f>M3+M106</f>
        <v>23025</v>
      </c>
      <c r="N209" s="41">
        <f t="shared" ref="N209:V209" si="7">N3+N106</f>
        <v>26334</v>
      </c>
      <c r="O209" s="41">
        <f t="shared" si="7"/>
        <v>25094</v>
      </c>
      <c r="P209" s="41">
        <f t="shared" si="7"/>
        <v>22973</v>
      </c>
      <c r="Q209" s="41">
        <f t="shared" si="7"/>
        <v>22391</v>
      </c>
      <c r="R209" s="41">
        <f t="shared" si="7"/>
        <v>21512</v>
      </c>
      <c r="S209" s="41">
        <f t="shared" si="7"/>
        <v>21124</v>
      </c>
      <c r="T209" s="41">
        <f t="shared" si="7"/>
        <v>20533</v>
      </c>
      <c r="U209" s="41">
        <f t="shared" si="7"/>
        <v>19625</v>
      </c>
      <c r="V209" s="41">
        <f t="shared" si="7"/>
        <v>19500</v>
      </c>
      <c r="W209" s="42">
        <f>X3</f>
        <v>18843</v>
      </c>
      <c r="X209" s="42">
        <f t="shared" ref="X209:AI224" si="8">Y3</f>
        <v>18265</v>
      </c>
      <c r="Y209" s="42">
        <f t="shared" si="8"/>
        <v>18676</v>
      </c>
      <c r="Z209" s="42">
        <f t="shared" si="8"/>
        <v>18539</v>
      </c>
      <c r="AA209" s="42">
        <f t="shared" si="8"/>
        <v>18090</v>
      </c>
      <c r="AB209" s="42">
        <f t="shared" si="8"/>
        <v>18164</v>
      </c>
      <c r="AC209" s="42">
        <f t="shared" si="8"/>
        <v>17980</v>
      </c>
      <c r="AD209" s="42">
        <f t="shared" si="8"/>
        <v>17820</v>
      </c>
      <c r="AE209" s="42">
        <f t="shared" si="8"/>
        <v>17810</v>
      </c>
      <c r="AF209" s="42">
        <f t="shared" si="8"/>
        <v>17519</v>
      </c>
      <c r="AG209" s="42">
        <f t="shared" si="8"/>
        <v>16880</v>
      </c>
      <c r="AH209" s="42">
        <f t="shared" si="8"/>
        <v>16711</v>
      </c>
      <c r="AI209" s="42">
        <f t="shared" si="8"/>
        <v>16401</v>
      </c>
      <c r="AJ209" s="39"/>
      <c r="AK209" s="39"/>
    </row>
    <row r="210" spans="12:37" s="38" customFormat="1">
      <c r="L210" s="40">
        <v>1</v>
      </c>
      <c r="M210" s="41">
        <f t="shared" ref="M210:V225" si="9">M4+M107</f>
        <v>24222</v>
      </c>
      <c r="N210" s="41">
        <f t="shared" si="9"/>
        <v>22890</v>
      </c>
      <c r="O210" s="41">
        <f t="shared" si="9"/>
        <v>26111</v>
      </c>
      <c r="P210" s="41">
        <f t="shared" si="9"/>
        <v>24849</v>
      </c>
      <c r="Q210" s="41">
        <f t="shared" si="9"/>
        <v>22765</v>
      </c>
      <c r="R210" s="41">
        <f t="shared" si="9"/>
        <v>22059</v>
      </c>
      <c r="S210" s="41">
        <f t="shared" si="9"/>
        <v>21189</v>
      </c>
      <c r="T210" s="41">
        <f t="shared" si="9"/>
        <v>20615</v>
      </c>
      <c r="U210" s="41">
        <f t="shared" si="9"/>
        <v>20167</v>
      </c>
      <c r="V210" s="41">
        <f t="shared" si="9"/>
        <v>19653</v>
      </c>
      <c r="W210" s="42">
        <f t="shared" ref="W210:AI225" si="10">X4</f>
        <v>19403</v>
      </c>
      <c r="X210" s="42">
        <f t="shared" si="10"/>
        <v>18784</v>
      </c>
      <c r="Y210" s="42">
        <f t="shared" si="10"/>
        <v>18178</v>
      </c>
      <c r="Z210" s="42">
        <f t="shared" si="10"/>
        <v>18597</v>
      </c>
      <c r="AA210" s="42">
        <f t="shared" si="10"/>
        <v>18486</v>
      </c>
      <c r="AB210" s="42">
        <f t="shared" si="10"/>
        <v>17994</v>
      </c>
      <c r="AC210" s="42">
        <f t="shared" si="10"/>
        <v>18222</v>
      </c>
      <c r="AD210" s="42">
        <f t="shared" si="10"/>
        <v>17897</v>
      </c>
      <c r="AE210" s="42">
        <f t="shared" si="10"/>
        <v>17843</v>
      </c>
      <c r="AF210" s="42">
        <f t="shared" si="10"/>
        <v>17721</v>
      </c>
      <c r="AG210" s="42">
        <f t="shared" si="8"/>
        <v>17451</v>
      </c>
      <c r="AH210" s="42">
        <f t="shared" si="8"/>
        <v>17047</v>
      </c>
      <c r="AI210" s="42">
        <f t="shared" si="8"/>
        <v>16990</v>
      </c>
    </row>
    <row r="211" spans="12:37" s="38" customFormat="1">
      <c r="L211" s="40">
        <v>2</v>
      </c>
      <c r="M211" s="41">
        <f t="shared" si="9"/>
        <v>25486</v>
      </c>
      <c r="N211" s="41">
        <f t="shared" si="9"/>
        <v>24026</v>
      </c>
      <c r="O211" s="41">
        <f t="shared" si="9"/>
        <v>22972</v>
      </c>
      <c r="P211" s="41">
        <f t="shared" si="9"/>
        <v>25851</v>
      </c>
      <c r="Q211" s="41">
        <f t="shared" si="9"/>
        <v>24557</v>
      </c>
      <c r="R211" s="41">
        <f t="shared" si="9"/>
        <v>22478</v>
      </c>
      <c r="S211" s="41">
        <f t="shared" si="9"/>
        <v>21836</v>
      </c>
      <c r="T211" s="41">
        <f t="shared" si="9"/>
        <v>20960</v>
      </c>
      <c r="U211" s="41">
        <f t="shared" si="9"/>
        <v>20280</v>
      </c>
      <c r="V211" s="41">
        <f t="shared" si="9"/>
        <v>19926</v>
      </c>
      <c r="W211" s="42">
        <f t="shared" si="10"/>
        <v>19606</v>
      </c>
      <c r="X211" s="42">
        <f t="shared" si="10"/>
        <v>19336</v>
      </c>
      <c r="Y211" s="42">
        <f t="shared" si="10"/>
        <v>18807</v>
      </c>
      <c r="Z211" s="42">
        <f t="shared" si="10"/>
        <v>18199</v>
      </c>
      <c r="AA211" s="42">
        <f t="shared" si="10"/>
        <v>18529</v>
      </c>
      <c r="AB211" s="42">
        <f t="shared" si="10"/>
        <v>18442</v>
      </c>
      <c r="AC211" s="42">
        <f t="shared" si="10"/>
        <v>18044</v>
      </c>
      <c r="AD211" s="42">
        <f t="shared" si="10"/>
        <v>18220</v>
      </c>
      <c r="AE211" s="42">
        <f t="shared" si="10"/>
        <v>17883</v>
      </c>
      <c r="AF211" s="42">
        <f t="shared" si="10"/>
        <v>17796</v>
      </c>
      <c r="AG211" s="42">
        <f t="shared" si="8"/>
        <v>17670</v>
      </c>
      <c r="AH211" s="42">
        <f t="shared" si="8"/>
        <v>17460</v>
      </c>
      <c r="AI211" s="42">
        <f t="shared" si="8"/>
        <v>17305</v>
      </c>
    </row>
    <row r="212" spans="12:37" s="38" customFormat="1">
      <c r="L212" s="40">
        <v>3</v>
      </c>
      <c r="M212" s="41">
        <f t="shared" si="9"/>
        <v>26046</v>
      </c>
      <c r="N212" s="41">
        <f t="shared" si="9"/>
        <v>25310</v>
      </c>
      <c r="O212" s="41">
        <f t="shared" si="9"/>
        <v>24040</v>
      </c>
      <c r="P212" s="41">
        <f t="shared" si="9"/>
        <v>22956</v>
      </c>
      <c r="Q212" s="41">
        <f t="shared" si="9"/>
        <v>25569</v>
      </c>
      <c r="R212" s="41">
        <f t="shared" si="9"/>
        <v>24228</v>
      </c>
      <c r="S212" s="41">
        <f t="shared" si="9"/>
        <v>22240</v>
      </c>
      <c r="T212" s="41">
        <f t="shared" si="9"/>
        <v>21594</v>
      </c>
      <c r="U212" s="41">
        <f t="shared" si="9"/>
        <v>20740</v>
      </c>
      <c r="V212" s="41">
        <f t="shared" si="9"/>
        <v>19918</v>
      </c>
      <c r="W212" s="42">
        <f t="shared" si="10"/>
        <v>19646</v>
      </c>
      <c r="X212" s="42">
        <f t="shared" si="10"/>
        <v>19457</v>
      </c>
      <c r="Y212" s="42">
        <f t="shared" si="10"/>
        <v>19255</v>
      </c>
      <c r="Z212" s="42">
        <f t="shared" si="10"/>
        <v>18778</v>
      </c>
      <c r="AA212" s="42">
        <f t="shared" si="10"/>
        <v>18166</v>
      </c>
      <c r="AB212" s="42">
        <f t="shared" si="10"/>
        <v>18489</v>
      </c>
      <c r="AC212" s="42">
        <f t="shared" si="10"/>
        <v>18521</v>
      </c>
      <c r="AD212" s="42">
        <f t="shared" si="10"/>
        <v>18046</v>
      </c>
      <c r="AE212" s="42">
        <f t="shared" si="10"/>
        <v>18241</v>
      </c>
      <c r="AF212" s="42">
        <f t="shared" si="10"/>
        <v>17843</v>
      </c>
      <c r="AG212" s="42">
        <f t="shared" si="8"/>
        <v>17804</v>
      </c>
      <c r="AH212" s="42">
        <f t="shared" si="8"/>
        <v>17717</v>
      </c>
      <c r="AI212" s="42">
        <f t="shared" si="8"/>
        <v>17694</v>
      </c>
    </row>
    <row r="213" spans="12:37" s="38" customFormat="1">
      <c r="L213" s="40">
        <v>4</v>
      </c>
      <c r="M213" s="41">
        <f t="shared" si="9"/>
        <v>25898</v>
      </c>
      <c r="N213" s="41">
        <f t="shared" si="9"/>
        <v>25885</v>
      </c>
      <c r="O213" s="41">
        <f t="shared" si="9"/>
        <v>25319</v>
      </c>
      <c r="P213" s="41">
        <f t="shared" si="9"/>
        <v>24054</v>
      </c>
      <c r="Q213" s="41">
        <f t="shared" si="9"/>
        <v>23021</v>
      </c>
      <c r="R213" s="41">
        <f t="shared" si="9"/>
        <v>25263</v>
      </c>
      <c r="S213" s="41">
        <f t="shared" si="9"/>
        <v>23923</v>
      </c>
      <c r="T213" s="41">
        <f t="shared" si="9"/>
        <v>22038</v>
      </c>
      <c r="U213" s="41">
        <f t="shared" si="9"/>
        <v>21406</v>
      </c>
      <c r="V213" s="41">
        <f t="shared" si="9"/>
        <v>20530</v>
      </c>
      <c r="W213" s="42">
        <f t="shared" si="10"/>
        <v>19608</v>
      </c>
      <c r="X213" s="42">
        <f t="shared" si="10"/>
        <v>19618</v>
      </c>
      <c r="Y213" s="42">
        <f t="shared" si="10"/>
        <v>19423</v>
      </c>
      <c r="Z213" s="42">
        <f t="shared" si="10"/>
        <v>19259</v>
      </c>
      <c r="AA213" s="42">
        <f t="shared" si="10"/>
        <v>18801</v>
      </c>
      <c r="AB213" s="42">
        <f t="shared" si="10"/>
        <v>18156</v>
      </c>
      <c r="AC213" s="42">
        <f t="shared" si="10"/>
        <v>18611</v>
      </c>
      <c r="AD213" s="42">
        <f t="shared" si="10"/>
        <v>18554</v>
      </c>
      <c r="AE213" s="42">
        <f t="shared" si="10"/>
        <v>18143</v>
      </c>
      <c r="AF213" s="42">
        <f t="shared" si="10"/>
        <v>18227</v>
      </c>
      <c r="AG213" s="42">
        <f t="shared" si="8"/>
        <v>17822</v>
      </c>
      <c r="AH213" s="42">
        <f t="shared" si="8"/>
        <v>17851</v>
      </c>
      <c r="AI213" s="42">
        <f t="shared" si="8"/>
        <v>17987</v>
      </c>
    </row>
    <row r="214" spans="12:37" s="38" customFormat="1">
      <c r="L214" s="40">
        <v>5</v>
      </c>
      <c r="M214" s="41">
        <f t="shared" si="9"/>
        <v>26025</v>
      </c>
      <c r="N214" s="41">
        <f t="shared" si="9"/>
        <v>25785</v>
      </c>
      <c r="O214" s="41">
        <f t="shared" si="9"/>
        <v>25870</v>
      </c>
      <c r="P214" s="41">
        <f t="shared" si="9"/>
        <v>25269</v>
      </c>
      <c r="Q214" s="41">
        <f t="shared" si="9"/>
        <v>24111</v>
      </c>
      <c r="R214" s="41">
        <f t="shared" si="9"/>
        <v>23198</v>
      </c>
      <c r="S214" s="41">
        <f t="shared" si="9"/>
        <v>24982</v>
      </c>
      <c r="T214" s="41">
        <f t="shared" si="9"/>
        <v>23629</v>
      </c>
      <c r="U214" s="41">
        <f t="shared" si="9"/>
        <v>21826</v>
      </c>
      <c r="V214" s="41">
        <f t="shared" si="9"/>
        <v>21225</v>
      </c>
      <c r="W214" s="42">
        <f t="shared" si="10"/>
        <v>20325</v>
      </c>
      <c r="X214" s="42">
        <f t="shared" si="10"/>
        <v>19577</v>
      </c>
      <c r="Y214" s="42">
        <f t="shared" si="10"/>
        <v>19601</v>
      </c>
      <c r="Z214" s="42">
        <f t="shared" si="10"/>
        <v>19345</v>
      </c>
      <c r="AA214" s="42">
        <f t="shared" si="10"/>
        <v>19271</v>
      </c>
      <c r="AB214" s="42">
        <f t="shared" si="10"/>
        <v>18780</v>
      </c>
      <c r="AC214" s="42">
        <f t="shared" si="10"/>
        <v>18285</v>
      </c>
      <c r="AD214" s="42">
        <f t="shared" si="10"/>
        <v>18643</v>
      </c>
      <c r="AE214" s="42">
        <f t="shared" si="10"/>
        <v>18605</v>
      </c>
      <c r="AF214" s="42">
        <f t="shared" si="10"/>
        <v>18201</v>
      </c>
      <c r="AG214" s="42">
        <f t="shared" si="8"/>
        <v>18275</v>
      </c>
      <c r="AH214" s="42">
        <f t="shared" si="8"/>
        <v>17907</v>
      </c>
      <c r="AI214" s="42">
        <f t="shared" si="8"/>
        <v>18122</v>
      </c>
    </row>
    <row r="215" spans="12:37" s="38" customFormat="1">
      <c r="L215" s="40">
        <v>6</v>
      </c>
      <c r="M215" s="41">
        <f t="shared" si="9"/>
        <v>26976</v>
      </c>
      <c r="N215" s="41">
        <f t="shared" si="9"/>
        <v>25933</v>
      </c>
      <c r="O215" s="41">
        <f t="shared" si="9"/>
        <v>25722</v>
      </c>
      <c r="P215" s="41">
        <f t="shared" si="9"/>
        <v>25801</v>
      </c>
      <c r="Q215" s="41">
        <f t="shared" si="9"/>
        <v>25259</v>
      </c>
      <c r="R215" s="41">
        <f t="shared" si="9"/>
        <v>24180</v>
      </c>
      <c r="S215" s="41">
        <f t="shared" si="9"/>
        <v>23505</v>
      </c>
      <c r="T215" s="41">
        <f t="shared" si="9"/>
        <v>24670</v>
      </c>
      <c r="U215" s="41">
        <f t="shared" si="9"/>
        <v>23370</v>
      </c>
      <c r="V215" s="41">
        <f t="shared" si="9"/>
        <v>21614</v>
      </c>
      <c r="W215" s="42">
        <f t="shared" si="10"/>
        <v>21027</v>
      </c>
      <c r="X215" s="42">
        <f t="shared" si="10"/>
        <v>20218</v>
      </c>
      <c r="Y215" s="42">
        <f t="shared" si="10"/>
        <v>19560</v>
      </c>
      <c r="Z215" s="42">
        <f t="shared" si="10"/>
        <v>19584</v>
      </c>
      <c r="AA215" s="42">
        <f t="shared" si="10"/>
        <v>19305</v>
      </c>
      <c r="AB215" s="42">
        <f t="shared" si="10"/>
        <v>19273</v>
      </c>
      <c r="AC215" s="42">
        <f t="shared" si="10"/>
        <v>18870</v>
      </c>
      <c r="AD215" s="42">
        <f t="shared" si="10"/>
        <v>18328</v>
      </c>
      <c r="AE215" s="42">
        <f t="shared" si="10"/>
        <v>18694</v>
      </c>
      <c r="AF215" s="42">
        <f t="shared" si="10"/>
        <v>18632</v>
      </c>
      <c r="AG215" s="42">
        <f t="shared" si="8"/>
        <v>18168</v>
      </c>
      <c r="AH215" s="42">
        <f t="shared" si="8"/>
        <v>18316</v>
      </c>
      <c r="AI215" s="42">
        <f t="shared" si="8"/>
        <v>18153</v>
      </c>
    </row>
    <row r="216" spans="12:37" s="38" customFormat="1">
      <c r="L216" s="40">
        <v>7</v>
      </c>
      <c r="M216" s="41">
        <f t="shared" si="9"/>
        <v>27585</v>
      </c>
      <c r="N216" s="41">
        <f t="shared" si="9"/>
        <v>26875</v>
      </c>
      <c r="O216" s="41">
        <f t="shared" si="9"/>
        <v>25956</v>
      </c>
      <c r="P216" s="41">
        <f t="shared" si="9"/>
        <v>25654</v>
      </c>
      <c r="Q216" s="41">
        <f t="shared" si="9"/>
        <v>25757</v>
      </c>
      <c r="R216" s="41">
        <f t="shared" si="9"/>
        <v>25343</v>
      </c>
      <c r="S216" s="41">
        <f t="shared" si="9"/>
        <v>24445</v>
      </c>
      <c r="T216" s="41">
        <f t="shared" si="9"/>
        <v>23710</v>
      </c>
      <c r="U216" s="41">
        <f t="shared" si="9"/>
        <v>24381</v>
      </c>
      <c r="V216" s="41">
        <f t="shared" si="9"/>
        <v>23128</v>
      </c>
      <c r="W216" s="42">
        <f t="shared" si="10"/>
        <v>21448</v>
      </c>
      <c r="X216" s="42">
        <f t="shared" si="10"/>
        <v>20956</v>
      </c>
      <c r="Y216" s="42">
        <f t="shared" si="10"/>
        <v>20203</v>
      </c>
      <c r="Z216" s="42">
        <f t="shared" si="10"/>
        <v>19565</v>
      </c>
      <c r="AA216" s="42">
        <f t="shared" si="10"/>
        <v>19583</v>
      </c>
      <c r="AB216" s="42">
        <f t="shared" si="10"/>
        <v>19252</v>
      </c>
      <c r="AC216" s="42">
        <f t="shared" si="10"/>
        <v>19354</v>
      </c>
      <c r="AD216" s="42">
        <f t="shared" si="10"/>
        <v>18936</v>
      </c>
      <c r="AE216" s="42">
        <f t="shared" si="10"/>
        <v>18422</v>
      </c>
      <c r="AF216" s="42">
        <f t="shared" si="10"/>
        <v>18690</v>
      </c>
      <c r="AG216" s="42">
        <f t="shared" si="8"/>
        <v>18590</v>
      </c>
      <c r="AH216" s="42">
        <f t="shared" si="8"/>
        <v>18248</v>
      </c>
      <c r="AI216" s="42">
        <f t="shared" si="8"/>
        <v>18582</v>
      </c>
    </row>
    <row r="217" spans="12:37" s="38" customFormat="1">
      <c r="L217" s="40">
        <v>8</v>
      </c>
      <c r="M217" s="41">
        <f t="shared" si="9"/>
        <v>27841</v>
      </c>
      <c r="N217" s="41">
        <f t="shared" si="9"/>
        <v>27489</v>
      </c>
      <c r="O217" s="41">
        <f t="shared" si="9"/>
        <v>26821</v>
      </c>
      <c r="P217" s="41">
        <f t="shared" si="9"/>
        <v>25946</v>
      </c>
      <c r="Q217" s="41">
        <f t="shared" si="9"/>
        <v>25624</v>
      </c>
      <c r="R217" s="41">
        <f t="shared" si="9"/>
        <v>25761</v>
      </c>
      <c r="S217" s="41">
        <f t="shared" si="9"/>
        <v>25488</v>
      </c>
      <c r="T217" s="41">
        <f t="shared" si="9"/>
        <v>24607</v>
      </c>
      <c r="U217" s="41">
        <f t="shared" si="9"/>
        <v>23938</v>
      </c>
      <c r="V217" s="41">
        <f t="shared" si="9"/>
        <v>24105</v>
      </c>
      <c r="W217" s="42">
        <f t="shared" si="10"/>
        <v>22897</v>
      </c>
      <c r="X217" s="42">
        <f t="shared" si="10"/>
        <v>21414</v>
      </c>
      <c r="Y217" s="42">
        <f t="shared" si="10"/>
        <v>20952</v>
      </c>
      <c r="Z217" s="42">
        <f t="shared" si="10"/>
        <v>20187</v>
      </c>
      <c r="AA217" s="42">
        <f t="shared" si="10"/>
        <v>19610</v>
      </c>
      <c r="AB217" s="42">
        <f t="shared" si="10"/>
        <v>19563</v>
      </c>
      <c r="AC217" s="42">
        <f t="shared" si="10"/>
        <v>19299</v>
      </c>
      <c r="AD217" s="42">
        <f t="shared" si="10"/>
        <v>19418</v>
      </c>
      <c r="AE217" s="42">
        <f t="shared" si="10"/>
        <v>19041</v>
      </c>
      <c r="AF217" s="42">
        <f t="shared" si="10"/>
        <v>18428</v>
      </c>
      <c r="AG217" s="42">
        <f t="shared" si="8"/>
        <v>18681</v>
      </c>
      <c r="AH217" s="42">
        <f t="shared" si="8"/>
        <v>18689</v>
      </c>
      <c r="AI217" s="42">
        <f t="shared" si="8"/>
        <v>18506</v>
      </c>
    </row>
    <row r="218" spans="12:37" s="38" customFormat="1">
      <c r="L218" s="40">
        <v>9</v>
      </c>
      <c r="M218" s="41">
        <f t="shared" si="9"/>
        <v>28877</v>
      </c>
      <c r="N218" s="41">
        <f t="shared" si="9"/>
        <v>27732</v>
      </c>
      <c r="O218" s="41">
        <f t="shared" si="9"/>
        <v>27499</v>
      </c>
      <c r="P218" s="41">
        <f t="shared" si="9"/>
        <v>26773</v>
      </c>
      <c r="Q218" s="41">
        <f t="shared" si="9"/>
        <v>25943</v>
      </c>
      <c r="R218" s="41">
        <f t="shared" si="9"/>
        <v>25594</v>
      </c>
      <c r="S218" s="41">
        <f t="shared" si="9"/>
        <v>25863</v>
      </c>
      <c r="T218" s="41">
        <f t="shared" si="9"/>
        <v>25563</v>
      </c>
      <c r="U218" s="41">
        <f t="shared" si="9"/>
        <v>24789</v>
      </c>
      <c r="V218" s="41">
        <f t="shared" si="9"/>
        <v>24182</v>
      </c>
      <c r="W218" s="42">
        <f t="shared" si="10"/>
        <v>23884</v>
      </c>
      <c r="X218" s="42">
        <f t="shared" si="10"/>
        <v>22843</v>
      </c>
      <c r="Y218" s="42">
        <f t="shared" si="10"/>
        <v>21390</v>
      </c>
      <c r="Z218" s="42">
        <f t="shared" si="10"/>
        <v>20878</v>
      </c>
      <c r="AA218" s="42">
        <f t="shared" si="10"/>
        <v>20198</v>
      </c>
      <c r="AB218" s="42">
        <f t="shared" si="10"/>
        <v>19587</v>
      </c>
      <c r="AC218" s="42">
        <f t="shared" si="10"/>
        <v>19685</v>
      </c>
      <c r="AD218" s="42">
        <f t="shared" si="10"/>
        <v>19314</v>
      </c>
      <c r="AE218" s="42">
        <f t="shared" si="10"/>
        <v>19498</v>
      </c>
      <c r="AF218" s="42">
        <f t="shared" si="10"/>
        <v>19118</v>
      </c>
      <c r="AG218" s="42">
        <f t="shared" si="8"/>
        <v>18402</v>
      </c>
      <c r="AH218" s="42">
        <f t="shared" si="8"/>
        <v>18719</v>
      </c>
      <c r="AI218" s="42">
        <f t="shared" si="8"/>
        <v>18957</v>
      </c>
    </row>
    <row r="219" spans="12:37" s="38" customFormat="1">
      <c r="L219" s="40">
        <v>10</v>
      </c>
      <c r="M219" s="41">
        <f t="shared" si="9"/>
        <v>29443</v>
      </c>
      <c r="N219" s="41">
        <f t="shared" si="9"/>
        <v>28799</v>
      </c>
      <c r="O219" s="41">
        <f t="shared" si="9"/>
        <v>27727</v>
      </c>
      <c r="P219" s="41">
        <f t="shared" si="9"/>
        <v>27460</v>
      </c>
      <c r="Q219" s="41">
        <f t="shared" si="9"/>
        <v>26728</v>
      </c>
      <c r="R219" s="41">
        <f t="shared" si="9"/>
        <v>25982</v>
      </c>
      <c r="S219" s="41">
        <f t="shared" si="9"/>
        <v>25639</v>
      </c>
      <c r="T219" s="41">
        <f t="shared" si="9"/>
        <v>25907</v>
      </c>
      <c r="U219" s="41">
        <f t="shared" si="9"/>
        <v>25661</v>
      </c>
      <c r="V219" s="41">
        <f t="shared" si="9"/>
        <v>24978</v>
      </c>
      <c r="W219" s="42">
        <f t="shared" si="10"/>
        <v>24438</v>
      </c>
      <c r="X219" s="42">
        <f t="shared" si="10"/>
        <v>23797</v>
      </c>
      <c r="Y219" s="42">
        <f t="shared" si="10"/>
        <v>22847</v>
      </c>
      <c r="Z219" s="42">
        <f t="shared" si="10"/>
        <v>21367</v>
      </c>
      <c r="AA219" s="42">
        <f t="shared" si="10"/>
        <v>20841</v>
      </c>
      <c r="AB219" s="42">
        <f t="shared" si="10"/>
        <v>20185</v>
      </c>
      <c r="AC219" s="42">
        <f t="shared" si="10"/>
        <v>19698</v>
      </c>
      <c r="AD219" s="42">
        <f t="shared" si="10"/>
        <v>19775</v>
      </c>
      <c r="AE219" s="42">
        <f t="shared" si="10"/>
        <v>19350</v>
      </c>
      <c r="AF219" s="42">
        <f t="shared" si="10"/>
        <v>19494</v>
      </c>
      <c r="AG219" s="42">
        <f t="shared" si="8"/>
        <v>19098</v>
      </c>
      <c r="AH219" s="42">
        <f t="shared" si="8"/>
        <v>18468</v>
      </c>
      <c r="AI219" s="42">
        <f t="shared" si="8"/>
        <v>19048</v>
      </c>
    </row>
    <row r="220" spans="12:37" s="38" customFormat="1">
      <c r="L220" s="40">
        <v>11</v>
      </c>
      <c r="M220" s="41">
        <f t="shared" si="9"/>
        <v>29961</v>
      </c>
      <c r="N220" s="41">
        <f t="shared" si="9"/>
        <v>29284</v>
      </c>
      <c r="O220" s="41">
        <f t="shared" si="9"/>
        <v>28797</v>
      </c>
      <c r="P220" s="41">
        <f t="shared" si="9"/>
        <v>27676</v>
      </c>
      <c r="Q220" s="41">
        <f t="shared" si="9"/>
        <v>27436</v>
      </c>
      <c r="R220" s="41">
        <f t="shared" si="9"/>
        <v>26734</v>
      </c>
      <c r="S220" s="41">
        <f t="shared" si="9"/>
        <v>26091</v>
      </c>
      <c r="T220" s="41">
        <f t="shared" si="9"/>
        <v>25626</v>
      </c>
      <c r="U220" s="41">
        <f t="shared" si="9"/>
        <v>25954</v>
      </c>
      <c r="V220" s="41">
        <f t="shared" si="9"/>
        <v>25740</v>
      </c>
      <c r="W220" s="42">
        <f t="shared" si="10"/>
        <v>25118</v>
      </c>
      <c r="X220" s="42">
        <f t="shared" si="10"/>
        <v>24324</v>
      </c>
      <c r="Y220" s="42">
        <f t="shared" si="10"/>
        <v>23797</v>
      </c>
      <c r="Z220" s="42">
        <f t="shared" si="10"/>
        <v>22823</v>
      </c>
      <c r="AA220" s="42">
        <f t="shared" si="10"/>
        <v>21391</v>
      </c>
      <c r="AB220" s="42">
        <f t="shared" si="10"/>
        <v>20793</v>
      </c>
      <c r="AC220" s="42">
        <f t="shared" si="10"/>
        <v>20298</v>
      </c>
      <c r="AD220" s="42">
        <f t="shared" si="10"/>
        <v>19716</v>
      </c>
      <c r="AE220" s="42">
        <f t="shared" si="10"/>
        <v>19897</v>
      </c>
      <c r="AF220" s="42">
        <f t="shared" si="10"/>
        <v>19339</v>
      </c>
      <c r="AG220" s="42">
        <f t="shared" si="8"/>
        <v>19382</v>
      </c>
      <c r="AH220" s="42">
        <f t="shared" si="8"/>
        <v>19162</v>
      </c>
      <c r="AI220" s="42">
        <f t="shared" si="8"/>
        <v>18753</v>
      </c>
    </row>
    <row r="221" spans="12:37" s="38" customFormat="1">
      <c r="L221" s="40">
        <v>12</v>
      </c>
      <c r="M221" s="41">
        <f t="shared" si="9"/>
        <v>30861</v>
      </c>
      <c r="N221" s="41">
        <f t="shared" si="9"/>
        <v>29806</v>
      </c>
      <c r="O221" s="41">
        <f t="shared" si="9"/>
        <v>29274</v>
      </c>
      <c r="P221" s="41">
        <f t="shared" si="9"/>
        <v>28760</v>
      </c>
      <c r="Q221" s="41">
        <f t="shared" si="9"/>
        <v>27652</v>
      </c>
      <c r="R221" s="41">
        <f t="shared" si="9"/>
        <v>27419</v>
      </c>
      <c r="S221" s="41">
        <f t="shared" si="9"/>
        <v>26768</v>
      </c>
      <c r="T221" s="41">
        <f t="shared" si="9"/>
        <v>26181</v>
      </c>
      <c r="U221" s="41">
        <f t="shared" si="9"/>
        <v>25585</v>
      </c>
      <c r="V221" s="41">
        <f t="shared" si="9"/>
        <v>26016</v>
      </c>
      <c r="W221" s="42">
        <f t="shared" si="10"/>
        <v>25860</v>
      </c>
      <c r="X221" s="42">
        <f t="shared" si="10"/>
        <v>25021</v>
      </c>
      <c r="Y221" s="42">
        <f t="shared" si="10"/>
        <v>24287</v>
      </c>
      <c r="Z221" s="42">
        <f t="shared" si="10"/>
        <v>23792</v>
      </c>
      <c r="AA221" s="42">
        <f t="shared" si="10"/>
        <v>22810</v>
      </c>
      <c r="AB221" s="42">
        <f t="shared" si="10"/>
        <v>21401</v>
      </c>
      <c r="AC221" s="42">
        <f t="shared" si="10"/>
        <v>20879</v>
      </c>
      <c r="AD221" s="42">
        <f t="shared" si="10"/>
        <v>20379</v>
      </c>
      <c r="AE221" s="42">
        <f t="shared" si="10"/>
        <v>19789</v>
      </c>
      <c r="AF221" s="42">
        <f t="shared" si="10"/>
        <v>19943</v>
      </c>
      <c r="AG221" s="42">
        <f t="shared" si="8"/>
        <v>19215</v>
      </c>
      <c r="AH221" s="42">
        <f t="shared" si="8"/>
        <v>19445</v>
      </c>
      <c r="AI221" s="42">
        <f t="shared" si="8"/>
        <v>19477</v>
      </c>
    </row>
    <row r="222" spans="12:37" s="38" customFormat="1">
      <c r="L222" s="40">
        <v>13</v>
      </c>
      <c r="M222" s="41">
        <f t="shared" si="9"/>
        <v>31620</v>
      </c>
      <c r="N222" s="41">
        <f t="shared" si="9"/>
        <v>30778</v>
      </c>
      <c r="O222" s="41">
        <f t="shared" si="9"/>
        <v>29770</v>
      </c>
      <c r="P222" s="41">
        <f t="shared" si="9"/>
        <v>29228</v>
      </c>
      <c r="Q222" s="41">
        <f t="shared" si="9"/>
        <v>28758</v>
      </c>
      <c r="R222" s="41">
        <f t="shared" si="9"/>
        <v>27659</v>
      </c>
      <c r="S222" s="41">
        <f t="shared" si="9"/>
        <v>27453</v>
      </c>
      <c r="T222" s="41">
        <f t="shared" si="9"/>
        <v>26818</v>
      </c>
      <c r="U222" s="41">
        <f t="shared" si="9"/>
        <v>26227</v>
      </c>
      <c r="V222" s="41">
        <f t="shared" si="9"/>
        <v>25592</v>
      </c>
      <c r="W222" s="42">
        <f t="shared" si="10"/>
        <v>26059</v>
      </c>
      <c r="X222" s="42">
        <f t="shared" si="10"/>
        <v>25752</v>
      </c>
      <c r="Y222" s="42">
        <f t="shared" si="10"/>
        <v>24946</v>
      </c>
      <c r="Z222" s="42">
        <f t="shared" si="10"/>
        <v>24156</v>
      </c>
      <c r="AA222" s="42">
        <f t="shared" si="10"/>
        <v>23802</v>
      </c>
      <c r="AB222" s="42">
        <f t="shared" si="10"/>
        <v>22773</v>
      </c>
      <c r="AC222" s="42">
        <f t="shared" si="10"/>
        <v>21494</v>
      </c>
      <c r="AD222" s="42">
        <f t="shared" si="10"/>
        <v>20912</v>
      </c>
      <c r="AE222" s="42">
        <f t="shared" si="10"/>
        <v>20431</v>
      </c>
      <c r="AF222" s="42">
        <f t="shared" si="10"/>
        <v>19813</v>
      </c>
      <c r="AG222" s="42">
        <f t="shared" si="8"/>
        <v>19849</v>
      </c>
      <c r="AH222" s="42">
        <f t="shared" si="8"/>
        <v>19309</v>
      </c>
      <c r="AI222" s="42">
        <f t="shared" si="8"/>
        <v>19823</v>
      </c>
    </row>
    <row r="223" spans="12:37" s="38" customFormat="1">
      <c r="L223" s="40">
        <v>14</v>
      </c>
      <c r="M223" s="41">
        <f t="shared" si="9"/>
        <v>32609</v>
      </c>
      <c r="N223" s="41">
        <f t="shared" si="9"/>
        <v>31506</v>
      </c>
      <c r="O223" s="41">
        <f t="shared" si="9"/>
        <v>30724</v>
      </c>
      <c r="P223" s="41">
        <f t="shared" si="9"/>
        <v>29729</v>
      </c>
      <c r="Q223" s="41">
        <f t="shared" si="9"/>
        <v>29189</v>
      </c>
      <c r="R223" s="41">
        <f t="shared" si="9"/>
        <v>28752</v>
      </c>
      <c r="S223" s="41">
        <f t="shared" si="9"/>
        <v>27664</v>
      </c>
      <c r="T223" s="41">
        <f t="shared" si="9"/>
        <v>27446</v>
      </c>
      <c r="U223" s="41">
        <f t="shared" si="9"/>
        <v>26789</v>
      </c>
      <c r="V223" s="41">
        <f t="shared" si="9"/>
        <v>26292</v>
      </c>
      <c r="W223" s="42">
        <f t="shared" si="10"/>
        <v>25587</v>
      </c>
      <c r="X223" s="42">
        <f t="shared" si="10"/>
        <v>26007</v>
      </c>
      <c r="Y223" s="42">
        <f t="shared" si="10"/>
        <v>25718</v>
      </c>
      <c r="Z223" s="42">
        <f t="shared" si="10"/>
        <v>24918</v>
      </c>
      <c r="AA223" s="42">
        <f t="shared" si="10"/>
        <v>24083</v>
      </c>
      <c r="AB223" s="42">
        <f t="shared" si="10"/>
        <v>23775</v>
      </c>
      <c r="AC223" s="42">
        <f t="shared" si="10"/>
        <v>22877</v>
      </c>
      <c r="AD223" s="42">
        <f t="shared" si="10"/>
        <v>21549</v>
      </c>
      <c r="AE223" s="42">
        <f t="shared" si="10"/>
        <v>20967</v>
      </c>
      <c r="AF223" s="42">
        <f t="shared" si="10"/>
        <v>20459</v>
      </c>
      <c r="AG223" s="42">
        <f t="shared" si="8"/>
        <v>19722</v>
      </c>
      <c r="AH223" s="42">
        <f t="shared" si="8"/>
        <v>19895</v>
      </c>
      <c r="AI223" s="42">
        <f t="shared" si="8"/>
        <v>19644</v>
      </c>
    </row>
    <row r="224" spans="12:37" s="38" customFormat="1">
      <c r="L224" s="40">
        <v>15</v>
      </c>
      <c r="M224" s="41">
        <f t="shared" si="9"/>
        <v>34150</v>
      </c>
      <c r="N224" s="41">
        <f t="shared" si="9"/>
        <v>32459</v>
      </c>
      <c r="O224" s="41">
        <f t="shared" si="9"/>
        <v>31412</v>
      </c>
      <c r="P224" s="41">
        <f t="shared" si="9"/>
        <v>30697</v>
      </c>
      <c r="Q224" s="41">
        <f t="shared" si="9"/>
        <v>29686</v>
      </c>
      <c r="R224" s="41">
        <f t="shared" si="9"/>
        <v>29165</v>
      </c>
      <c r="S224" s="41">
        <f t="shared" si="9"/>
        <v>28787</v>
      </c>
      <c r="T224" s="41">
        <f t="shared" si="9"/>
        <v>27660</v>
      </c>
      <c r="U224" s="41">
        <f t="shared" si="9"/>
        <v>27435</v>
      </c>
      <c r="V224" s="41">
        <f t="shared" si="9"/>
        <v>26774</v>
      </c>
      <c r="W224" s="42">
        <f t="shared" si="10"/>
        <v>26352</v>
      </c>
      <c r="X224" s="42">
        <f t="shared" si="10"/>
        <v>25543</v>
      </c>
      <c r="Y224" s="42">
        <f t="shared" si="10"/>
        <v>26014</v>
      </c>
      <c r="Z224" s="42">
        <f t="shared" si="10"/>
        <v>25637</v>
      </c>
      <c r="AA224" s="42">
        <f t="shared" si="10"/>
        <v>24829</v>
      </c>
      <c r="AB224" s="42">
        <f t="shared" si="10"/>
        <v>23985</v>
      </c>
      <c r="AC224" s="42">
        <f t="shared" si="10"/>
        <v>23831</v>
      </c>
      <c r="AD224" s="42">
        <f t="shared" si="10"/>
        <v>22916</v>
      </c>
      <c r="AE224" s="42">
        <f t="shared" si="10"/>
        <v>21633</v>
      </c>
      <c r="AF224" s="42">
        <f t="shared" si="10"/>
        <v>20981</v>
      </c>
      <c r="AG224" s="42">
        <f t="shared" si="8"/>
        <v>20309</v>
      </c>
      <c r="AH224" s="42">
        <f t="shared" si="8"/>
        <v>19780</v>
      </c>
      <c r="AI224" s="42">
        <f t="shared" si="8"/>
        <v>20251</v>
      </c>
    </row>
    <row r="225" spans="12:35" s="38" customFormat="1">
      <c r="L225" s="40">
        <v>16</v>
      </c>
      <c r="M225" s="41">
        <f t="shared" si="9"/>
        <v>34599</v>
      </c>
      <c r="N225" s="41">
        <f t="shared" si="9"/>
        <v>33949</v>
      </c>
      <c r="O225" s="41">
        <f t="shared" si="9"/>
        <v>32332</v>
      </c>
      <c r="P225" s="41">
        <f t="shared" si="9"/>
        <v>31306</v>
      </c>
      <c r="Q225" s="41">
        <f t="shared" si="9"/>
        <v>30626</v>
      </c>
      <c r="R225" s="41">
        <f t="shared" si="9"/>
        <v>29690</v>
      </c>
      <c r="S225" s="41">
        <f t="shared" si="9"/>
        <v>29127</v>
      </c>
      <c r="T225" s="41">
        <f t="shared" si="9"/>
        <v>28799</v>
      </c>
      <c r="U225" s="41">
        <f t="shared" si="9"/>
        <v>27599</v>
      </c>
      <c r="V225" s="41">
        <f t="shared" si="9"/>
        <v>27410</v>
      </c>
      <c r="W225" s="42">
        <f t="shared" si="10"/>
        <v>26756</v>
      </c>
      <c r="X225" s="42">
        <f t="shared" si="10"/>
        <v>26194</v>
      </c>
      <c r="Y225" s="42">
        <f t="shared" si="10"/>
        <v>25521</v>
      </c>
      <c r="Z225" s="42">
        <f t="shared" si="10"/>
        <v>25984</v>
      </c>
      <c r="AA225" s="42">
        <f t="shared" si="10"/>
        <v>25565</v>
      </c>
      <c r="AB225" s="42">
        <f t="shared" si="10"/>
        <v>24720</v>
      </c>
      <c r="AC225" s="42">
        <f t="shared" si="10"/>
        <v>24022</v>
      </c>
      <c r="AD225" s="42">
        <f t="shared" si="10"/>
        <v>23849</v>
      </c>
      <c r="AE225" s="42">
        <f t="shared" si="10"/>
        <v>22972</v>
      </c>
      <c r="AF225" s="42">
        <f t="shared" si="10"/>
        <v>21693</v>
      </c>
      <c r="AG225" s="42">
        <f t="shared" si="10"/>
        <v>20881</v>
      </c>
      <c r="AH225" s="42">
        <f t="shared" si="10"/>
        <v>20392</v>
      </c>
      <c r="AI225" s="42">
        <f t="shared" si="10"/>
        <v>20201</v>
      </c>
    </row>
    <row r="226" spans="12:35" s="38" customFormat="1">
      <c r="L226" s="40">
        <v>17</v>
      </c>
      <c r="M226" s="41">
        <f t="shared" ref="M226:V241" si="11">M20+M123</f>
        <v>35132</v>
      </c>
      <c r="N226" s="41">
        <f t="shared" si="11"/>
        <v>34418</v>
      </c>
      <c r="O226" s="41">
        <f t="shared" si="11"/>
        <v>33832</v>
      </c>
      <c r="P226" s="41">
        <f t="shared" si="11"/>
        <v>32210</v>
      </c>
      <c r="Q226" s="41">
        <f t="shared" si="11"/>
        <v>31170</v>
      </c>
      <c r="R226" s="41">
        <f t="shared" si="11"/>
        <v>30531</v>
      </c>
      <c r="S226" s="41">
        <f t="shared" si="11"/>
        <v>29702</v>
      </c>
      <c r="T226" s="41">
        <f t="shared" si="11"/>
        <v>29086</v>
      </c>
      <c r="U226" s="41">
        <f t="shared" si="11"/>
        <v>28741</v>
      </c>
      <c r="V226" s="41">
        <f t="shared" si="11"/>
        <v>27577</v>
      </c>
      <c r="W226" s="42">
        <f t="shared" ref="W226:AI241" si="12">X20</f>
        <v>27403</v>
      </c>
      <c r="X226" s="42">
        <f t="shared" si="12"/>
        <v>26580</v>
      </c>
      <c r="Y226" s="42">
        <f t="shared" si="12"/>
        <v>26134</v>
      </c>
      <c r="Z226" s="42">
        <f t="shared" si="12"/>
        <v>25506</v>
      </c>
      <c r="AA226" s="42">
        <f t="shared" si="12"/>
        <v>26003</v>
      </c>
      <c r="AB226" s="42">
        <f t="shared" si="12"/>
        <v>25470</v>
      </c>
      <c r="AC226" s="42">
        <f t="shared" si="12"/>
        <v>24767</v>
      </c>
      <c r="AD226" s="42">
        <f t="shared" si="12"/>
        <v>24047</v>
      </c>
      <c r="AE226" s="42">
        <f t="shared" si="12"/>
        <v>23912</v>
      </c>
      <c r="AF226" s="42">
        <f t="shared" si="12"/>
        <v>23030</v>
      </c>
      <c r="AG226" s="42">
        <f t="shared" si="12"/>
        <v>21598</v>
      </c>
      <c r="AH226" s="42">
        <f t="shared" si="12"/>
        <v>20981</v>
      </c>
      <c r="AI226" s="42">
        <f t="shared" si="12"/>
        <v>20783</v>
      </c>
    </row>
    <row r="227" spans="12:35" s="38" customFormat="1">
      <c r="L227" s="40">
        <v>18</v>
      </c>
      <c r="M227" s="41">
        <f t="shared" si="11"/>
        <v>35139</v>
      </c>
      <c r="N227" s="41">
        <f t="shared" si="11"/>
        <v>34853</v>
      </c>
      <c r="O227" s="41">
        <f t="shared" si="11"/>
        <v>34267</v>
      </c>
      <c r="P227" s="41">
        <f t="shared" si="11"/>
        <v>33637</v>
      </c>
      <c r="Q227" s="41">
        <f t="shared" si="11"/>
        <v>32030</v>
      </c>
      <c r="R227" s="41">
        <f t="shared" si="11"/>
        <v>31013</v>
      </c>
      <c r="S227" s="41">
        <f t="shared" si="11"/>
        <v>30457</v>
      </c>
      <c r="T227" s="41">
        <f t="shared" si="11"/>
        <v>29664</v>
      </c>
      <c r="U227" s="41">
        <f t="shared" si="11"/>
        <v>28987</v>
      </c>
      <c r="V227" s="41">
        <f t="shared" si="11"/>
        <v>28724</v>
      </c>
      <c r="W227" s="42">
        <f t="shared" si="12"/>
        <v>27518</v>
      </c>
      <c r="X227" s="42">
        <f t="shared" si="12"/>
        <v>27256</v>
      </c>
      <c r="Y227" s="42">
        <f t="shared" si="12"/>
        <v>26496</v>
      </c>
      <c r="Z227" s="42">
        <f t="shared" si="12"/>
        <v>26009</v>
      </c>
      <c r="AA227" s="42">
        <f t="shared" si="12"/>
        <v>25523</v>
      </c>
      <c r="AB227" s="42">
        <f t="shared" si="12"/>
        <v>25911</v>
      </c>
      <c r="AC227" s="42">
        <f t="shared" si="12"/>
        <v>25633</v>
      </c>
      <c r="AD227" s="42">
        <f t="shared" si="12"/>
        <v>24849</v>
      </c>
      <c r="AE227" s="42">
        <f t="shared" si="12"/>
        <v>24057</v>
      </c>
      <c r="AF227" s="42">
        <f t="shared" si="12"/>
        <v>24004</v>
      </c>
      <c r="AG227" s="42">
        <f t="shared" si="12"/>
        <v>22970</v>
      </c>
      <c r="AH227" s="42">
        <f t="shared" si="12"/>
        <v>21707</v>
      </c>
      <c r="AI227" s="42">
        <f t="shared" si="12"/>
        <v>21395</v>
      </c>
    </row>
    <row r="228" spans="12:35" s="38" customFormat="1">
      <c r="L228" s="40">
        <v>19</v>
      </c>
      <c r="M228" s="41">
        <f t="shared" si="11"/>
        <v>35256</v>
      </c>
      <c r="N228" s="41">
        <f t="shared" si="11"/>
        <v>34755</v>
      </c>
      <c r="O228" s="41">
        <f t="shared" si="11"/>
        <v>34650</v>
      </c>
      <c r="P228" s="41">
        <f t="shared" si="11"/>
        <v>34050</v>
      </c>
      <c r="Q228" s="41">
        <f t="shared" si="11"/>
        <v>33388</v>
      </c>
      <c r="R228" s="41">
        <f t="shared" si="11"/>
        <v>31769</v>
      </c>
      <c r="S228" s="41">
        <f t="shared" si="11"/>
        <v>30768</v>
      </c>
      <c r="T228" s="41">
        <f t="shared" si="11"/>
        <v>30247</v>
      </c>
      <c r="U228" s="41">
        <f t="shared" si="11"/>
        <v>29495</v>
      </c>
      <c r="V228" s="41">
        <f t="shared" si="11"/>
        <v>28799</v>
      </c>
      <c r="W228" s="42">
        <f t="shared" si="12"/>
        <v>28637</v>
      </c>
      <c r="X228" s="42">
        <f t="shared" si="12"/>
        <v>27234</v>
      </c>
      <c r="Y228" s="42">
        <f t="shared" si="12"/>
        <v>27134</v>
      </c>
      <c r="Z228" s="42">
        <f t="shared" si="12"/>
        <v>26285</v>
      </c>
      <c r="AA228" s="42">
        <f t="shared" si="12"/>
        <v>25808</v>
      </c>
      <c r="AB228" s="42">
        <f t="shared" si="12"/>
        <v>25414</v>
      </c>
      <c r="AC228" s="42">
        <f t="shared" si="12"/>
        <v>26088</v>
      </c>
      <c r="AD228" s="42">
        <f t="shared" si="12"/>
        <v>25563</v>
      </c>
      <c r="AE228" s="42">
        <f t="shared" si="12"/>
        <v>24834</v>
      </c>
      <c r="AF228" s="42">
        <f t="shared" si="12"/>
        <v>24067</v>
      </c>
      <c r="AG228" s="42">
        <f t="shared" si="12"/>
        <v>23934</v>
      </c>
      <c r="AH228" s="42">
        <f t="shared" si="12"/>
        <v>23046</v>
      </c>
      <c r="AI228" s="42">
        <f t="shared" si="12"/>
        <v>22187</v>
      </c>
    </row>
    <row r="229" spans="12:35" s="38" customFormat="1">
      <c r="L229" s="40">
        <v>20</v>
      </c>
      <c r="M229" s="41">
        <f t="shared" si="11"/>
        <v>35278</v>
      </c>
      <c r="N229" s="41">
        <f t="shared" si="11"/>
        <v>34706</v>
      </c>
      <c r="O229" s="41">
        <f t="shared" si="11"/>
        <v>34434</v>
      </c>
      <c r="P229" s="41">
        <f t="shared" si="11"/>
        <v>34289</v>
      </c>
      <c r="Q229" s="41">
        <f t="shared" si="11"/>
        <v>33746</v>
      </c>
      <c r="R229" s="41">
        <f t="shared" si="11"/>
        <v>32994</v>
      </c>
      <c r="S229" s="41">
        <f t="shared" si="11"/>
        <v>31433</v>
      </c>
      <c r="T229" s="41">
        <f t="shared" si="11"/>
        <v>30441</v>
      </c>
      <c r="U229" s="41">
        <f t="shared" si="11"/>
        <v>29938</v>
      </c>
      <c r="V229" s="41">
        <f t="shared" si="11"/>
        <v>29208</v>
      </c>
      <c r="W229" s="42">
        <f t="shared" si="12"/>
        <v>28555</v>
      </c>
      <c r="X229" s="42">
        <f t="shared" si="12"/>
        <v>28259</v>
      </c>
      <c r="Y229" s="42">
        <f t="shared" si="12"/>
        <v>27059</v>
      </c>
      <c r="Z229" s="42">
        <f t="shared" si="12"/>
        <v>26862</v>
      </c>
      <c r="AA229" s="42">
        <f t="shared" si="12"/>
        <v>25975</v>
      </c>
      <c r="AB229" s="42">
        <f t="shared" si="12"/>
        <v>25522</v>
      </c>
      <c r="AC229" s="42">
        <f t="shared" si="12"/>
        <v>25581</v>
      </c>
      <c r="AD229" s="42">
        <f t="shared" si="12"/>
        <v>26045</v>
      </c>
      <c r="AE229" s="42">
        <f t="shared" si="12"/>
        <v>25512</v>
      </c>
      <c r="AF229" s="42">
        <f t="shared" si="12"/>
        <v>24806</v>
      </c>
      <c r="AG229" s="42">
        <f t="shared" si="12"/>
        <v>23949</v>
      </c>
      <c r="AH229" s="42">
        <f t="shared" si="12"/>
        <v>24019</v>
      </c>
      <c r="AI229" s="42">
        <f t="shared" si="12"/>
        <v>23516</v>
      </c>
    </row>
    <row r="230" spans="12:35" s="38" customFormat="1">
      <c r="L230" s="40">
        <v>21</v>
      </c>
      <c r="M230" s="41">
        <f t="shared" si="11"/>
        <v>34826</v>
      </c>
      <c r="N230" s="41">
        <f t="shared" si="11"/>
        <v>34564</v>
      </c>
      <c r="O230" s="41">
        <f t="shared" si="11"/>
        <v>34256</v>
      </c>
      <c r="P230" s="41">
        <f t="shared" si="11"/>
        <v>34046</v>
      </c>
      <c r="Q230" s="41">
        <f t="shared" si="11"/>
        <v>33796</v>
      </c>
      <c r="R230" s="41">
        <f t="shared" si="11"/>
        <v>33313</v>
      </c>
      <c r="S230" s="41">
        <f t="shared" si="11"/>
        <v>32550</v>
      </c>
      <c r="T230" s="41">
        <f t="shared" si="11"/>
        <v>30966</v>
      </c>
      <c r="U230" s="41">
        <f t="shared" si="11"/>
        <v>29966</v>
      </c>
      <c r="V230" s="41">
        <f t="shared" si="11"/>
        <v>29574</v>
      </c>
      <c r="W230" s="42">
        <f t="shared" si="12"/>
        <v>28949</v>
      </c>
      <c r="X230" s="42">
        <f t="shared" si="12"/>
        <v>28111</v>
      </c>
      <c r="Y230" s="42">
        <f t="shared" si="12"/>
        <v>28067</v>
      </c>
      <c r="Z230" s="42">
        <f t="shared" si="12"/>
        <v>26729</v>
      </c>
      <c r="AA230" s="42">
        <f t="shared" si="12"/>
        <v>26592</v>
      </c>
      <c r="AB230" s="42">
        <f t="shared" si="12"/>
        <v>25702</v>
      </c>
      <c r="AC230" s="42">
        <f t="shared" si="12"/>
        <v>25721</v>
      </c>
      <c r="AD230" s="42">
        <f t="shared" si="12"/>
        <v>25585</v>
      </c>
      <c r="AE230" s="42">
        <f t="shared" si="12"/>
        <v>26044</v>
      </c>
      <c r="AF230" s="42">
        <f t="shared" si="12"/>
        <v>25499</v>
      </c>
      <c r="AG230" s="42">
        <f t="shared" si="12"/>
        <v>24666</v>
      </c>
      <c r="AH230" s="42">
        <f t="shared" si="12"/>
        <v>24106</v>
      </c>
      <c r="AI230" s="42">
        <f t="shared" si="12"/>
        <v>24497</v>
      </c>
    </row>
    <row r="231" spans="12:35" s="38" customFormat="1">
      <c r="L231" s="40">
        <v>22</v>
      </c>
      <c r="M231" s="41">
        <f t="shared" si="11"/>
        <v>35836</v>
      </c>
      <c r="N231" s="41">
        <f t="shared" si="11"/>
        <v>34075</v>
      </c>
      <c r="O231" s="41">
        <f t="shared" si="11"/>
        <v>34241</v>
      </c>
      <c r="P231" s="41">
        <f t="shared" si="11"/>
        <v>33842</v>
      </c>
      <c r="Q231" s="41">
        <f t="shared" si="11"/>
        <v>33502</v>
      </c>
      <c r="R231" s="41">
        <f t="shared" si="11"/>
        <v>33295</v>
      </c>
      <c r="S231" s="41">
        <f t="shared" si="11"/>
        <v>32815</v>
      </c>
      <c r="T231" s="41">
        <f t="shared" si="11"/>
        <v>32000</v>
      </c>
      <c r="U231" s="41">
        <f t="shared" si="11"/>
        <v>30474</v>
      </c>
      <c r="V231" s="41">
        <f t="shared" si="11"/>
        <v>29469</v>
      </c>
      <c r="W231" s="42">
        <f t="shared" si="12"/>
        <v>29210</v>
      </c>
      <c r="X231" s="42">
        <f t="shared" si="12"/>
        <v>28448</v>
      </c>
      <c r="Y231" s="42">
        <f t="shared" si="12"/>
        <v>27920</v>
      </c>
      <c r="Z231" s="42">
        <f t="shared" si="12"/>
        <v>27683</v>
      </c>
      <c r="AA231" s="42">
        <f t="shared" si="12"/>
        <v>26430</v>
      </c>
      <c r="AB231" s="42">
        <f t="shared" si="12"/>
        <v>26260</v>
      </c>
      <c r="AC231" s="42">
        <f t="shared" si="12"/>
        <v>25898</v>
      </c>
      <c r="AD231" s="42">
        <f t="shared" si="12"/>
        <v>25645</v>
      </c>
      <c r="AE231" s="42">
        <f t="shared" si="12"/>
        <v>25569</v>
      </c>
      <c r="AF231" s="42">
        <f t="shared" si="12"/>
        <v>26069</v>
      </c>
      <c r="AG231" s="42">
        <f t="shared" si="12"/>
        <v>25488</v>
      </c>
      <c r="AH231" s="42">
        <f t="shared" si="12"/>
        <v>24793</v>
      </c>
      <c r="AI231" s="42">
        <f t="shared" si="12"/>
        <v>24524</v>
      </c>
    </row>
    <row r="232" spans="12:35" s="38" customFormat="1">
      <c r="L232" s="40">
        <v>23</v>
      </c>
      <c r="M232" s="41">
        <f t="shared" si="11"/>
        <v>34870</v>
      </c>
      <c r="N232" s="41">
        <f t="shared" si="11"/>
        <v>35062</v>
      </c>
      <c r="O232" s="41">
        <f t="shared" si="11"/>
        <v>33616</v>
      </c>
      <c r="P232" s="41">
        <f t="shared" si="11"/>
        <v>33823</v>
      </c>
      <c r="Q232" s="41">
        <f t="shared" si="11"/>
        <v>33382</v>
      </c>
      <c r="R232" s="41">
        <f t="shared" si="11"/>
        <v>32998</v>
      </c>
      <c r="S232" s="41">
        <f t="shared" si="11"/>
        <v>32775</v>
      </c>
      <c r="T232" s="41">
        <f t="shared" si="11"/>
        <v>32299</v>
      </c>
      <c r="U232" s="41">
        <f t="shared" si="11"/>
        <v>31360</v>
      </c>
      <c r="V232" s="41">
        <f t="shared" si="11"/>
        <v>30052</v>
      </c>
      <c r="W232" s="42">
        <f t="shared" si="12"/>
        <v>28999</v>
      </c>
      <c r="X232" s="42">
        <f t="shared" si="12"/>
        <v>28795</v>
      </c>
      <c r="Y232" s="42">
        <f t="shared" si="12"/>
        <v>28293</v>
      </c>
      <c r="Z232" s="42">
        <f t="shared" si="12"/>
        <v>27611</v>
      </c>
      <c r="AA232" s="42">
        <f t="shared" si="12"/>
        <v>27319</v>
      </c>
      <c r="AB232" s="42">
        <f t="shared" si="12"/>
        <v>26118</v>
      </c>
      <c r="AC232" s="42">
        <f t="shared" si="12"/>
        <v>26411</v>
      </c>
      <c r="AD232" s="42">
        <f t="shared" si="12"/>
        <v>25856</v>
      </c>
      <c r="AE232" s="42">
        <f t="shared" si="12"/>
        <v>25632</v>
      </c>
      <c r="AF232" s="42">
        <f t="shared" si="12"/>
        <v>25683</v>
      </c>
      <c r="AG232" s="42">
        <f t="shared" si="12"/>
        <v>26067</v>
      </c>
      <c r="AH232" s="42">
        <f t="shared" si="12"/>
        <v>25602</v>
      </c>
      <c r="AI232" s="42">
        <f t="shared" si="12"/>
        <v>25208</v>
      </c>
    </row>
    <row r="233" spans="12:35" s="38" customFormat="1">
      <c r="L233" s="40">
        <v>24</v>
      </c>
      <c r="M233" s="41">
        <f t="shared" si="11"/>
        <v>34986</v>
      </c>
      <c r="N233" s="41">
        <f t="shared" si="11"/>
        <v>34131</v>
      </c>
      <c r="O233" s="41">
        <f t="shared" si="11"/>
        <v>34686</v>
      </c>
      <c r="P233" s="41">
        <f t="shared" si="11"/>
        <v>33243</v>
      </c>
      <c r="Q233" s="41">
        <f t="shared" si="11"/>
        <v>33437</v>
      </c>
      <c r="R233" s="41">
        <f t="shared" si="11"/>
        <v>32924</v>
      </c>
      <c r="S233" s="41">
        <f t="shared" si="11"/>
        <v>32457</v>
      </c>
      <c r="T233" s="41">
        <f t="shared" si="11"/>
        <v>32160</v>
      </c>
      <c r="U233" s="41">
        <f t="shared" si="11"/>
        <v>31725</v>
      </c>
      <c r="V233" s="41">
        <f t="shared" si="11"/>
        <v>30826</v>
      </c>
      <c r="W233" s="42">
        <f t="shared" si="12"/>
        <v>29543</v>
      </c>
      <c r="X233" s="42">
        <f t="shared" si="12"/>
        <v>28558</v>
      </c>
      <c r="Y233" s="42">
        <f t="shared" si="12"/>
        <v>28616</v>
      </c>
      <c r="Z233" s="42">
        <f t="shared" si="12"/>
        <v>27885</v>
      </c>
      <c r="AA233" s="42">
        <f t="shared" si="12"/>
        <v>27130</v>
      </c>
      <c r="AB233" s="42">
        <f t="shared" si="12"/>
        <v>26866</v>
      </c>
      <c r="AC233" s="42">
        <f t="shared" si="12"/>
        <v>26307</v>
      </c>
      <c r="AD233" s="42">
        <f t="shared" si="12"/>
        <v>26390</v>
      </c>
      <c r="AE233" s="42">
        <f t="shared" si="12"/>
        <v>25682</v>
      </c>
      <c r="AF233" s="42">
        <f t="shared" si="12"/>
        <v>25538</v>
      </c>
      <c r="AG233" s="42">
        <f t="shared" si="12"/>
        <v>25760</v>
      </c>
      <c r="AH233" s="42">
        <f t="shared" si="12"/>
        <v>26190</v>
      </c>
      <c r="AI233" s="42">
        <f t="shared" si="12"/>
        <v>26042</v>
      </c>
    </row>
    <row r="234" spans="12:35" s="38" customFormat="1">
      <c r="L234" s="40">
        <v>25</v>
      </c>
      <c r="M234" s="41">
        <f t="shared" si="11"/>
        <v>34775</v>
      </c>
      <c r="N234" s="41">
        <f t="shared" si="11"/>
        <v>34317</v>
      </c>
      <c r="O234" s="41">
        <f t="shared" si="11"/>
        <v>33780</v>
      </c>
      <c r="P234" s="41">
        <f t="shared" si="11"/>
        <v>34334</v>
      </c>
      <c r="Q234" s="41">
        <f t="shared" si="11"/>
        <v>32756</v>
      </c>
      <c r="R234" s="41">
        <f t="shared" si="11"/>
        <v>32941</v>
      </c>
      <c r="S234" s="41">
        <f t="shared" si="11"/>
        <v>32393</v>
      </c>
      <c r="T234" s="41">
        <f t="shared" si="11"/>
        <v>31832</v>
      </c>
      <c r="U234" s="41">
        <f t="shared" si="11"/>
        <v>31486</v>
      </c>
      <c r="V234" s="41">
        <f t="shared" si="11"/>
        <v>31200</v>
      </c>
      <c r="W234" s="42">
        <f t="shared" si="12"/>
        <v>30310</v>
      </c>
      <c r="X234" s="42">
        <f t="shared" si="12"/>
        <v>29222</v>
      </c>
      <c r="Y234" s="42">
        <f t="shared" si="12"/>
        <v>28482</v>
      </c>
      <c r="Z234" s="42">
        <f t="shared" si="12"/>
        <v>28294</v>
      </c>
      <c r="AA234" s="42">
        <f t="shared" si="12"/>
        <v>27442</v>
      </c>
      <c r="AB234" s="42">
        <f t="shared" si="12"/>
        <v>26678</v>
      </c>
      <c r="AC234" s="42">
        <f t="shared" si="12"/>
        <v>26905</v>
      </c>
      <c r="AD234" s="42">
        <f t="shared" si="12"/>
        <v>26143</v>
      </c>
      <c r="AE234" s="42">
        <f t="shared" si="12"/>
        <v>26194</v>
      </c>
      <c r="AF234" s="42">
        <f t="shared" si="12"/>
        <v>25574</v>
      </c>
      <c r="AG234" s="42">
        <f t="shared" si="12"/>
        <v>25563</v>
      </c>
      <c r="AH234" s="42">
        <f t="shared" si="12"/>
        <v>25783</v>
      </c>
      <c r="AI234" s="42">
        <f t="shared" si="12"/>
        <v>26507</v>
      </c>
    </row>
    <row r="235" spans="12:35" s="38" customFormat="1">
      <c r="L235" s="40">
        <v>26</v>
      </c>
      <c r="M235" s="41">
        <f t="shared" si="11"/>
        <v>34156</v>
      </c>
      <c r="N235" s="41">
        <f t="shared" si="11"/>
        <v>34248</v>
      </c>
      <c r="O235" s="41">
        <f t="shared" si="11"/>
        <v>33987</v>
      </c>
      <c r="P235" s="41">
        <f t="shared" si="11"/>
        <v>33341</v>
      </c>
      <c r="Q235" s="41">
        <f t="shared" si="11"/>
        <v>33919</v>
      </c>
      <c r="R235" s="41">
        <f t="shared" si="11"/>
        <v>32313</v>
      </c>
      <c r="S235" s="41">
        <f t="shared" si="11"/>
        <v>32516</v>
      </c>
      <c r="T235" s="41">
        <f t="shared" si="11"/>
        <v>31844</v>
      </c>
      <c r="U235" s="41">
        <f t="shared" si="11"/>
        <v>31180</v>
      </c>
      <c r="V235" s="41">
        <f t="shared" si="11"/>
        <v>31001</v>
      </c>
      <c r="W235" s="42">
        <f t="shared" si="12"/>
        <v>30712</v>
      </c>
      <c r="X235" s="42">
        <f t="shared" si="12"/>
        <v>30047</v>
      </c>
      <c r="Y235" s="42">
        <f t="shared" si="12"/>
        <v>29218</v>
      </c>
      <c r="Z235" s="42">
        <f t="shared" si="12"/>
        <v>28188</v>
      </c>
      <c r="AA235" s="42">
        <f t="shared" si="12"/>
        <v>27852</v>
      </c>
      <c r="AB235" s="42">
        <f t="shared" si="12"/>
        <v>26917</v>
      </c>
      <c r="AC235" s="42">
        <f t="shared" si="12"/>
        <v>26732</v>
      </c>
      <c r="AD235" s="42">
        <f t="shared" si="12"/>
        <v>26637</v>
      </c>
      <c r="AE235" s="42">
        <f t="shared" si="12"/>
        <v>25919</v>
      </c>
      <c r="AF235" s="42">
        <f t="shared" si="12"/>
        <v>26075</v>
      </c>
      <c r="AG235" s="42">
        <f t="shared" si="12"/>
        <v>25729</v>
      </c>
      <c r="AH235" s="42">
        <f t="shared" si="12"/>
        <v>25625</v>
      </c>
      <c r="AI235" s="42">
        <f t="shared" si="12"/>
        <v>25979</v>
      </c>
    </row>
    <row r="236" spans="12:35" s="38" customFormat="1">
      <c r="L236" s="40">
        <v>27</v>
      </c>
      <c r="M236" s="41">
        <f t="shared" si="11"/>
        <v>35334</v>
      </c>
      <c r="N236" s="41">
        <f t="shared" si="11"/>
        <v>33657</v>
      </c>
      <c r="O236" s="41">
        <f t="shared" si="11"/>
        <v>33895</v>
      </c>
      <c r="P236" s="41">
        <f t="shared" si="11"/>
        <v>33550</v>
      </c>
      <c r="Q236" s="41">
        <f t="shared" si="11"/>
        <v>32884</v>
      </c>
      <c r="R236" s="41">
        <f t="shared" si="11"/>
        <v>33482</v>
      </c>
      <c r="S236" s="41">
        <f t="shared" si="11"/>
        <v>31929</v>
      </c>
      <c r="T236" s="41">
        <f t="shared" si="11"/>
        <v>32110</v>
      </c>
      <c r="U236" s="41">
        <f t="shared" si="11"/>
        <v>31133</v>
      </c>
      <c r="V236" s="41">
        <f t="shared" si="11"/>
        <v>30703</v>
      </c>
      <c r="W236" s="42">
        <f t="shared" si="12"/>
        <v>30524</v>
      </c>
      <c r="X236" s="42">
        <f t="shared" si="12"/>
        <v>30466</v>
      </c>
      <c r="Y236" s="42">
        <f t="shared" si="12"/>
        <v>30212</v>
      </c>
      <c r="Z236" s="42">
        <f t="shared" si="12"/>
        <v>28852</v>
      </c>
      <c r="AA236" s="42">
        <f t="shared" si="12"/>
        <v>27776</v>
      </c>
      <c r="AB236" s="42">
        <f t="shared" si="12"/>
        <v>27369</v>
      </c>
      <c r="AC236" s="42">
        <f t="shared" si="12"/>
        <v>26922</v>
      </c>
      <c r="AD236" s="42">
        <f t="shared" si="12"/>
        <v>26406</v>
      </c>
      <c r="AE236" s="42">
        <f t="shared" si="12"/>
        <v>26318</v>
      </c>
      <c r="AF236" s="42">
        <f t="shared" si="12"/>
        <v>25726</v>
      </c>
      <c r="AG236" s="42">
        <f t="shared" si="12"/>
        <v>26134</v>
      </c>
      <c r="AH236" s="42">
        <f t="shared" si="12"/>
        <v>25628</v>
      </c>
      <c r="AI236" s="42">
        <f t="shared" si="12"/>
        <v>25801</v>
      </c>
    </row>
    <row r="237" spans="12:35" s="38" customFormat="1">
      <c r="L237" s="40">
        <v>28</v>
      </c>
      <c r="M237" s="41">
        <f t="shared" si="11"/>
        <v>32941</v>
      </c>
      <c r="N237" s="41">
        <f t="shared" si="11"/>
        <v>34762</v>
      </c>
      <c r="O237" s="41">
        <f t="shared" si="11"/>
        <v>33368</v>
      </c>
      <c r="P237" s="41">
        <f t="shared" si="11"/>
        <v>33517</v>
      </c>
      <c r="Q237" s="41">
        <f t="shared" si="11"/>
        <v>33159</v>
      </c>
      <c r="R237" s="41">
        <f t="shared" si="11"/>
        <v>32421</v>
      </c>
      <c r="S237" s="41">
        <f t="shared" si="11"/>
        <v>33088</v>
      </c>
      <c r="T237" s="41">
        <f t="shared" si="11"/>
        <v>31500</v>
      </c>
      <c r="U237" s="41">
        <f t="shared" si="11"/>
        <v>31371</v>
      </c>
      <c r="V237" s="41">
        <f t="shared" si="11"/>
        <v>30698</v>
      </c>
      <c r="W237" s="42">
        <f t="shared" si="12"/>
        <v>30259</v>
      </c>
      <c r="X237" s="42">
        <f t="shared" si="12"/>
        <v>30318</v>
      </c>
      <c r="Y237" s="42">
        <f t="shared" si="12"/>
        <v>30639</v>
      </c>
      <c r="Z237" s="42">
        <f t="shared" si="12"/>
        <v>29825</v>
      </c>
      <c r="AA237" s="42">
        <f t="shared" si="12"/>
        <v>28423</v>
      </c>
      <c r="AB237" s="42">
        <f t="shared" si="12"/>
        <v>27292</v>
      </c>
      <c r="AC237" s="42">
        <f t="shared" si="12"/>
        <v>27399</v>
      </c>
      <c r="AD237" s="42">
        <f t="shared" si="12"/>
        <v>26624</v>
      </c>
      <c r="AE237" s="42">
        <f t="shared" si="12"/>
        <v>26110</v>
      </c>
      <c r="AF237" s="42">
        <f t="shared" si="12"/>
        <v>26069</v>
      </c>
      <c r="AG237" s="42">
        <f t="shared" si="12"/>
        <v>25817</v>
      </c>
      <c r="AH237" s="42">
        <f t="shared" si="12"/>
        <v>25914</v>
      </c>
      <c r="AI237" s="42">
        <f t="shared" si="12"/>
        <v>25659</v>
      </c>
    </row>
    <row r="238" spans="12:35" s="38" customFormat="1">
      <c r="L238" s="40">
        <v>29</v>
      </c>
      <c r="M238" s="41">
        <f t="shared" si="11"/>
        <v>32629</v>
      </c>
      <c r="N238" s="41">
        <f t="shared" si="11"/>
        <v>32463</v>
      </c>
      <c r="O238" s="41">
        <f t="shared" si="11"/>
        <v>34448</v>
      </c>
      <c r="P238" s="41">
        <f t="shared" si="11"/>
        <v>32999</v>
      </c>
      <c r="Q238" s="41">
        <f t="shared" si="11"/>
        <v>33239</v>
      </c>
      <c r="R238" s="41">
        <f t="shared" si="11"/>
        <v>32687</v>
      </c>
      <c r="S238" s="41">
        <f t="shared" si="11"/>
        <v>31906</v>
      </c>
      <c r="T238" s="41">
        <f t="shared" si="11"/>
        <v>32637</v>
      </c>
      <c r="U238" s="41">
        <f t="shared" si="11"/>
        <v>30745</v>
      </c>
      <c r="V238" s="41">
        <f t="shared" si="11"/>
        <v>30882</v>
      </c>
      <c r="W238" s="42">
        <f t="shared" si="12"/>
        <v>30171</v>
      </c>
      <c r="X238" s="42">
        <f t="shared" si="12"/>
        <v>29981</v>
      </c>
      <c r="Y238" s="42">
        <f t="shared" si="12"/>
        <v>30453</v>
      </c>
      <c r="Z238" s="42">
        <f t="shared" si="12"/>
        <v>29980</v>
      </c>
      <c r="AA238" s="42">
        <f t="shared" si="12"/>
        <v>29362</v>
      </c>
      <c r="AB238" s="42">
        <f t="shared" si="12"/>
        <v>28016</v>
      </c>
      <c r="AC238" s="42">
        <f t="shared" si="12"/>
        <v>27401</v>
      </c>
      <c r="AD238" s="42">
        <f t="shared" si="12"/>
        <v>27117</v>
      </c>
      <c r="AE238" s="42">
        <f t="shared" si="12"/>
        <v>26256</v>
      </c>
      <c r="AF238" s="42">
        <f t="shared" si="12"/>
        <v>25829</v>
      </c>
      <c r="AG238" s="42">
        <f t="shared" si="12"/>
        <v>26098</v>
      </c>
      <c r="AH238" s="42">
        <f t="shared" si="12"/>
        <v>25672</v>
      </c>
      <c r="AI238" s="42">
        <f t="shared" si="12"/>
        <v>25944</v>
      </c>
    </row>
    <row r="239" spans="12:35" s="38" customFormat="1">
      <c r="L239" s="40">
        <v>30</v>
      </c>
      <c r="M239" s="41">
        <f t="shared" si="11"/>
        <v>31968</v>
      </c>
      <c r="N239" s="41">
        <f t="shared" si="11"/>
        <v>32155</v>
      </c>
      <c r="O239" s="41">
        <f t="shared" si="11"/>
        <v>32169</v>
      </c>
      <c r="P239" s="41">
        <f t="shared" si="11"/>
        <v>34084</v>
      </c>
      <c r="Q239" s="41">
        <f t="shared" si="11"/>
        <v>32730</v>
      </c>
      <c r="R239" s="41">
        <f t="shared" si="11"/>
        <v>32790</v>
      </c>
      <c r="S239" s="41">
        <f t="shared" si="11"/>
        <v>32092</v>
      </c>
      <c r="T239" s="41">
        <f t="shared" si="11"/>
        <v>31373</v>
      </c>
      <c r="U239" s="41">
        <f t="shared" si="11"/>
        <v>31781</v>
      </c>
      <c r="V239" s="41">
        <f t="shared" si="11"/>
        <v>30229</v>
      </c>
      <c r="W239" s="42">
        <f t="shared" si="12"/>
        <v>30307</v>
      </c>
      <c r="X239" s="42">
        <f t="shared" si="12"/>
        <v>29886</v>
      </c>
      <c r="Y239" s="42">
        <f t="shared" si="12"/>
        <v>30094</v>
      </c>
      <c r="Z239" s="42">
        <f t="shared" si="12"/>
        <v>29999</v>
      </c>
      <c r="AA239" s="42">
        <f t="shared" si="12"/>
        <v>29507</v>
      </c>
      <c r="AB239" s="42">
        <f t="shared" si="12"/>
        <v>28953</v>
      </c>
      <c r="AC239" s="42">
        <f t="shared" si="12"/>
        <v>28196</v>
      </c>
      <c r="AD239" s="42">
        <f t="shared" si="12"/>
        <v>27197</v>
      </c>
      <c r="AE239" s="42">
        <f t="shared" si="12"/>
        <v>26781</v>
      </c>
      <c r="AF239" s="42">
        <f t="shared" si="12"/>
        <v>25964</v>
      </c>
      <c r="AG239" s="42">
        <f t="shared" si="12"/>
        <v>25928</v>
      </c>
      <c r="AH239" s="42">
        <f t="shared" si="12"/>
        <v>26090</v>
      </c>
      <c r="AI239" s="42">
        <f t="shared" si="12"/>
        <v>25674</v>
      </c>
    </row>
    <row r="240" spans="12:35" s="38" customFormat="1">
      <c r="L240" s="40">
        <v>31</v>
      </c>
      <c r="M240" s="41">
        <f t="shared" si="11"/>
        <v>31378</v>
      </c>
      <c r="N240" s="41">
        <f t="shared" si="11"/>
        <v>31472</v>
      </c>
      <c r="O240" s="41">
        <f t="shared" si="11"/>
        <v>31925</v>
      </c>
      <c r="P240" s="41">
        <f t="shared" si="11"/>
        <v>31790</v>
      </c>
      <c r="Q240" s="41">
        <f t="shared" si="11"/>
        <v>33770</v>
      </c>
      <c r="R240" s="41">
        <f t="shared" si="11"/>
        <v>32296</v>
      </c>
      <c r="S240" s="41">
        <f t="shared" si="11"/>
        <v>32262</v>
      </c>
      <c r="T240" s="41">
        <f t="shared" si="11"/>
        <v>31513</v>
      </c>
      <c r="U240" s="41">
        <f t="shared" si="11"/>
        <v>30584</v>
      </c>
      <c r="V240" s="41">
        <f t="shared" si="11"/>
        <v>31243</v>
      </c>
      <c r="W240" s="42">
        <f t="shared" si="12"/>
        <v>29692</v>
      </c>
      <c r="X240" s="42">
        <f t="shared" si="12"/>
        <v>29877</v>
      </c>
      <c r="Y240" s="42">
        <f t="shared" si="12"/>
        <v>29848</v>
      </c>
      <c r="Z240" s="42">
        <f t="shared" si="12"/>
        <v>29356</v>
      </c>
      <c r="AA240" s="42">
        <f t="shared" si="12"/>
        <v>29343</v>
      </c>
      <c r="AB240" s="42">
        <f t="shared" si="12"/>
        <v>28847</v>
      </c>
      <c r="AC240" s="42">
        <f t="shared" si="12"/>
        <v>29054</v>
      </c>
      <c r="AD240" s="42">
        <f t="shared" si="12"/>
        <v>27918</v>
      </c>
      <c r="AE240" s="42">
        <f t="shared" si="12"/>
        <v>26781</v>
      </c>
      <c r="AF240" s="42">
        <f t="shared" si="12"/>
        <v>26401</v>
      </c>
      <c r="AG240" s="42">
        <f t="shared" si="12"/>
        <v>25966</v>
      </c>
      <c r="AH240" s="42">
        <f t="shared" si="12"/>
        <v>25710</v>
      </c>
      <c r="AI240" s="42">
        <f t="shared" si="12"/>
        <v>26096</v>
      </c>
    </row>
    <row r="241" spans="12:35" s="38" customFormat="1">
      <c r="L241" s="40">
        <v>32</v>
      </c>
      <c r="M241" s="41">
        <f t="shared" si="11"/>
        <v>30430</v>
      </c>
      <c r="N241" s="41">
        <f t="shared" si="11"/>
        <v>31010</v>
      </c>
      <c r="O241" s="41">
        <f t="shared" si="11"/>
        <v>31252</v>
      </c>
      <c r="P241" s="41">
        <f t="shared" si="11"/>
        <v>31624</v>
      </c>
      <c r="Q241" s="41">
        <f t="shared" si="11"/>
        <v>31540</v>
      </c>
      <c r="R241" s="41">
        <f t="shared" si="11"/>
        <v>33355</v>
      </c>
      <c r="S241" s="41">
        <f t="shared" si="11"/>
        <v>31844</v>
      </c>
      <c r="T241" s="41">
        <f t="shared" si="11"/>
        <v>31821</v>
      </c>
      <c r="U241" s="41">
        <f t="shared" si="11"/>
        <v>30731</v>
      </c>
      <c r="V241" s="41">
        <f t="shared" si="11"/>
        <v>30084</v>
      </c>
      <c r="W241" s="42">
        <f t="shared" si="12"/>
        <v>30663</v>
      </c>
      <c r="X241" s="42">
        <f t="shared" si="12"/>
        <v>29097</v>
      </c>
      <c r="Y241" s="42">
        <f t="shared" si="12"/>
        <v>29682</v>
      </c>
      <c r="Z241" s="42">
        <f t="shared" si="12"/>
        <v>29042</v>
      </c>
      <c r="AA241" s="42">
        <f t="shared" si="12"/>
        <v>28464</v>
      </c>
      <c r="AB241" s="42">
        <f t="shared" si="12"/>
        <v>28635</v>
      </c>
      <c r="AC241" s="42">
        <f t="shared" si="12"/>
        <v>28709</v>
      </c>
      <c r="AD241" s="42">
        <f t="shared" si="12"/>
        <v>28634</v>
      </c>
      <c r="AE241" s="42">
        <f t="shared" si="12"/>
        <v>27394</v>
      </c>
      <c r="AF241" s="42">
        <f t="shared" si="12"/>
        <v>26376</v>
      </c>
      <c r="AG241" s="42">
        <f t="shared" si="12"/>
        <v>26289</v>
      </c>
      <c r="AH241" s="42">
        <f t="shared" si="12"/>
        <v>25801</v>
      </c>
      <c r="AI241" s="42">
        <f t="shared" si="12"/>
        <v>25850</v>
      </c>
    </row>
    <row r="242" spans="12:35" s="38" customFormat="1">
      <c r="L242" s="40">
        <v>33</v>
      </c>
      <c r="M242" s="41">
        <f t="shared" ref="M242:V257" si="13">M36+M139</f>
        <v>28132</v>
      </c>
      <c r="N242" s="41">
        <f t="shared" si="13"/>
        <v>30159</v>
      </c>
      <c r="O242" s="41">
        <f t="shared" si="13"/>
        <v>30817</v>
      </c>
      <c r="P242" s="41">
        <f t="shared" si="13"/>
        <v>31013</v>
      </c>
      <c r="Q242" s="41">
        <f t="shared" si="13"/>
        <v>31365</v>
      </c>
      <c r="R242" s="41">
        <f t="shared" si="13"/>
        <v>31204</v>
      </c>
      <c r="S242" s="41">
        <f t="shared" si="13"/>
        <v>32853</v>
      </c>
      <c r="T242" s="41">
        <f t="shared" si="13"/>
        <v>31447</v>
      </c>
      <c r="U242" s="41">
        <f t="shared" si="13"/>
        <v>31116</v>
      </c>
      <c r="V242" s="41">
        <f t="shared" si="13"/>
        <v>30289</v>
      </c>
      <c r="W242" s="42">
        <f t="shared" ref="W242:AI257" si="14">X36</f>
        <v>29474</v>
      </c>
      <c r="X242" s="42">
        <f t="shared" si="14"/>
        <v>30211</v>
      </c>
      <c r="Y242" s="42">
        <f t="shared" si="14"/>
        <v>28868</v>
      </c>
      <c r="Z242" s="42">
        <f t="shared" si="14"/>
        <v>28898</v>
      </c>
      <c r="AA242" s="42">
        <f t="shared" si="14"/>
        <v>28441</v>
      </c>
      <c r="AB242" s="42">
        <f t="shared" si="14"/>
        <v>27924</v>
      </c>
      <c r="AC242" s="42">
        <f t="shared" si="14"/>
        <v>28533</v>
      </c>
      <c r="AD242" s="42">
        <f t="shared" si="14"/>
        <v>28243</v>
      </c>
      <c r="AE242" s="42">
        <f t="shared" si="14"/>
        <v>28223</v>
      </c>
      <c r="AF242" s="42">
        <f t="shared" si="14"/>
        <v>27086</v>
      </c>
      <c r="AG242" s="42">
        <f t="shared" si="14"/>
        <v>26296</v>
      </c>
      <c r="AH242" s="42">
        <f t="shared" si="14"/>
        <v>26146</v>
      </c>
      <c r="AI242" s="42">
        <f t="shared" si="14"/>
        <v>26028</v>
      </c>
    </row>
    <row r="243" spans="12:35" s="38" customFormat="1">
      <c r="L243" s="40">
        <v>34</v>
      </c>
      <c r="M243" s="41">
        <f t="shared" si="13"/>
        <v>28713</v>
      </c>
      <c r="N243" s="41">
        <f t="shared" si="13"/>
        <v>27842</v>
      </c>
      <c r="O243" s="41">
        <f t="shared" si="13"/>
        <v>29985</v>
      </c>
      <c r="P243" s="41">
        <f t="shared" si="13"/>
        <v>30573</v>
      </c>
      <c r="Q243" s="41">
        <f t="shared" si="13"/>
        <v>30817</v>
      </c>
      <c r="R243" s="41">
        <f t="shared" si="13"/>
        <v>31066</v>
      </c>
      <c r="S243" s="41">
        <f t="shared" si="13"/>
        <v>30845</v>
      </c>
      <c r="T243" s="41">
        <f t="shared" si="13"/>
        <v>32425</v>
      </c>
      <c r="U243" s="41">
        <f t="shared" si="13"/>
        <v>30889</v>
      </c>
      <c r="V243" s="41">
        <f t="shared" si="13"/>
        <v>30709</v>
      </c>
      <c r="W243" s="42">
        <f t="shared" si="14"/>
        <v>29685</v>
      </c>
      <c r="X243" s="42">
        <f t="shared" si="14"/>
        <v>29088</v>
      </c>
      <c r="Y243" s="42">
        <f t="shared" si="14"/>
        <v>30140</v>
      </c>
      <c r="Z243" s="42">
        <f t="shared" si="14"/>
        <v>28170</v>
      </c>
      <c r="AA243" s="42">
        <f t="shared" si="14"/>
        <v>28384</v>
      </c>
      <c r="AB243" s="42">
        <f t="shared" si="14"/>
        <v>27894</v>
      </c>
      <c r="AC243" s="42">
        <f t="shared" si="14"/>
        <v>27888</v>
      </c>
      <c r="AD243" s="42">
        <f t="shared" si="14"/>
        <v>28252</v>
      </c>
      <c r="AE243" s="42">
        <f t="shared" si="14"/>
        <v>27923</v>
      </c>
      <c r="AF243" s="42">
        <f t="shared" si="14"/>
        <v>28071</v>
      </c>
      <c r="AG243" s="42">
        <f t="shared" si="14"/>
        <v>26955</v>
      </c>
      <c r="AH243" s="42">
        <f t="shared" si="14"/>
        <v>26152</v>
      </c>
      <c r="AI243" s="42">
        <f t="shared" si="14"/>
        <v>26373</v>
      </c>
    </row>
    <row r="244" spans="12:35" s="38" customFormat="1">
      <c r="L244" s="40">
        <v>35</v>
      </c>
      <c r="M244" s="41">
        <f t="shared" si="13"/>
        <v>28288</v>
      </c>
      <c r="N244" s="41">
        <f t="shared" si="13"/>
        <v>28479</v>
      </c>
      <c r="O244" s="41">
        <f t="shared" si="13"/>
        <v>27750</v>
      </c>
      <c r="P244" s="41">
        <f t="shared" si="13"/>
        <v>29822</v>
      </c>
      <c r="Q244" s="41">
        <f t="shared" si="13"/>
        <v>30410</v>
      </c>
      <c r="R244" s="41">
        <f t="shared" si="13"/>
        <v>30552</v>
      </c>
      <c r="S244" s="41">
        <f t="shared" si="13"/>
        <v>30763</v>
      </c>
      <c r="T244" s="41">
        <f t="shared" si="13"/>
        <v>30551</v>
      </c>
      <c r="U244" s="41">
        <f t="shared" si="13"/>
        <v>31883</v>
      </c>
      <c r="V244" s="41">
        <f t="shared" si="13"/>
        <v>30525</v>
      </c>
      <c r="W244" s="42">
        <f t="shared" si="14"/>
        <v>30226</v>
      </c>
      <c r="X244" s="42">
        <f t="shared" si="14"/>
        <v>29340</v>
      </c>
      <c r="Y244" s="42">
        <f t="shared" si="14"/>
        <v>29026</v>
      </c>
      <c r="Z244" s="42">
        <f t="shared" si="14"/>
        <v>29631</v>
      </c>
      <c r="AA244" s="42">
        <f t="shared" si="14"/>
        <v>27736</v>
      </c>
      <c r="AB244" s="42">
        <f t="shared" si="14"/>
        <v>27920</v>
      </c>
      <c r="AC244" s="42">
        <f t="shared" si="14"/>
        <v>27934</v>
      </c>
      <c r="AD244" s="42">
        <f t="shared" si="14"/>
        <v>27759</v>
      </c>
      <c r="AE244" s="42">
        <f t="shared" si="14"/>
        <v>28047</v>
      </c>
      <c r="AF244" s="42">
        <f t="shared" si="14"/>
        <v>27758</v>
      </c>
      <c r="AG244" s="42">
        <f t="shared" si="14"/>
        <v>27963</v>
      </c>
      <c r="AH244" s="42">
        <f t="shared" si="14"/>
        <v>26832</v>
      </c>
      <c r="AI244" s="42">
        <f t="shared" si="14"/>
        <v>26493</v>
      </c>
    </row>
    <row r="245" spans="12:35" s="38" customFormat="1">
      <c r="L245" s="40">
        <v>36</v>
      </c>
      <c r="M245" s="41">
        <f t="shared" si="13"/>
        <v>27983</v>
      </c>
      <c r="N245" s="41">
        <f t="shared" si="13"/>
        <v>28081</v>
      </c>
      <c r="O245" s="41">
        <f t="shared" si="13"/>
        <v>28371</v>
      </c>
      <c r="P245" s="41">
        <f t="shared" si="13"/>
        <v>27609</v>
      </c>
      <c r="Q245" s="41">
        <f t="shared" si="13"/>
        <v>29665</v>
      </c>
      <c r="R245" s="41">
        <f t="shared" si="13"/>
        <v>30238</v>
      </c>
      <c r="S245" s="41">
        <f t="shared" si="13"/>
        <v>30286</v>
      </c>
      <c r="T245" s="41">
        <f t="shared" si="13"/>
        <v>30444</v>
      </c>
      <c r="U245" s="41">
        <f t="shared" si="13"/>
        <v>30197</v>
      </c>
      <c r="V245" s="41">
        <f t="shared" si="13"/>
        <v>31522</v>
      </c>
      <c r="W245" s="42">
        <f t="shared" si="14"/>
        <v>30156</v>
      </c>
      <c r="X245" s="42">
        <f t="shared" si="14"/>
        <v>30049</v>
      </c>
      <c r="Y245" s="42">
        <f t="shared" si="14"/>
        <v>29386</v>
      </c>
      <c r="Z245" s="42">
        <f t="shared" si="14"/>
        <v>28814</v>
      </c>
      <c r="AA245" s="42">
        <f t="shared" si="14"/>
        <v>29467</v>
      </c>
      <c r="AB245" s="42">
        <f t="shared" si="14"/>
        <v>27622</v>
      </c>
      <c r="AC245" s="42">
        <f t="shared" si="14"/>
        <v>28245</v>
      </c>
      <c r="AD245" s="42">
        <f t="shared" si="14"/>
        <v>27935</v>
      </c>
      <c r="AE245" s="42">
        <f t="shared" si="14"/>
        <v>27762</v>
      </c>
      <c r="AF245" s="42">
        <f t="shared" si="14"/>
        <v>27996</v>
      </c>
      <c r="AG245" s="42">
        <f t="shared" si="14"/>
        <v>27722</v>
      </c>
      <c r="AH245" s="42">
        <f t="shared" si="14"/>
        <v>27926</v>
      </c>
      <c r="AI245" s="42">
        <f t="shared" si="14"/>
        <v>27096</v>
      </c>
    </row>
    <row r="246" spans="12:35" s="38" customFormat="1">
      <c r="L246" s="40">
        <v>37</v>
      </c>
      <c r="M246" s="41">
        <f t="shared" si="13"/>
        <v>28002</v>
      </c>
      <c r="N246" s="41">
        <f t="shared" si="13"/>
        <v>27799</v>
      </c>
      <c r="O246" s="41">
        <f t="shared" si="13"/>
        <v>27946</v>
      </c>
      <c r="P246" s="41">
        <f t="shared" si="13"/>
        <v>28199</v>
      </c>
      <c r="Q246" s="41">
        <f t="shared" si="13"/>
        <v>27441</v>
      </c>
      <c r="R246" s="41">
        <f t="shared" si="13"/>
        <v>29477</v>
      </c>
      <c r="S246" s="41">
        <f t="shared" si="13"/>
        <v>30041</v>
      </c>
      <c r="T246" s="41">
        <f t="shared" si="13"/>
        <v>30055</v>
      </c>
      <c r="U246" s="41">
        <f t="shared" si="13"/>
        <v>30094</v>
      </c>
      <c r="V246" s="41">
        <f t="shared" si="13"/>
        <v>29946</v>
      </c>
      <c r="W246" s="42">
        <f t="shared" si="14"/>
        <v>31173</v>
      </c>
      <c r="X246" s="42">
        <f t="shared" si="14"/>
        <v>29909</v>
      </c>
      <c r="Y246" s="42">
        <f t="shared" si="14"/>
        <v>30054</v>
      </c>
      <c r="Z246" s="42">
        <f t="shared" si="14"/>
        <v>29223</v>
      </c>
      <c r="AA246" s="42">
        <f t="shared" si="14"/>
        <v>28608</v>
      </c>
      <c r="AB246" s="42">
        <f t="shared" si="14"/>
        <v>29181</v>
      </c>
      <c r="AC246" s="42">
        <f t="shared" si="14"/>
        <v>27850</v>
      </c>
      <c r="AD246" s="42">
        <f t="shared" si="14"/>
        <v>28266</v>
      </c>
      <c r="AE246" s="42">
        <f t="shared" si="14"/>
        <v>27905</v>
      </c>
      <c r="AF246" s="42">
        <f t="shared" si="14"/>
        <v>27761</v>
      </c>
      <c r="AG246" s="42">
        <f t="shared" si="14"/>
        <v>28028</v>
      </c>
      <c r="AH246" s="42">
        <f t="shared" si="14"/>
        <v>27621</v>
      </c>
      <c r="AI246" s="42">
        <f t="shared" si="14"/>
        <v>28210</v>
      </c>
    </row>
    <row r="247" spans="12:35" s="38" customFormat="1">
      <c r="L247" s="40">
        <v>38</v>
      </c>
      <c r="M247" s="41">
        <f t="shared" si="13"/>
        <v>26375</v>
      </c>
      <c r="N247" s="41">
        <f t="shared" si="13"/>
        <v>27824</v>
      </c>
      <c r="O247" s="41">
        <f t="shared" si="13"/>
        <v>27700</v>
      </c>
      <c r="P247" s="41">
        <f t="shared" si="13"/>
        <v>27831</v>
      </c>
      <c r="Q247" s="41">
        <f t="shared" si="13"/>
        <v>28040</v>
      </c>
      <c r="R247" s="41">
        <f t="shared" si="13"/>
        <v>27270</v>
      </c>
      <c r="S247" s="41">
        <f t="shared" si="13"/>
        <v>29319</v>
      </c>
      <c r="T247" s="41">
        <f t="shared" si="13"/>
        <v>29837</v>
      </c>
      <c r="U247" s="41">
        <f t="shared" si="13"/>
        <v>29769</v>
      </c>
      <c r="V247" s="41">
        <f t="shared" si="13"/>
        <v>29851</v>
      </c>
      <c r="W247" s="42">
        <f t="shared" si="14"/>
        <v>29702</v>
      </c>
      <c r="X247" s="42">
        <f t="shared" si="14"/>
        <v>30918</v>
      </c>
      <c r="Y247" s="42">
        <f t="shared" si="14"/>
        <v>29877</v>
      </c>
      <c r="Z247" s="42">
        <f t="shared" si="14"/>
        <v>29854</v>
      </c>
      <c r="AA247" s="42">
        <f t="shared" si="14"/>
        <v>29021</v>
      </c>
      <c r="AB247" s="42">
        <f t="shared" si="14"/>
        <v>28479</v>
      </c>
      <c r="AC247" s="42">
        <f t="shared" si="14"/>
        <v>29409</v>
      </c>
      <c r="AD247" s="42">
        <f t="shared" si="14"/>
        <v>27794</v>
      </c>
      <c r="AE247" s="42">
        <f t="shared" si="14"/>
        <v>28207</v>
      </c>
      <c r="AF247" s="42">
        <f t="shared" si="14"/>
        <v>27875</v>
      </c>
      <c r="AG247" s="42">
        <f t="shared" si="14"/>
        <v>27681</v>
      </c>
      <c r="AH247" s="42">
        <f t="shared" si="14"/>
        <v>27964</v>
      </c>
      <c r="AI247" s="42">
        <f t="shared" si="14"/>
        <v>28115</v>
      </c>
    </row>
    <row r="248" spans="12:35" s="38" customFormat="1">
      <c r="L248" s="40">
        <v>39</v>
      </c>
      <c r="M248" s="41">
        <f t="shared" si="13"/>
        <v>25253</v>
      </c>
      <c r="N248" s="41">
        <f t="shared" si="13"/>
        <v>26204</v>
      </c>
      <c r="O248" s="41">
        <f t="shared" si="13"/>
        <v>27710</v>
      </c>
      <c r="P248" s="41">
        <f t="shared" si="13"/>
        <v>27609</v>
      </c>
      <c r="Q248" s="41">
        <f t="shared" si="13"/>
        <v>27738</v>
      </c>
      <c r="R248" s="41">
        <f t="shared" si="13"/>
        <v>27886</v>
      </c>
      <c r="S248" s="41">
        <f t="shared" si="13"/>
        <v>27114</v>
      </c>
      <c r="T248" s="41">
        <f t="shared" si="13"/>
        <v>29109</v>
      </c>
      <c r="U248" s="41">
        <f t="shared" si="13"/>
        <v>29588</v>
      </c>
      <c r="V248" s="41">
        <f t="shared" si="13"/>
        <v>29573</v>
      </c>
      <c r="W248" s="42">
        <f t="shared" si="14"/>
        <v>29639</v>
      </c>
      <c r="X248" s="42">
        <f t="shared" si="14"/>
        <v>29480</v>
      </c>
      <c r="Y248" s="42">
        <f t="shared" si="14"/>
        <v>31018</v>
      </c>
      <c r="Z248" s="42">
        <f t="shared" si="14"/>
        <v>29671</v>
      </c>
      <c r="AA248" s="42">
        <f t="shared" si="14"/>
        <v>29686</v>
      </c>
      <c r="AB248" s="42">
        <f t="shared" si="14"/>
        <v>28831</v>
      </c>
      <c r="AC248" s="42">
        <f t="shared" si="14"/>
        <v>28846</v>
      </c>
      <c r="AD248" s="42">
        <f t="shared" si="14"/>
        <v>29519</v>
      </c>
      <c r="AE248" s="42">
        <f t="shared" si="14"/>
        <v>27858</v>
      </c>
      <c r="AF248" s="42">
        <f t="shared" si="14"/>
        <v>28228</v>
      </c>
      <c r="AG248" s="42">
        <f t="shared" si="14"/>
        <v>27889</v>
      </c>
      <c r="AH248" s="42">
        <f t="shared" si="14"/>
        <v>27670</v>
      </c>
      <c r="AI248" s="42">
        <f t="shared" si="14"/>
        <v>28343</v>
      </c>
    </row>
    <row r="249" spans="12:35" s="38" customFormat="1">
      <c r="L249" s="40">
        <v>40</v>
      </c>
      <c r="M249" s="41">
        <f t="shared" si="13"/>
        <v>25892</v>
      </c>
      <c r="N249" s="41">
        <f t="shared" si="13"/>
        <v>25112</v>
      </c>
      <c r="O249" s="41">
        <f t="shared" si="13"/>
        <v>26155</v>
      </c>
      <c r="P249" s="41">
        <f t="shared" si="13"/>
        <v>27617</v>
      </c>
      <c r="Q249" s="41">
        <f t="shared" si="13"/>
        <v>27511</v>
      </c>
      <c r="R249" s="41">
        <f t="shared" si="13"/>
        <v>27552</v>
      </c>
      <c r="S249" s="41">
        <f t="shared" si="13"/>
        <v>27720</v>
      </c>
      <c r="T249" s="41">
        <f t="shared" si="13"/>
        <v>26929</v>
      </c>
      <c r="U249" s="41">
        <f t="shared" si="13"/>
        <v>28878</v>
      </c>
      <c r="V249" s="41">
        <f t="shared" si="13"/>
        <v>29401</v>
      </c>
      <c r="W249" s="42">
        <f t="shared" si="14"/>
        <v>29379</v>
      </c>
      <c r="X249" s="42">
        <f t="shared" si="14"/>
        <v>29430</v>
      </c>
      <c r="Y249" s="42">
        <f t="shared" si="14"/>
        <v>29506</v>
      </c>
      <c r="Z249" s="42">
        <f t="shared" si="14"/>
        <v>30879</v>
      </c>
      <c r="AA249" s="42">
        <f t="shared" si="14"/>
        <v>29463</v>
      </c>
      <c r="AB249" s="42">
        <f t="shared" si="14"/>
        <v>29536</v>
      </c>
      <c r="AC249" s="42">
        <f t="shared" si="14"/>
        <v>29133</v>
      </c>
      <c r="AD249" s="42">
        <f t="shared" si="14"/>
        <v>28913</v>
      </c>
      <c r="AE249" s="42">
        <f t="shared" si="14"/>
        <v>29499</v>
      </c>
      <c r="AF249" s="42">
        <f t="shared" si="14"/>
        <v>27933</v>
      </c>
      <c r="AG249" s="42">
        <f t="shared" si="14"/>
        <v>28267</v>
      </c>
      <c r="AH249" s="42">
        <f t="shared" si="14"/>
        <v>27917</v>
      </c>
      <c r="AI249" s="42">
        <f t="shared" si="14"/>
        <v>28172</v>
      </c>
    </row>
    <row r="250" spans="12:35" s="38" customFormat="1">
      <c r="L250" s="40">
        <v>41</v>
      </c>
      <c r="M250" s="41">
        <f t="shared" si="13"/>
        <v>26740</v>
      </c>
      <c r="N250" s="41">
        <f t="shared" si="13"/>
        <v>25730</v>
      </c>
      <c r="O250" s="41">
        <f t="shared" si="13"/>
        <v>25061</v>
      </c>
      <c r="P250" s="41">
        <f t="shared" si="13"/>
        <v>26046</v>
      </c>
      <c r="Q250" s="41">
        <f t="shared" si="13"/>
        <v>27485</v>
      </c>
      <c r="R250" s="41">
        <f t="shared" si="13"/>
        <v>27402</v>
      </c>
      <c r="S250" s="41">
        <f t="shared" si="13"/>
        <v>27376</v>
      </c>
      <c r="T250" s="41">
        <f t="shared" si="13"/>
        <v>27485</v>
      </c>
      <c r="U250" s="41">
        <f t="shared" si="13"/>
        <v>26703</v>
      </c>
      <c r="V250" s="41">
        <f t="shared" si="13"/>
        <v>28741</v>
      </c>
      <c r="W250" s="42">
        <f t="shared" si="14"/>
        <v>29215</v>
      </c>
      <c r="X250" s="42">
        <f t="shared" si="14"/>
        <v>29154</v>
      </c>
      <c r="Y250" s="42">
        <f t="shared" si="14"/>
        <v>29465</v>
      </c>
      <c r="Z250" s="42">
        <f t="shared" si="14"/>
        <v>29382</v>
      </c>
      <c r="AA250" s="42">
        <f t="shared" si="14"/>
        <v>30725</v>
      </c>
      <c r="AB250" s="42">
        <f t="shared" si="14"/>
        <v>29283</v>
      </c>
      <c r="AC250" s="42">
        <f t="shared" si="14"/>
        <v>29660</v>
      </c>
      <c r="AD250" s="42">
        <f t="shared" si="14"/>
        <v>29176</v>
      </c>
      <c r="AE250" s="42">
        <f t="shared" si="14"/>
        <v>28977</v>
      </c>
      <c r="AF250" s="42">
        <f t="shared" si="14"/>
        <v>29494</v>
      </c>
      <c r="AG250" s="42">
        <f t="shared" si="14"/>
        <v>27961</v>
      </c>
      <c r="AH250" s="42">
        <f t="shared" si="14"/>
        <v>28319</v>
      </c>
      <c r="AI250" s="42">
        <f t="shared" si="14"/>
        <v>28332</v>
      </c>
    </row>
    <row r="251" spans="12:35" s="38" customFormat="1">
      <c r="L251" s="40">
        <v>42</v>
      </c>
      <c r="M251" s="41">
        <f t="shared" si="13"/>
        <v>26594</v>
      </c>
      <c r="N251" s="41">
        <f t="shared" si="13"/>
        <v>26585</v>
      </c>
      <c r="O251" s="41">
        <f t="shared" si="13"/>
        <v>25685</v>
      </c>
      <c r="P251" s="41">
        <f t="shared" si="13"/>
        <v>24974</v>
      </c>
      <c r="Q251" s="41">
        <f t="shared" si="13"/>
        <v>25984</v>
      </c>
      <c r="R251" s="41">
        <f t="shared" si="13"/>
        <v>27338</v>
      </c>
      <c r="S251" s="41">
        <f t="shared" si="13"/>
        <v>27292</v>
      </c>
      <c r="T251" s="41">
        <f t="shared" si="13"/>
        <v>27159</v>
      </c>
      <c r="U251" s="41">
        <f t="shared" si="13"/>
        <v>27241</v>
      </c>
      <c r="V251" s="41">
        <f t="shared" si="13"/>
        <v>26540</v>
      </c>
      <c r="W251" s="42">
        <f t="shared" si="14"/>
        <v>28551</v>
      </c>
      <c r="X251" s="42">
        <f t="shared" si="14"/>
        <v>29030</v>
      </c>
      <c r="Y251" s="42">
        <f t="shared" si="14"/>
        <v>29169</v>
      </c>
      <c r="Z251" s="42">
        <f t="shared" si="14"/>
        <v>29340</v>
      </c>
      <c r="AA251" s="42">
        <f t="shared" si="14"/>
        <v>29182</v>
      </c>
      <c r="AB251" s="42">
        <f t="shared" si="14"/>
        <v>30525</v>
      </c>
      <c r="AC251" s="42">
        <f t="shared" si="14"/>
        <v>29464</v>
      </c>
      <c r="AD251" s="42">
        <f t="shared" si="14"/>
        <v>29608</v>
      </c>
      <c r="AE251" s="42">
        <f t="shared" si="14"/>
        <v>29253</v>
      </c>
      <c r="AF251" s="42">
        <f t="shared" si="14"/>
        <v>29058</v>
      </c>
      <c r="AG251" s="42">
        <f t="shared" si="14"/>
        <v>29425</v>
      </c>
      <c r="AH251" s="42">
        <f t="shared" si="14"/>
        <v>27997</v>
      </c>
      <c r="AI251" s="42">
        <f t="shared" si="14"/>
        <v>28638</v>
      </c>
    </row>
    <row r="252" spans="12:35" s="38" customFormat="1">
      <c r="L252" s="40">
        <v>43</v>
      </c>
      <c r="M252" s="41">
        <f t="shared" si="13"/>
        <v>27178</v>
      </c>
      <c r="N252" s="41">
        <f t="shared" si="13"/>
        <v>26457</v>
      </c>
      <c r="O252" s="41">
        <f t="shared" si="13"/>
        <v>26489</v>
      </c>
      <c r="P252" s="41">
        <f t="shared" si="13"/>
        <v>25601</v>
      </c>
      <c r="Q252" s="41">
        <f t="shared" si="13"/>
        <v>24877</v>
      </c>
      <c r="R252" s="41">
        <f t="shared" si="13"/>
        <v>25834</v>
      </c>
      <c r="S252" s="41">
        <f t="shared" si="13"/>
        <v>27153</v>
      </c>
      <c r="T252" s="41">
        <f t="shared" si="13"/>
        <v>27149</v>
      </c>
      <c r="U252" s="41">
        <f t="shared" si="13"/>
        <v>26964</v>
      </c>
      <c r="V252" s="41">
        <f t="shared" si="13"/>
        <v>27061</v>
      </c>
      <c r="W252" s="42">
        <f t="shared" si="14"/>
        <v>26355</v>
      </c>
      <c r="X252" s="42">
        <f t="shared" si="14"/>
        <v>28399</v>
      </c>
      <c r="Y252" s="42">
        <f t="shared" si="14"/>
        <v>29097</v>
      </c>
      <c r="Z252" s="42">
        <f t="shared" si="14"/>
        <v>29034</v>
      </c>
      <c r="AA252" s="42">
        <f t="shared" si="14"/>
        <v>29181</v>
      </c>
      <c r="AB252" s="42">
        <f t="shared" si="14"/>
        <v>28979</v>
      </c>
      <c r="AC252" s="42">
        <f t="shared" si="14"/>
        <v>30702</v>
      </c>
      <c r="AD252" s="42">
        <f t="shared" si="14"/>
        <v>29407</v>
      </c>
      <c r="AE252" s="42">
        <f t="shared" si="14"/>
        <v>29579</v>
      </c>
      <c r="AF252" s="42">
        <f t="shared" si="14"/>
        <v>29276</v>
      </c>
      <c r="AG252" s="42">
        <f t="shared" si="14"/>
        <v>29068</v>
      </c>
      <c r="AH252" s="42">
        <f t="shared" si="14"/>
        <v>29363</v>
      </c>
      <c r="AI252" s="42">
        <f t="shared" si="14"/>
        <v>28445</v>
      </c>
    </row>
    <row r="253" spans="12:35" s="38" customFormat="1">
      <c r="L253" s="40">
        <v>44</v>
      </c>
      <c r="M253" s="41">
        <f t="shared" si="13"/>
        <v>26548</v>
      </c>
      <c r="N253" s="41">
        <f t="shared" si="13"/>
        <v>27043</v>
      </c>
      <c r="O253" s="41">
        <f t="shared" si="13"/>
        <v>26373</v>
      </c>
      <c r="P253" s="41">
        <f t="shared" si="13"/>
        <v>26397</v>
      </c>
      <c r="Q253" s="41">
        <f t="shared" si="13"/>
        <v>25521</v>
      </c>
      <c r="R253" s="41">
        <f t="shared" si="13"/>
        <v>24774</v>
      </c>
      <c r="S253" s="41">
        <f t="shared" si="13"/>
        <v>25706</v>
      </c>
      <c r="T253" s="41">
        <f t="shared" si="13"/>
        <v>26987</v>
      </c>
      <c r="U253" s="41">
        <f t="shared" si="13"/>
        <v>26981</v>
      </c>
      <c r="V253" s="41">
        <f t="shared" si="13"/>
        <v>26765</v>
      </c>
      <c r="W253" s="42">
        <f t="shared" si="14"/>
        <v>26893</v>
      </c>
      <c r="X253" s="42">
        <f t="shared" si="14"/>
        <v>26223</v>
      </c>
      <c r="Y253" s="42">
        <f t="shared" si="14"/>
        <v>28439</v>
      </c>
      <c r="Z253" s="42">
        <f t="shared" si="14"/>
        <v>28965</v>
      </c>
      <c r="AA253" s="42">
        <f t="shared" si="14"/>
        <v>28877</v>
      </c>
      <c r="AB253" s="42">
        <f t="shared" si="14"/>
        <v>29000</v>
      </c>
      <c r="AC253" s="42">
        <f t="shared" si="14"/>
        <v>29164</v>
      </c>
      <c r="AD253" s="42">
        <f t="shared" si="14"/>
        <v>30731</v>
      </c>
      <c r="AE253" s="42">
        <f t="shared" si="14"/>
        <v>29392</v>
      </c>
      <c r="AF253" s="42">
        <f t="shared" si="14"/>
        <v>29577</v>
      </c>
      <c r="AG253" s="42">
        <f t="shared" si="14"/>
        <v>29179</v>
      </c>
      <c r="AH253" s="42">
        <f t="shared" si="14"/>
        <v>29057</v>
      </c>
      <c r="AI253" s="42">
        <f t="shared" si="14"/>
        <v>29882</v>
      </c>
    </row>
    <row r="254" spans="12:35" s="38" customFormat="1">
      <c r="L254" s="40">
        <v>45</v>
      </c>
      <c r="M254" s="41">
        <f t="shared" si="13"/>
        <v>24778</v>
      </c>
      <c r="N254" s="41">
        <f t="shared" si="13"/>
        <v>26450</v>
      </c>
      <c r="O254" s="41">
        <f t="shared" si="13"/>
        <v>26954</v>
      </c>
      <c r="P254" s="41">
        <f t="shared" si="13"/>
        <v>26278</v>
      </c>
      <c r="Q254" s="41">
        <f t="shared" si="13"/>
        <v>26325</v>
      </c>
      <c r="R254" s="41">
        <f t="shared" si="13"/>
        <v>25445</v>
      </c>
      <c r="S254" s="41">
        <f t="shared" si="13"/>
        <v>24645</v>
      </c>
      <c r="T254" s="41">
        <f t="shared" si="13"/>
        <v>25536</v>
      </c>
      <c r="U254" s="41">
        <f t="shared" si="13"/>
        <v>26773</v>
      </c>
      <c r="V254" s="41">
        <f t="shared" si="13"/>
        <v>26847</v>
      </c>
      <c r="W254" s="42">
        <f t="shared" si="14"/>
        <v>26588</v>
      </c>
      <c r="X254" s="42">
        <f t="shared" si="14"/>
        <v>26777</v>
      </c>
      <c r="Y254" s="42">
        <f t="shared" si="14"/>
        <v>26239</v>
      </c>
      <c r="Z254" s="42">
        <f t="shared" si="14"/>
        <v>28324</v>
      </c>
      <c r="AA254" s="42">
        <f t="shared" si="14"/>
        <v>28767</v>
      </c>
      <c r="AB254" s="42">
        <f t="shared" si="14"/>
        <v>28713</v>
      </c>
      <c r="AC254" s="42">
        <f t="shared" si="14"/>
        <v>29100</v>
      </c>
      <c r="AD254" s="42">
        <f t="shared" si="14"/>
        <v>29160</v>
      </c>
      <c r="AE254" s="42">
        <f t="shared" si="14"/>
        <v>30704</v>
      </c>
      <c r="AF254" s="42">
        <f t="shared" si="14"/>
        <v>29369</v>
      </c>
      <c r="AG254" s="42">
        <f t="shared" si="14"/>
        <v>29388</v>
      </c>
      <c r="AH254" s="42">
        <f t="shared" si="14"/>
        <v>29170</v>
      </c>
      <c r="AI254" s="42">
        <f t="shared" si="14"/>
        <v>29551</v>
      </c>
    </row>
    <row r="255" spans="12:35" s="38" customFormat="1">
      <c r="L255" s="40">
        <v>46</v>
      </c>
      <c r="M255" s="41">
        <f t="shared" si="13"/>
        <v>19522</v>
      </c>
      <c r="N255" s="41">
        <f t="shared" si="13"/>
        <v>24639</v>
      </c>
      <c r="O255" s="41">
        <f t="shared" si="13"/>
        <v>26365</v>
      </c>
      <c r="P255" s="41">
        <f t="shared" si="13"/>
        <v>26813</v>
      </c>
      <c r="Q255" s="41">
        <f t="shared" si="13"/>
        <v>26198</v>
      </c>
      <c r="R255" s="41">
        <f t="shared" si="13"/>
        <v>26203</v>
      </c>
      <c r="S255" s="41">
        <f t="shared" si="13"/>
        <v>25360</v>
      </c>
      <c r="T255" s="41">
        <f t="shared" si="13"/>
        <v>24502</v>
      </c>
      <c r="U255" s="41">
        <f t="shared" si="13"/>
        <v>25359</v>
      </c>
      <c r="V255" s="41">
        <f t="shared" si="13"/>
        <v>26637</v>
      </c>
      <c r="W255" s="42">
        <f t="shared" si="14"/>
        <v>26689</v>
      </c>
      <c r="X255" s="42">
        <f t="shared" si="14"/>
        <v>26496</v>
      </c>
      <c r="Y255" s="42">
        <f t="shared" si="14"/>
        <v>26870</v>
      </c>
      <c r="Z255" s="42">
        <f t="shared" si="14"/>
        <v>26175</v>
      </c>
      <c r="AA255" s="42">
        <f t="shared" si="14"/>
        <v>28111</v>
      </c>
      <c r="AB255" s="42">
        <f t="shared" si="14"/>
        <v>28609</v>
      </c>
      <c r="AC255" s="42">
        <f t="shared" si="14"/>
        <v>28832</v>
      </c>
      <c r="AD255" s="42">
        <f t="shared" si="14"/>
        <v>29073</v>
      </c>
      <c r="AE255" s="42">
        <f t="shared" si="14"/>
        <v>29113</v>
      </c>
      <c r="AF255" s="42">
        <f t="shared" si="14"/>
        <v>30675</v>
      </c>
      <c r="AG255" s="42">
        <f t="shared" si="14"/>
        <v>29132</v>
      </c>
      <c r="AH255" s="42">
        <f t="shared" si="14"/>
        <v>29360</v>
      </c>
      <c r="AI255" s="42">
        <f t="shared" si="14"/>
        <v>29739</v>
      </c>
    </row>
    <row r="256" spans="12:35" s="38" customFormat="1">
      <c r="L256" s="40">
        <v>47</v>
      </c>
      <c r="M256" s="41">
        <f t="shared" si="13"/>
        <v>19717</v>
      </c>
      <c r="N256" s="41">
        <f t="shared" si="13"/>
        <v>19434</v>
      </c>
      <c r="O256" s="41">
        <f t="shared" si="13"/>
        <v>24535</v>
      </c>
      <c r="P256" s="41">
        <f t="shared" si="13"/>
        <v>26263</v>
      </c>
      <c r="Q256" s="41">
        <f t="shared" si="13"/>
        <v>26692</v>
      </c>
      <c r="R256" s="41">
        <f t="shared" si="13"/>
        <v>26081</v>
      </c>
      <c r="S256" s="41">
        <f t="shared" si="13"/>
        <v>26067</v>
      </c>
      <c r="T256" s="41">
        <f t="shared" si="13"/>
        <v>25245</v>
      </c>
      <c r="U256" s="41">
        <f t="shared" si="13"/>
        <v>24345</v>
      </c>
      <c r="V256" s="41">
        <f t="shared" si="13"/>
        <v>25209</v>
      </c>
      <c r="W256" s="42">
        <f t="shared" si="14"/>
        <v>26450</v>
      </c>
      <c r="X256" s="42">
        <f t="shared" si="14"/>
        <v>26528</v>
      </c>
      <c r="Y256" s="42">
        <f t="shared" si="14"/>
        <v>26518</v>
      </c>
      <c r="Z256" s="42">
        <f t="shared" si="14"/>
        <v>26809</v>
      </c>
      <c r="AA256" s="42">
        <f t="shared" si="14"/>
        <v>26083</v>
      </c>
      <c r="AB256" s="42">
        <f t="shared" si="14"/>
        <v>27939</v>
      </c>
      <c r="AC256" s="42">
        <f t="shared" si="14"/>
        <v>28677</v>
      </c>
      <c r="AD256" s="42">
        <f t="shared" si="14"/>
        <v>28811</v>
      </c>
      <c r="AE256" s="42">
        <f t="shared" si="14"/>
        <v>29002</v>
      </c>
      <c r="AF256" s="42">
        <f t="shared" si="14"/>
        <v>29069</v>
      </c>
      <c r="AG256" s="42">
        <f t="shared" si="14"/>
        <v>30478</v>
      </c>
      <c r="AH256" s="42">
        <f t="shared" si="14"/>
        <v>29118</v>
      </c>
      <c r="AI256" s="42">
        <f t="shared" si="14"/>
        <v>29905</v>
      </c>
    </row>
    <row r="257" spans="12:35" s="38" customFormat="1">
      <c r="L257" s="40">
        <v>48</v>
      </c>
      <c r="M257" s="41">
        <f t="shared" si="13"/>
        <v>19887</v>
      </c>
      <c r="N257" s="41">
        <f t="shared" si="13"/>
        <v>19626</v>
      </c>
      <c r="O257" s="41">
        <f t="shared" si="13"/>
        <v>19391</v>
      </c>
      <c r="P257" s="41">
        <f t="shared" si="13"/>
        <v>24416</v>
      </c>
      <c r="Q257" s="41">
        <f t="shared" si="13"/>
        <v>26116</v>
      </c>
      <c r="R257" s="41">
        <f t="shared" si="13"/>
        <v>26533</v>
      </c>
      <c r="S257" s="41">
        <f t="shared" si="13"/>
        <v>25947</v>
      </c>
      <c r="T257" s="41">
        <f t="shared" si="13"/>
        <v>25918</v>
      </c>
      <c r="U257" s="41">
        <f t="shared" si="13"/>
        <v>25145</v>
      </c>
      <c r="V257" s="41">
        <f t="shared" si="13"/>
        <v>24191</v>
      </c>
      <c r="W257" s="42">
        <f t="shared" si="14"/>
        <v>25040</v>
      </c>
      <c r="X257" s="42">
        <f t="shared" si="14"/>
        <v>26286</v>
      </c>
      <c r="Y257" s="42">
        <f t="shared" si="14"/>
        <v>26537</v>
      </c>
      <c r="Z257" s="42">
        <f t="shared" si="14"/>
        <v>26379</v>
      </c>
      <c r="AA257" s="42">
        <f t="shared" si="14"/>
        <v>26709</v>
      </c>
      <c r="AB257" s="42">
        <f t="shared" si="14"/>
        <v>25962</v>
      </c>
      <c r="AC257" s="42">
        <f t="shared" si="14"/>
        <v>28037</v>
      </c>
      <c r="AD257" s="42">
        <f t="shared" si="14"/>
        <v>28601</v>
      </c>
      <c r="AE257" s="42">
        <f t="shared" si="14"/>
        <v>28758</v>
      </c>
      <c r="AF257" s="42">
        <f t="shared" si="14"/>
        <v>28912</v>
      </c>
      <c r="AG257" s="42">
        <f t="shared" si="14"/>
        <v>28876</v>
      </c>
      <c r="AH257" s="42">
        <f t="shared" si="14"/>
        <v>30483</v>
      </c>
      <c r="AI257" s="42">
        <f t="shared" si="14"/>
        <v>29653</v>
      </c>
    </row>
    <row r="258" spans="12:35" s="38" customFormat="1">
      <c r="L258" s="40">
        <v>49</v>
      </c>
      <c r="M258" s="41">
        <f t="shared" ref="M258:V273" si="15">M52+M155</f>
        <v>20000</v>
      </c>
      <c r="N258" s="41">
        <f t="shared" si="15"/>
        <v>19763</v>
      </c>
      <c r="O258" s="41">
        <f t="shared" si="15"/>
        <v>19551</v>
      </c>
      <c r="P258" s="41">
        <f t="shared" si="15"/>
        <v>19327</v>
      </c>
      <c r="Q258" s="41">
        <f t="shared" si="15"/>
        <v>24308</v>
      </c>
      <c r="R258" s="41">
        <f t="shared" si="15"/>
        <v>25943</v>
      </c>
      <c r="S258" s="41">
        <f t="shared" si="15"/>
        <v>26361</v>
      </c>
      <c r="T258" s="41">
        <f t="shared" si="15"/>
        <v>25784</v>
      </c>
      <c r="U258" s="41">
        <f t="shared" si="15"/>
        <v>25741</v>
      </c>
      <c r="V258" s="41">
        <f t="shared" si="15"/>
        <v>25057</v>
      </c>
      <c r="W258" s="42">
        <f t="shared" ref="W258:AI273" si="16">X52</f>
        <v>24060</v>
      </c>
      <c r="X258" s="42">
        <f t="shared" si="16"/>
        <v>24922</v>
      </c>
      <c r="Y258" s="42">
        <f t="shared" si="16"/>
        <v>26320</v>
      </c>
      <c r="Z258" s="42">
        <f t="shared" si="16"/>
        <v>26377</v>
      </c>
      <c r="AA258" s="42">
        <f t="shared" si="16"/>
        <v>26221</v>
      </c>
      <c r="AB258" s="42">
        <f t="shared" si="16"/>
        <v>26603</v>
      </c>
      <c r="AC258" s="42">
        <f t="shared" si="16"/>
        <v>26043</v>
      </c>
      <c r="AD258" s="42">
        <f t="shared" si="16"/>
        <v>27971</v>
      </c>
      <c r="AE258" s="42">
        <f t="shared" si="16"/>
        <v>28518</v>
      </c>
      <c r="AF258" s="42">
        <f t="shared" si="16"/>
        <v>28740</v>
      </c>
      <c r="AG258" s="42">
        <f t="shared" si="16"/>
        <v>28697</v>
      </c>
      <c r="AH258" s="42">
        <f t="shared" si="16"/>
        <v>28839</v>
      </c>
      <c r="AI258" s="42">
        <f t="shared" si="16"/>
        <v>30989</v>
      </c>
    </row>
    <row r="259" spans="12:35" s="38" customFormat="1">
      <c r="L259" s="40">
        <v>50</v>
      </c>
      <c r="M259" s="41">
        <f t="shared" si="15"/>
        <v>19546</v>
      </c>
      <c r="N259" s="41">
        <f t="shared" si="15"/>
        <v>19896</v>
      </c>
      <c r="O259" s="41">
        <f t="shared" si="15"/>
        <v>19706</v>
      </c>
      <c r="P259" s="41">
        <f t="shared" si="15"/>
        <v>19469</v>
      </c>
      <c r="Q259" s="41">
        <f t="shared" si="15"/>
        <v>19262</v>
      </c>
      <c r="R259" s="41">
        <f t="shared" si="15"/>
        <v>24142</v>
      </c>
      <c r="S259" s="41">
        <f t="shared" si="15"/>
        <v>25749</v>
      </c>
      <c r="T259" s="41">
        <f t="shared" si="15"/>
        <v>26189</v>
      </c>
      <c r="U259" s="41">
        <f t="shared" si="15"/>
        <v>25615</v>
      </c>
      <c r="V259" s="41">
        <f t="shared" si="15"/>
        <v>25615</v>
      </c>
      <c r="W259" s="42">
        <f t="shared" si="16"/>
        <v>24934</v>
      </c>
      <c r="X259" s="42">
        <f t="shared" si="16"/>
        <v>23920</v>
      </c>
      <c r="Y259" s="42">
        <f t="shared" si="16"/>
        <v>24937</v>
      </c>
      <c r="Z259" s="42">
        <f t="shared" si="16"/>
        <v>26258</v>
      </c>
      <c r="AA259" s="42">
        <f t="shared" si="16"/>
        <v>26206</v>
      </c>
      <c r="AB259" s="42">
        <f t="shared" si="16"/>
        <v>26057</v>
      </c>
      <c r="AC259" s="42">
        <f t="shared" si="16"/>
        <v>26714</v>
      </c>
      <c r="AD259" s="42">
        <f t="shared" si="16"/>
        <v>26015</v>
      </c>
      <c r="AE259" s="42">
        <f t="shared" si="16"/>
        <v>27866</v>
      </c>
      <c r="AF259" s="42">
        <f t="shared" si="16"/>
        <v>28410</v>
      </c>
      <c r="AG259" s="42">
        <f t="shared" si="16"/>
        <v>28465</v>
      </c>
      <c r="AH259" s="42">
        <f t="shared" si="16"/>
        <v>28671</v>
      </c>
      <c r="AI259" s="42">
        <f t="shared" si="16"/>
        <v>29331</v>
      </c>
    </row>
    <row r="260" spans="12:35" s="38" customFormat="1">
      <c r="L260" s="40">
        <v>51</v>
      </c>
      <c r="M260" s="41">
        <f t="shared" si="15"/>
        <v>22792</v>
      </c>
      <c r="N260" s="41">
        <f t="shared" si="15"/>
        <v>19441</v>
      </c>
      <c r="O260" s="41">
        <f t="shared" si="15"/>
        <v>19857</v>
      </c>
      <c r="P260" s="41">
        <f t="shared" si="15"/>
        <v>19609</v>
      </c>
      <c r="Q260" s="41">
        <f t="shared" si="15"/>
        <v>19380</v>
      </c>
      <c r="R260" s="41">
        <f t="shared" si="15"/>
        <v>19156</v>
      </c>
      <c r="S260" s="41">
        <f t="shared" si="15"/>
        <v>23976</v>
      </c>
      <c r="T260" s="41">
        <f t="shared" si="15"/>
        <v>25572</v>
      </c>
      <c r="U260" s="41">
        <f t="shared" si="15"/>
        <v>26020</v>
      </c>
      <c r="V260" s="41">
        <f t="shared" si="15"/>
        <v>25477</v>
      </c>
      <c r="W260" s="42">
        <f t="shared" si="16"/>
        <v>25476</v>
      </c>
      <c r="X260" s="42">
        <f t="shared" si="16"/>
        <v>24784</v>
      </c>
      <c r="Y260" s="42">
        <f t="shared" si="16"/>
        <v>23881</v>
      </c>
      <c r="Z260" s="42">
        <f t="shared" si="16"/>
        <v>24836</v>
      </c>
      <c r="AA260" s="42">
        <f t="shared" si="16"/>
        <v>26088</v>
      </c>
      <c r="AB260" s="42">
        <f t="shared" si="16"/>
        <v>26020</v>
      </c>
      <c r="AC260" s="42">
        <f t="shared" si="16"/>
        <v>26084</v>
      </c>
      <c r="AD260" s="42">
        <f t="shared" si="16"/>
        <v>26666</v>
      </c>
      <c r="AE260" s="42">
        <f t="shared" si="16"/>
        <v>25985</v>
      </c>
      <c r="AF260" s="42">
        <f t="shared" si="16"/>
        <v>27765</v>
      </c>
      <c r="AG260" s="42">
        <f t="shared" si="16"/>
        <v>28146</v>
      </c>
      <c r="AH260" s="42">
        <f t="shared" si="16"/>
        <v>28440</v>
      </c>
      <c r="AI260" s="42">
        <f t="shared" si="16"/>
        <v>29184</v>
      </c>
    </row>
    <row r="261" spans="12:35" s="38" customFormat="1">
      <c r="L261" s="40">
        <v>52</v>
      </c>
      <c r="M261" s="41">
        <f t="shared" si="15"/>
        <v>22790</v>
      </c>
      <c r="N261" s="41">
        <f t="shared" si="15"/>
        <v>22704</v>
      </c>
      <c r="O261" s="41">
        <f t="shared" si="15"/>
        <v>19399</v>
      </c>
      <c r="P261" s="41">
        <f t="shared" si="15"/>
        <v>19768</v>
      </c>
      <c r="Q261" s="41">
        <f t="shared" si="15"/>
        <v>19510</v>
      </c>
      <c r="R261" s="41">
        <f t="shared" si="15"/>
        <v>19276</v>
      </c>
      <c r="S261" s="41">
        <f t="shared" si="15"/>
        <v>19056</v>
      </c>
      <c r="T261" s="41">
        <f t="shared" si="15"/>
        <v>23771</v>
      </c>
      <c r="U261" s="41">
        <f t="shared" si="15"/>
        <v>25402</v>
      </c>
      <c r="V261" s="41">
        <f t="shared" si="15"/>
        <v>25845</v>
      </c>
      <c r="W261" s="42">
        <f t="shared" si="16"/>
        <v>25352</v>
      </c>
      <c r="X261" s="42">
        <f t="shared" si="16"/>
        <v>25337</v>
      </c>
      <c r="Y261" s="42">
        <f t="shared" si="16"/>
        <v>24695</v>
      </c>
      <c r="Z261" s="42">
        <f t="shared" si="16"/>
        <v>23779</v>
      </c>
      <c r="AA261" s="42">
        <f t="shared" si="16"/>
        <v>24677</v>
      </c>
      <c r="AB261" s="42">
        <f t="shared" si="16"/>
        <v>25929</v>
      </c>
      <c r="AC261" s="42">
        <f t="shared" si="16"/>
        <v>26074</v>
      </c>
      <c r="AD261" s="42">
        <f t="shared" si="16"/>
        <v>26001</v>
      </c>
      <c r="AE261" s="42">
        <f t="shared" si="16"/>
        <v>26678</v>
      </c>
      <c r="AF261" s="42">
        <f t="shared" si="16"/>
        <v>25906</v>
      </c>
      <c r="AG261" s="42">
        <f t="shared" si="16"/>
        <v>27556</v>
      </c>
      <c r="AH261" s="42">
        <f t="shared" si="16"/>
        <v>28074</v>
      </c>
      <c r="AI261" s="42">
        <f t="shared" si="16"/>
        <v>28931</v>
      </c>
    </row>
    <row r="262" spans="12:35" s="38" customFormat="1">
      <c r="L262" s="40">
        <v>53</v>
      </c>
      <c r="M262" s="41">
        <f t="shared" si="15"/>
        <v>21867</v>
      </c>
      <c r="N262" s="41">
        <f t="shared" si="15"/>
        <v>22648</v>
      </c>
      <c r="O262" s="41">
        <f t="shared" si="15"/>
        <v>22616</v>
      </c>
      <c r="P262" s="41">
        <f t="shared" si="15"/>
        <v>19304</v>
      </c>
      <c r="Q262" s="41">
        <f t="shared" si="15"/>
        <v>19700</v>
      </c>
      <c r="R262" s="41">
        <f t="shared" si="15"/>
        <v>19373</v>
      </c>
      <c r="S262" s="41">
        <f t="shared" si="15"/>
        <v>19177</v>
      </c>
      <c r="T262" s="41">
        <f t="shared" si="15"/>
        <v>18965</v>
      </c>
      <c r="U262" s="41">
        <f t="shared" si="15"/>
        <v>23586</v>
      </c>
      <c r="V262" s="41">
        <f t="shared" si="15"/>
        <v>25188</v>
      </c>
      <c r="W262" s="42">
        <f t="shared" si="16"/>
        <v>25646</v>
      </c>
      <c r="X262" s="42">
        <f t="shared" si="16"/>
        <v>25252</v>
      </c>
      <c r="Y262" s="42">
        <f t="shared" si="16"/>
        <v>25283</v>
      </c>
      <c r="Z262" s="42">
        <f t="shared" si="16"/>
        <v>24504</v>
      </c>
      <c r="AA262" s="42">
        <f t="shared" si="16"/>
        <v>23616</v>
      </c>
      <c r="AB262" s="42">
        <f t="shared" si="16"/>
        <v>24561</v>
      </c>
      <c r="AC262" s="42">
        <f t="shared" si="16"/>
        <v>25986</v>
      </c>
      <c r="AD262" s="42">
        <f t="shared" si="16"/>
        <v>26017</v>
      </c>
      <c r="AE262" s="42">
        <f t="shared" si="16"/>
        <v>25965</v>
      </c>
      <c r="AF262" s="42">
        <f t="shared" si="16"/>
        <v>26579</v>
      </c>
      <c r="AG262" s="42">
        <f t="shared" si="16"/>
        <v>25736</v>
      </c>
      <c r="AH262" s="42">
        <f t="shared" si="16"/>
        <v>27577</v>
      </c>
      <c r="AI262" s="42">
        <f t="shared" si="16"/>
        <v>28548</v>
      </c>
    </row>
    <row r="263" spans="12:35" s="38" customFormat="1">
      <c r="L263" s="40">
        <v>54</v>
      </c>
      <c r="M263" s="41">
        <f t="shared" si="15"/>
        <v>21558</v>
      </c>
      <c r="N263" s="41">
        <f t="shared" si="15"/>
        <v>21725</v>
      </c>
      <c r="O263" s="41">
        <f t="shared" si="15"/>
        <v>22555</v>
      </c>
      <c r="P263" s="41">
        <f t="shared" si="15"/>
        <v>22530</v>
      </c>
      <c r="Q263" s="41">
        <f t="shared" si="15"/>
        <v>19236</v>
      </c>
      <c r="R263" s="41">
        <f t="shared" si="15"/>
        <v>19626</v>
      </c>
      <c r="S263" s="41">
        <f t="shared" si="15"/>
        <v>19268</v>
      </c>
      <c r="T263" s="41">
        <f t="shared" si="15"/>
        <v>19073</v>
      </c>
      <c r="U263" s="41">
        <f t="shared" si="15"/>
        <v>18869</v>
      </c>
      <c r="V263" s="41">
        <f t="shared" si="15"/>
        <v>23423</v>
      </c>
      <c r="W263" s="42">
        <f t="shared" si="16"/>
        <v>24995</v>
      </c>
      <c r="X263" s="42">
        <f t="shared" si="16"/>
        <v>25538</v>
      </c>
      <c r="Y263" s="42">
        <f t="shared" si="16"/>
        <v>25162</v>
      </c>
      <c r="Z263" s="42">
        <f t="shared" si="16"/>
        <v>25123</v>
      </c>
      <c r="AA263" s="42">
        <f t="shared" si="16"/>
        <v>24315</v>
      </c>
      <c r="AB263" s="42">
        <f t="shared" si="16"/>
        <v>23452</v>
      </c>
      <c r="AC263" s="42">
        <f t="shared" si="16"/>
        <v>24526</v>
      </c>
      <c r="AD263" s="42">
        <f t="shared" si="16"/>
        <v>25887</v>
      </c>
      <c r="AE263" s="42">
        <f t="shared" si="16"/>
        <v>25915</v>
      </c>
      <c r="AF263" s="42">
        <f t="shared" si="16"/>
        <v>25831</v>
      </c>
      <c r="AG263" s="42">
        <f t="shared" si="16"/>
        <v>26459</v>
      </c>
      <c r="AH263" s="42">
        <f t="shared" si="16"/>
        <v>25705</v>
      </c>
      <c r="AI263" s="42">
        <f t="shared" si="16"/>
        <v>27980</v>
      </c>
    </row>
    <row r="264" spans="12:35" s="38" customFormat="1">
      <c r="L264" s="40">
        <v>55</v>
      </c>
      <c r="M264" s="41">
        <f t="shared" si="15"/>
        <v>21804</v>
      </c>
      <c r="N264" s="41">
        <f t="shared" si="15"/>
        <v>21426</v>
      </c>
      <c r="O264" s="41">
        <f t="shared" si="15"/>
        <v>21642</v>
      </c>
      <c r="P264" s="41">
        <f t="shared" si="15"/>
        <v>22450</v>
      </c>
      <c r="Q264" s="41">
        <f t="shared" si="15"/>
        <v>22432</v>
      </c>
      <c r="R264" s="41">
        <f t="shared" si="15"/>
        <v>19179</v>
      </c>
      <c r="S264" s="41">
        <f t="shared" si="15"/>
        <v>19523</v>
      </c>
      <c r="T264" s="41">
        <f t="shared" si="15"/>
        <v>19158</v>
      </c>
      <c r="U264" s="41">
        <f t="shared" si="15"/>
        <v>18928</v>
      </c>
      <c r="V264" s="41">
        <f t="shared" si="15"/>
        <v>18787</v>
      </c>
      <c r="W264" s="42">
        <f t="shared" si="16"/>
        <v>23256</v>
      </c>
      <c r="X264" s="42">
        <f t="shared" si="16"/>
        <v>24922</v>
      </c>
      <c r="Y264" s="42">
        <f t="shared" si="16"/>
        <v>25509</v>
      </c>
      <c r="Z264" s="42">
        <f t="shared" si="16"/>
        <v>25039</v>
      </c>
      <c r="AA264" s="42">
        <f t="shared" si="16"/>
        <v>24921</v>
      </c>
      <c r="AB264" s="42">
        <f t="shared" si="16"/>
        <v>24159</v>
      </c>
      <c r="AC264" s="42">
        <f t="shared" si="16"/>
        <v>23354</v>
      </c>
      <c r="AD264" s="42">
        <f t="shared" si="16"/>
        <v>24474</v>
      </c>
      <c r="AE264" s="42">
        <f t="shared" si="16"/>
        <v>25792</v>
      </c>
      <c r="AF264" s="42">
        <f t="shared" si="16"/>
        <v>25774</v>
      </c>
      <c r="AG264" s="42">
        <f t="shared" si="16"/>
        <v>25635</v>
      </c>
      <c r="AH264" s="42">
        <f t="shared" si="16"/>
        <v>26483</v>
      </c>
      <c r="AI264" s="42">
        <f t="shared" si="16"/>
        <v>25955</v>
      </c>
    </row>
    <row r="265" spans="12:35" s="38" customFormat="1">
      <c r="L265" s="40">
        <v>56</v>
      </c>
      <c r="M265" s="41">
        <f t="shared" si="15"/>
        <v>22591</v>
      </c>
      <c r="N265" s="41">
        <f t="shared" si="15"/>
        <v>21663</v>
      </c>
      <c r="O265" s="41">
        <f t="shared" si="15"/>
        <v>21294</v>
      </c>
      <c r="P265" s="41">
        <f t="shared" si="15"/>
        <v>21548</v>
      </c>
      <c r="Q265" s="41">
        <f t="shared" si="15"/>
        <v>22344</v>
      </c>
      <c r="R265" s="41">
        <f t="shared" si="15"/>
        <v>22303</v>
      </c>
      <c r="S265" s="41">
        <f t="shared" si="15"/>
        <v>19107</v>
      </c>
      <c r="T265" s="41">
        <f t="shared" si="15"/>
        <v>19375</v>
      </c>
      <c r="U265" s="41">
        <f t="shared" si="15"/>
        <v>19051</v>
      </c>
      <c r="V265" s="41">
        <f t="shared" si="15"/>
        <v>18805</v>
      </c>
      <c r="W265" s="42">
        <f t="shared" si="16"/>
        <v>18675</v>
      </c>
      <c r="X265" s="42">
        <f t="shared" si="16"/>
        <v>23156</v>
      </c>
      <c r="Y265" s="42">
        <f t="shared" si="16"/>
        <v>24910</v>
      </c>
      <c r="Z265" s="42">
        <f t="shared" si="16"/>
        <v>25422</v>
      </c>
      <c r="AA265" s="42">
        <f t="shared" si="16"/>
        <v>24903</v>
      </c>
      <c r="AB265" s="42">
        <f t="shared" si="16"/>
        <v>24721</v>
      </c>
      <c r="AC265" s="42">
        <f t="shared" si="16"/>
        <v>24003</v>
      </c>
      <c r="AD265" s="42">
        <f t="shared" si="16"/>
        <v>23246</v>
      </c>
      <c r="AE265" s="42">
        <f t="shared" si="16"/>
        <v>24352</v>
      </c>
      <c r="AF265" s="42">
        <f t="shared" si="16"/>
        <v>25661</v>
      </c>
      <c r="AG265" s="42">
        <f t="shared" si="16"/>
        <v>25653</v>
      </c>
      <c r="AH265" s="42">
        <f t="shared" si="16"/>
        <v>25568</v>
      </c>
      <c r="AI265" s="42">
        <f t="shared" si="16"/>
        <v>26742</v>
      </c>
    </row>
    <row r="266" spans="12:35" s="38" customFormat="1">
      <c r="L266" s="40">
        <v>57</v>
      </c>
      <c r="M266" s="41">
        <f t="shared" si="15"/>
        <v>22441</v>
      </c>
      <c r="N266" s="41">
        <f t="shared" si="15"/>
        <v>22451</v>
      </c>
      <c r="O266" s="41">
        <f t="shared" si="15"/>
        <v>21528</v>
      </c>
      <c r="P266" s="41">
        <f t="shared" si="15"/>
        <v>21157</v>
      </c>
      <c r="Q266" s="41">
        <f t="shared" si="15"/>
        <v>21450</v>
      </c>
      <c r="R266" s="41">
        <f t="shared" si="15"/>
        <v>22206</v>
      </c>
      <c r="S266" s="41">
        <f t="shared" si="15"/>
        <v>22175</v>
      </c>
      <c r="T266" s="41">
        <f t="shared" si="15"/>
        <v>19017</v>
      </c>
      <c r="U266" s="41">
        <f t="shared" si="15"/>
        <v>19240</v>
      </c>
      <c r="V266" s="41">
        <f t="shared" si="15"/>
        <v>18949</v>
      </c>
      <c r="W266" s="42">
        <f t="shared" si="16"/>
        <v>18693</v>
      </c>
      <c r="X266" s="42">
        <f t="shared" si="16"/>
        <v>18561</v>
      </c>
      <c r="Y266" s="42">
        <f t="shared" si="16"/>
        <v>23071</v>
      </c>
      <c r="Z266" s="42">
        <f t="shared" si="16"/>
        <v>24795</v>
      </c>
      <c r="AA266" s="42">
        <f t="shared" si="16"/>
        <v>25264</v>
      </c>
      <c r="AB266" s="42">
        <f t="shared" si="16"/>
        <v>24761</v>
      </c>
      <c r="AC266" s="42">
        <f t="shared" si="16"/>
        <v>24599</v>
      </c>
      <c r="AD266" s="42">
        <f t="shared" si="16"/>
        <v>23890</v>
      </c>
      <c r="AE266" s="42">
        <f t="shared" si="16"/>
        <v>23116</v>
      </c>
      <c r="AF266" s="42">
        <f t="shared" si="16"/>
        <v>24275</v>
      </c>
      <c r="AG266" s="42">
        <f t="shared" si="16"/>
        <v>25459</v>
      </c>
      <c r="AH266" s="42">
        <f t="shared" si="16"/>
        <v>25641</v>
      </c>
      <c r="AI266" s="42">
        <f t="shared" si="16"/>
        <v>25822</v>
      </c>
    </row>
    <row r="267" spans="12:35" s="38" customFormat="1">
      <c r="L267" s="40">
        <v>58</v>
      </c>
      <c r="M267" s="41">
        <f t="shared" si="15"/>
        <v>23080</v>
      </c>
      <c r="N267" s="41">
        <f t="shared" si="15"/>
        <v>22287</v>
      </c>
      <c r="O267" s="41">
        <f t="shared" si="15"/>
        <v>22299</v>
      </c>
      <c r="P267" s="41">
        <f t="shared" si="15"/>
        <v>21402</v>
      </c>
      <c r="Q267" s="41">
        <f t="shared" si="15"/>
        <v>21008</v>
      </c>
      <c r="R267" s="41">
        <f t="shared" si="15"/>
        <v>21337</v>
      </c>
      <c r="S267" s="41">
        <f t="shared" si="15"/>
        <v>22075</v>
      </c>
      <c r="T267" s="41">
        <f t="shared" si="15"/>
        <v>22035</v>
      </c>
      <c r="U267" s="41">
        <f t="shared" si="15"/>
        <v>18895</v>
      </c>
      <c r="V267" s="41">
        <f t="shared" si="15"/>
        <v>19123</v>
      </c>
      <c r="W267" s="42">
        <f t="shared" si="16"/>
        <v>18822</v>
      </c>
      <c r="X267" s="42">
        <f t="shared" si="16"/>
        <v>18607</v>
      </c>
      <c r="Y267" s="42">
        <f t="shared" si="16"/>
        <v>18439</v>
      </c>
      <c r="Z267" s="42">
        <f t="shared" si="16"/>
        <v>22986</v>
      </c>
      <c r="AA267" s="42">
        <f t="shared" si="16"/>
        <v>24701</v>
      </c>
      <c r="AB267" s="42">
        <f t="shared" si="16"/>
        <v>25107</v>
      </c>
      <c r="AC267" s="42">
        <f t="shared" si="16"/>
        <v>24660</v>
      </c>
      <c r="AD267" s="42">
        <f t="shared" si="16"/>
        <v>24468</v>
      </c>
      <c r="AE267" s="42">
        <f t="shared" si="16"/>
        <v>23730</v>
      </c>
      <c r="AF267" s="42">
        <f t="shared" si="16"/>
        <v>23002</v>
      </c>
      <c r="AG267" s="42">
        <f t="shared" si="16"/>
        <v>24106</v>
      </c>
      <c r="AH267" s="42">
        <f t="shared" si="16"/>
        <v>25380</v>
      </c>
      <c r="AI267" s="42">
        <f t="shared" si="16"/>
        <v>25835</v>
      </c>
    </row>
    <row r="268" spans="12:35" s="38" customFormat="1">
      <c r="L268" s="40">
        <v>59</v>
      </c>
      <c r="M268" s="41">
        <f t="shared" si="15"/>
        <v>22863</v>
      </c>
      <c r="N268" s="41">
        <f t="shared" si="15"/>
        <v>22901</v>
      </c>
      <c r="O268" s="41">
        <f t="shared" si="15"/>
        <v>22184</v>
      </c>
      <c r="P268" s="41">
        <f t="shared" si="15"/>
        <v>22148</v>
      </c>
      <c r="Q268" s="41">
        <f t="shared" si="15"/>
        <v>21277</v>
      </c>
      <c r="R268" s="41">
        <f t="shared" si="15"/>
        <v>20835</v>
      </c>
      <c r="S268" s="41">
        <f t="shared" si="15"/>
        <v>21174</v>
      </c>
      <c r="T268" s="41">
        <f t="shared" si="15"/>
        <v>21896</v>
      </c>
      <c r="U268" s="41">
        <f t="shared" si="15"/>
        <v>21869</v>
      </c>
      <c r="V268" s="41">
        <f t="shared" si="15"/>
        <v>18783</v>
      </c>
      <c r="W268" s="42">
        <f t="shared" si="16"/>
        <v>19010</v>
      </c>
      <c r="X268" s="42">
        <f t="shared" si="16"/>
        <v>18710</v>
      </c>
      <c r="Y268" s="42">
        <f t="shared" si="16"/>
        <v>18528</v>
      </c>
      <c r="Z268" s="42">
        <f t="shared" si="16"/>
        <v>18330</v>
      </c>
      <c r="AA268" s="42">
        <f t="shared" si="16"/>
        <v>22842</v>
      </c>
      <c r="AB268" s="42">
        <f t="shared" si="16"/>
        <v>24606</v>
      </c>
      <c r="AC268" s="42">
        <f t="shared" si="16"/>
        <v>25022</v>
      </c>
      <c r="AD268" s="42">
        <f t="shared" si="16"/>
        <v>24522</v>
      </c>
      <c r="AE268" s="42">
        <f t="shared" si="16"/>
        <v>24344</v>
      </c>
      <c r="AF268" s="42">
        <f t="shared" si="16"/>
        <v>23618</v>
      </c>
      <c r="AG268" s="42">
        <f t="shared" si="16"/>
        <v>22799</v>
      </c>
      <c r="AH268" s="42">
        <f t="shared" si="16"/>
        <v>24040</v>
      </c>
      <c r="AI268" s="42">
        <f t="shared" si="16"/>
        <v>25582</v>
      </c>
    </row>
    <row r="269" spans="12:35" s="38" customFormat="1">
      <c r="L269" s="40">
        <v>60</v>
      </c>
      <c r="M269" s="41">
        <f t="shared" si="15"/>
        <v>22247</v>
      </c>
      <c r="N269" s="41">
        <f t="shared" si="15"/>
        <v>22677</v>
      </c>
      <c r="O269" s="41">
        <f t="shared" si="15"/>
        <v>22741</v>
      </c>
      <c r="P269" s="41">
        <f t="shared" si="15"/>
        <v>22024</v>
      </c>
      <c r="Q269" s="41">
        <f t="shared" si="15"/>
        <v>22010</v>
      </c>
      <c r="R269" s="41">
        <f t="shared" si="15"/>
        <v>21078</v>
      </c>
      <c r="S269" s="41">
        <f t="shared" si="15"/>
        <v>20646</v>
      </c>
      <c r="T269" s="41">
        <f t="shared" si="15"/>
        <v>21029</v>
      </c>
      <c r="U269" s="41">
        <f t="shared" si="15"/>
        <v>21728</v>
      </c>
      <c r="V269" s="41">
        <f t="shared" si="15"/>
        <v>21699</v>
      </c>
      <c r="W269" s="42">
        <f t="shared" si="16"/>
        <v>18638</v>
      </c>
      <c r="X269" s="42">
        <f t="shared" si="16"/>
        <v>18916</v>
      </c>
      <c r="Y269" s="42">
        <f t="shared" si="16"/>
        <v>18646</v>
      </c>
      <c r="Z269" s="42">
        <f t="shared" si="16"/>
        <v>18393</v>
      </c>
      <c r="AA269" s="42">
        <f t="shared" si="16"/>
        <v>18200</v>
      </c>
      <c r="AB269" s="42">
        <f t="shared" si="16"/>
        <v>22728</v>
      </c>
      <c r="AC269" s="42">
        <f t="shared" si="16"/>
        <v>24541</v>
      </c>
      <c r="AD269" s="42">
        <f t="shared" si="16"/>
        <v>24899</v>
      </c>
      <c r="AE269" s="42">
        <f t="shared" si="16"/>
        <v>24362</v>
      </c>
      <c r="AF269" s="42">
        <f t="shared" si="16"/>
        <v>24200</v>
      </c>
      <c r="AG269" s="42">
        <f t="shared" si="16"/>
        <v>23448</v>
      </c>
      <c r="AH269" s="42">
        <f t="shared" si="16"/>
        <v>22736</v>
      </c>
      <c r="AI269" s="42">
        <f t="shared" si="16"/>
        <v>24204</v>
      </c>
    </row>
    <row r="270" spans="12:35" s="38" customFormat="1">
      <c r="L270" s="40">
        <v>61</v>
      </c>
      <c r="M270" s="41">
        <f t="shared" si="15"/>
        <v>23314</v>
      </c>
      <c r="N270" s="41">
        <f t="shared" si="15"/>
        <v>22052</v>
      </c>
      <c r="O270" s="41">
        <f t="shared" si="15"/>
        <v>22518</v>
      </c>
      <c r="P270" s="41">
        <f t="shared" si="15"/>
        <v>22575</v>
      </c>
      <c r="Q270" s="41">
        <f t="shared" si="15"/>
        <v>21846</v>
      </c>
      <c r="R270" s="41">
        <f t="shared" si="15"/>
        <v>21835</v>
      </c>
      <c r="S270" s="41">
        <f t="shared" si="15"/>
        <v>20884</v>
      </c>
      <c r="T270" s="41">
        <f t="shared" si="15"/>
        <v>20466</v>
      </c>
      <c r="U270" s="41">
        <f t="shared" si="15"/>
        <v>20883</v>
      </c>
      <c r="V270" s="41">
        <f t="shared" si="15"/>
        <v>21543</v>
      </c>
      <c r="W270" s="42">
        <f t="shared" si="16"/>
        <v>21537</v>
      </c>
      <c r="X270" s="42">
        <f t="shared" si="16"/>
        <v>18488</v>
      </c>
      <c r="Y270" s="42">
        <f t="shared" si="16"/>
        <v>18778</v>
      </c>
      <c r="Z270" s="42">
        <f t="shared" si="16"/>
        <v>18507</v>
      </c>
      <c r="AA270" s="42">
        <f t="shared" si="16"/>
        <v>18272</v>
      </c>
      <c r="AB270" s="42">
        <f t="shared" si="16"/>
        <v>18032</v>
      </c>
      <c r="AC270" s="42">
        <f t="shared" si="16"/>
        <v>22637</v>
      </c>
      <c r="AD270" s="42">
        <f t="shared" si="16"/>
        <v>24446</v>
      </c>
      <c r="AE270" s="42">
        <f t="shared" si="16"/>
        <v>24792</v>
      </c>
      <c r="AF270" s="42">
        <f t="shared" si="16"/>
        <v>24235</v>
      </c>
      <c r="AG270" s="42">
        <f t="shared" si="16"/>
        <v>23939</v>
      </c>
      <c r="AH270" s="42">
        <f t="shared" si="16"/>
        <v>23406</v>
      </c>
      <c r="AI270" s="42">
        <f t="shared" si="16"/>
        <v>22916</v>
      </c>
    </row>
    <row r="271" spans="12:35" s="38" customFormat="1">
      <c r="L271" s="40">
        <v>62</v>
      </c>
      <c r="M271" s="41">
        <f t="shared" si="15"/>
        <v>21720</v>
      </c>
      <c r="N271" s="41">
        <f t="shared" si="15"/>
        <v>23044</v>
      </c>
      <c r="O271" s="41">
        <f t="shared" si="15"/>
        <v>21876</v>
      </c>
      <c r="P271" s="41">
        <f t="shared" si="15"/>
        <v>22295</v>
      </c>
      <c r="Q271" s="41">
        <f t="shared" si="15"/>
        <v>22396</v>
      </c>
      <c r="R271" s="41">
        <f t="shared" si="15"/>
        <v>21647</v>
      </c>
      <c r="S271" s="41">
        <f t="shared" si="15"/>
        <v>21687</v>
      </c>
      <c r="T271" s="41">
        <f t="shared" si="15"/>
        <v>20694</v>
      </c>
      <c r="U271" s="41">
        <f t="shared" si="15"/>
        <v>20294</v>
      </c>
      <c r="V271" s="41">
        <f t="shared" si="15"/>
        <v>20729</v>
      </c>
      <c r="W271" s="42">
        <f t="shared" si="16"/>
        <v>21353</v>
      </c>
      <c r="X271" s="42">
        <f t="shared" si="16"/>
        <v>21385</v>
      </c>
      <c r="Y271" s="42">
        <f t="shared" si="16"/>
        <v>18343</v>
      </c>
      <c r="Z271" s="42">
        <f t="shared" si="16"/>
        <v>18645</v>
      </c>
      <c r="AA271" s="42">
        <f t="shared" si="16"/>
        <v>18376</v>
      </c>
      <c r="AB271" s="42">
        <f t="shared" si="16"/>
        <v>18141</v>
      </c>
      <c r="AC271" s="42">
        <f t="shared" si="16"/>
        <v>17915</v>
      </c>
      <c r="AD271" s="42">
        <f t="shared" si="16"/>
        <v>22532</v>
      </c>
      <c r="AE271" s="42">
        <f t="shared" si="16"/>
        <v>24287</v>
      </c>
      <c r="AF271" s="42">
        <f t="shared" si="16"/>
        <v>24658</v>
      </c>
      <c r="AG271" s="42">
        <f t="shared" si="16"/>
        <v>24028</v>
      </c>
      <c r="AH271" s="42">
        <f t="shared" si="16"/>
        <v>23823</v>
      </c>
      <c r="AI271" s="42">
        <f t="shared" si="16"/>
        <v>23570</v>
      </c>
    </row>
    <row r="272" spans="12:35" s="38" customFormat="1">
      <c r="L272" s="40">
        <v>63</v>
      </c>
      <c r="M272" s="41">
        <f t="shared" si="15"/>
        <v>20520</v>
      </c>
      <c r="N272" s="41">
        <f t="shared" si="15"/>
        <v>21489</v>
      </c>
      <c r="O272" s="41">
        <f t="shared" si="15"/>
        <v>22805</v>
      </c>
      <c r="P272" s="41">
        <f t="shared" si="15"/>
        <v>21688</v>
      </c>
      <c r="Q272" s="41">
        <f t="shared" si="15"/>
        <v>22050</v>
      </c>
      <c r="R272" s="41">
        <f t="shared" si="15"/>
        <v>22154</v>
      </c>
      <c r="S272" s="41">
        <f t="shared" si="15"/>
        <v>21446</v>
      </c>
      <c r="T272" s="41">
        <f t="shared" si="15"/>
        <v>21495</v>
      </c>
      <c r="U272" s="41">
        <f t="shared" si="15"/>
        <v>20462</v>
      </c>
      <c r="V272" s="41">
        <f t="shared" si="15"/>
        <v>20059</v>
      </c>
      <c r="W272" s="42">
        <f t="shared" si="16"/>
        <v>20537</v>
      </c>
      <c r="X272" s="42">
        <f t="shared" si="16"/>
        <v>21235</v>
      </c>
      <c r="Y272" s="42">
        <f t="shared" si="16"/>
        <v>21198</v>
      </c>
      <c r="Z272" s="42">
        <f t="shared" si="16"/>
        <v>18177</v>
      </c>
      <c r="AA272" s="42">
        <f t="shared" si="16"/>
        <v>18474</v>
      </c>
      <c r="AB272" s="42">
        <f t="shared" si="16"/>
        <v>18253</v>
      </c>
      <c r="AC272" s="42">
        <f t="shared" si="16"/>
        <v>18011</v>
      </c>
      <c r="AD272" s="42">
        <f t="shared" si="16"/>
        <v>17778</v>
      </c>
      <c r="AE272" s="42">
        <f t="shared" si="16"/>
        <v>22433</v>
      </c>
      <c r="AF272" s="42">
        <f t="shared" si="16"/>
        <v>24130</v>
      </c>
      <c r="AG272" s="42">
        <f t="shared" si="16"/>
        <v>24351</v>
      </c>
      <c r="AH272" s="42">
        <f t="shared" si="16"/>
        <v>23848</v>
      </c>
      <c r="AI272" s="42">
        <f t="shared" si="16"/>
        <v>23936</v>
      </c>
    </row>
    <row r="273" spans="12:35" s="38" customFormat="1">
      <c r="L273" s="40">
        <v>64</v>
      </c>
      <c r="M273" s="41">
        <f t="shared" si="15"/>
        <v>20765</v>
      </c>
      <c r="N273" s="41">
        <f t="shared" si="15"/>
        <v>20235</v>
      </c>
      <c r="O273" s="41">
        <f t="shared" si="15"/>
        <v>21242</v>
      </c>
      <c r="P273" s="41">
        <f t="shared" si="15"/>
        <v>22545</v>
      </c>
      <c r="Q273" s="41">
        <f t="shared" si="15"/>
        <v>21468</v>
      </c>
      <c r="R273" s="41">
        <f t="shared" si="15"/>
        <v>21837</v>
      </c>
      <c r="S273" s="41">
        <f t="shared" si="15"/>
        <v>21927</v>
      </c>
      <c r="T273" s="41">
        <f t="shared" si="15"/>
        <v>21186</v>
      </c>
      <c r="U273" s="41">
        <f t="shared" si="15"/>
        <v>21304</v>
      </c>
      <c r="V273" s="41">
        <f t="shared" si="15"/>
        <v>20242</v>
      </c>
      <c r="W273" s="42">
        <f t="shared" si="16"/>
        <v>19817</v>
      </c>
      <c r="X273" s="42">
        <f t="shared" si="16"/>
        <v>20384</v>
      </c>
      <c r="Y273" s="42">
        <f t="shared" si="16"/>
        <v>21069</v>
      </c>
      <c r="Z273" s="42">
        <f t="shared" si="16"/>
        <v>21000</v>
      </c>
      <c r="AA273" s="42">
        <f t="shared" si="16"/>
        <v>18012</v>
      </c>
      <c r="AB273" s="42">
        <f t="shared" si="16"/>
        <v>18262</v>
      </c>
      <c r="AC273" s="42">
        <f t="shared" si="16"/>
        <v>18113</v>
      </c>
      <c r="AD273" s="42">
        <f t="shared" si="16"/>
        <v>17867</v>
      </c>
      <c r="AE273" s="42">
        <f t="shared" si="16"/>
        <v>17605</v>
      </c>
      <c r="AF273" s="42">
        <f t="shared" si="16"/>
        <v>22282</v>
      </c>
      <c r="AG273" s="42">
        <f t="shared" si="16"/>
        <v>23770</v>
      </c>
      <c r="AH273" s="42">
        <f t="shared" si="16"/>
        <v>24205</v>
      </c>
      <c r="AI273" s="42">
        <f t="shared" si="16"/>
        <v>24076</v>
      </c>
    </row>
    <row r="274" spans="12:35" s="38" customFormat="1">
      <c r="L274" s="40">
        <v>65</v>
      </c>
      <c r="M274" s="41">
        <f t="shared" ref="M274:V289" si="17">M68+M171</f>
        <v>20332</v>
      </c>
      <c r="N274" s="41">
        <f t="shared" si="17"/>
        <v>20481</v>
      </c>
      <c r="O274" s="41">
        <f t="shared" si="17"/>
        <v>19993</v>
      </c>
      <c r="P274" s="41">
        <f t="shared" si="17"/>
        <v>20956</v>
      </c>
      <c r="Q274" s="41">
        <f t="shared" si="17"/>
        <v>22231</v>
      </c>
      <c r="R274" s="41">
        <f t="shared" si="17"/>
        <v>21246</v>
      </c>
      <c r="S274" s="41">
        <f t="shared" si="17"/>
        <v>21582</v>
      </c>
      <c r="T274" s="41">
        <f t="shared" si="17"/>
        <v>21684</v>
      </c>
      <c r="U274" s="41">
        <f t="shared" si="17"/>
        <v>20938</v>
      </c>
      <c r="V274" s="41">
        <f t="shared" si="17"/>
        <v>21126</v>
      </c>
      <c r="W274" s="42">
        <f t="shared" ref="W274:AI289" si="18">X68</f>
        <v>20007</v>
      </c>
      <c r="X274" s="42">
        <f t="shared" si="18"/>
        <v>19694</v>
      </c>
      <c r="Y274" s="42">
        <f t="shared" si="18"/>
        <v>20254</v>
      </c>
      <c r="Z274" s="42">
        <f t="shared" si="18"/>
        <v>20900</v>
      </c>
      <c r="AA274" s="42">
        <f t="shared" si="18"/>
        <v>20805</v>
      </c>
      <c r="AB274" s="42">
        <f t="shared" si="18"/>
        <v>17855</v>
      </c>
      <c r="AC274" s="42">
        <f t="shared" si="18"/>
        <v>18146</v>
      </c>
      <c r="AD274" s="42">
        <f t="shared" si="18"/>
        <v>17952</v>
      </c>
      <c r="AE274" s="42">
        <f t="shared" si="18"/>
        <v>17676</v>
      </c>
      <c r="AF274" s="42">
        <f t="shared" si="18"/>
        <v>17444</v>
      </c>
      <c r="AG274" s="42">
        <f t="shared" si="18"/>
        <v>22052</v>
      </c>
      <c r="AH274" s="42">
        <f t="shared" si="18"/>
        <v>23619</v>
      </c>
      <c r="AI274" s="42">
        <f t="shared" si="18"/>
        <v>24310</v>
      </c>
    </row>
    <row r="275" spans="12:35" s="38" customFormat="1">
      <c r="L275" s="40">
        <v>66</v>
      </c>
      <c r="M275" s="41">
        <f t="shared" si="17"/>
        <v>20057</v>
      </c>
      <c r="N275" s="41">
        <f t="shared" si="17"/>
        <v>19990</v>
      </c>
      <c r="O275" s="41">
        <f t="shared" si="17"/>
        <v>20164</v>
      </c>
      <c r="P275" s="41">
        <f t="shared" si="17"/>
        <v>19697</v>
      </c>
      <c r="Q275" s="41">
        <f t="shared" si="17"/>
        <v>20671</v>
      </c>
      <c r="R275" s="41">
        <f t="shared" si="17"/>
        <v>21882</v>
      </c>
      <c r="S275" s="41">
        <f t="shared" si="17"/>
        <v>20994</v>
      </c>
      <c r="T275" s="41">
        <f t="shared" si="17"/>
        <v>21287</v>
      </c>
      <c r="U275" s="41">
        <f t="shared" si="17"/>
        <v>21404</v>
      </c>
      <c r="V275" s="41">
        <f t="shared" si="17"/>
        <v>20644</v>
      </c>
      <c r="W275" s="42">
        <f t="shared" si="18"/>
        <v>20879</v>
      </c>
      <c r="X275" s="42">
        <f t="shared" si="18"/>
        <v>19825</v>
      </c>
      <c r="Y275" s="42">
        <f t="shared" si="18"/>
        <v>19531</v>
      </c>
      <c r="Z275" s="42">
        <f t="shared" si="18"/>
        <v>20099</v>
      </c>
      <c r="AA275" s="42">
        <f t="shared" si="18"/>
        <v>20707</v>
      </c>
      <c r="AB275" s="42">
        <f t="shared" si="18"/>
        <v>20577</v>
      </c>
      <c r="AC275" s="42">
        <f t="shared" si="18"/>
        <v>17684</v>
      </c>
      <c r="AD275" s="42">
        <f t="shared" si="18"/>
        <v>17989</v>
      </c>
      <c r="AE275" s="42">
        <f t="shared" si="18"/>
        <v>17795</v>
      </c>
      <c r="AF275" s="42">
        <f t="shared" si="18"/>
        <v>17557</v>
      </c>
      <c r="AG275" s="42">
        <f t="shared" si="18"/>
        <v>17310</v>
      </c>
      <c r="AH275" s="42">
        <f t="shared" si="18"/>
        <v>21833</v>
      </c>
      <c r="AI275" s="42">
        <f t="shared" si="18"/>
        <v>23715</v>
      </c>
    </row>
    <row r="276" spans="12:35" s="38" customFormat="1">
      <c r="L276" s="40">
        <v>67</v>
      </c>
      <c r="M276" s="41">
        <f t="shared" si="17"/>
        <v>20190</v>
      </c>
      <c r="N276" s="41">
        <f t="shared" si="17"/>
        <v>19727</v>
      </c>
      <c r="O276" s="41">
        <f t="shared" si="17"/>
        <v>19663</v>
      </c>
      <c r="P276" s="41">
        <f t="shared" si="17"/>
        <v>19839</v>
      </c>
      <c r="Q276" s="41">
        <f t="shared" si="17"/>
        <v>19390</v>
      </c>
      <c r="R276" s="41">
        <f t="shared" si="17"/>
        <v>20339</v>
      </c>
      <c r="S276" s="41">
        <f t="shared" si="17"/>
        <v>21502</v>
      </c>
      <c r="T276" s="41">
        <f t="shared" si="17"/>
        <v>20716</v>
      </c>
      <c r="U276" s="41">
        <f t="shared" si="17"/>
        <v>20980</v>
      </c>
      <c r="V276" s="41">
        <f t="shared" si="17"/>
        <v>21116</v>
      </c>
      <c r="W276" s="42">
        <f t="shared" si="18"/>
        <v>20358</v>
      </c>
      <c r="X276" s="42">
        <f t="shared" si="18"/>
        <v>20626</v>
      </c>
      <c r="Y276" s="42">
        <f t="shared" si="18"/>
        <v>19604</v>
      </c>
      <c r="Z276" s="42">
        <f t="shared" si="18"/>
        <v>19342</v>
      </c>
      <c r="AA276" s="42">
        <f t="shared" si="18"/>
        <v>19892</v>
      </c>
      <c r="AB276" s="42">
        <f t="shared" si="18"/>
        <v>20467</v>
      </c>
      <c r="AC276" s="42">
        <f t="shared" si="18"/>
        <v>20338</v>
      </c>
      <c r="AD276" s="42">
        <f t="shared" si="18"/>
        <v>17489</v>
      </c>
      <c r="AE276" s="42">
        <f t="shared" si="18"/>
        <v>17721</v>
      </c>
      <c r="AF276" s="42">
        <f t="shared" si="18"/>
        <v>17575</v>
      </c>
      <c r="AG276" s="42">
        <f t="shared" si="18"/>
        <v>17362</v>
      </c>
      <c r="AH276" s="42">
        <f t="shared" si="18"/>
        <v>17112</v>
      </c>
      <c r="AI276" s="42">
        <f t="shared" si="18"/>
        <v>21845</v>
      </c>
    </row>
    <row r="277" spans="12:35" s="38" customFormat="1">
      <c r="L277" s="40">
        <v>68</v>
      </c>
      <c r="M277" s="41">
        <f t="shared" si="17"/>
        <v>19069</v>
      </c>
      <c r="N277" s="41">
        <f t="shared" si="17"/>
        <v>19790</v>
      </c>
      <c r="O277" s="41">
        <f t="shared" si="17"/>
        <v>19392</v>
      </c>
      <c r="P277" s="41">
        <f t="shared" si="17"/>
        <v>19287</v>
      </c>
      <c r="Q277" s="41">
        <f t="shared" si="17"/>
        <v>19495</v>
      </c>
      <c r="R277" s="41">
        <f t="shared" si="17"/>
        <v>19069</v>
      </c>
      <c r="S277" s="41">
        <f t="shared" si="17"/>
        <v>19988</v>
      </c>
      <c r="T277" s="41">
        <f t="shared" si="17"/>
        <v>21122</v>
      </c>
      <c r="U277" s="41">
        <f t="shared" si="17"/>
        <v>20421</v>
      </c>
      <c r="V277" s="41">
        <f t="shared" si="17"/>
        <v>20703</v>
      </c>
      <c r="W277" s="42">
        <f t="shared" si="18"/>
        <v>20788</v>
      </c>
      <c r="X277" s="42">
        <f t="shared" si="18"/>
        <v>20098</v>
      </c>
      <c r="Y277" s="42">
        <f t="shared" si="18"/>
        <v>20330</v>
      </c>
      <c r="Z277" s="42">
        <f t="shared" si="18"/>
        <v>19365</v>
      </c>
      <c r="AA277" s="42">
        <f t="shared" si="18"/>
        <v>19158</v>
      </c>
      <c r="AB277" s="42">
        <f t="shared" si="18"/>
        <v>19600</v>
      </c>
      <c r="AC277" s="42">
        <f t="shared" si="18"/>
        <v>20219</v>
      </c>
      <c r="AD277" s="42">
        <f t="shared" si="18"/>
        <v>20122</v>
      </c>
      <c r="AE277" s="42">
        <f t="shared" si="18"/>
        <v>17201</v>
      </c>
      <c r="AF277" s="42">
        <f t="shared" si="18"/>
        <v>17496</v>
      </c>
      <c r="AG277" s="42">
        <f t="shared" si="18"/>
        <v>17376</v>
      </c>
      <c r="AH277" s="42">
        <f t="shared" si="18"/>
        <v>17170</v>
      </c>
      <c r="AI277" s="42">
        <f t="shared" si="18"/>
        <v>17042</v>
      </c>
    </row>
    <row r="278" spans="12:35" s="38" customFormat="1">
      <c r="L278" s="40">
        <v>69</v>
      </c>
      <c r="M278" s="41">
        <f t="shared" si="17"/>
        <v>18081</v>
      </c>
      <c r="N278" s="41">
        <f t="shared" si="17"/>
        <v>18655</v>
      </c>
      <c r="O278" s="41">
        <f t="shared" si="17"/>
        <v>19375</v>
      </c>
      <c r="P278" s="41">
        <f t="shared" si="17"/>
        <v>19035</v>
      </c>
      <c r="Q278" s="41">
        <f t="shared" si="17"/>
        <v>18918</v>
      </c>
      <c r="R278" s="41">
        <f t="shared" si="17"/>
        <v>19075</v>
      </c>
      <c r="S278" s="41">
        <f t="shared" si="17"/>
        <v>18663</v>
      </c>
      <c r="T278" s="41">
        <f t="shared" si="17"/>
        <v>19615</v>
      </c>
      <c r="U278" s="41">
        <f t="shared" si="17"/>
        <v>20666</v>
      </c>
      <c r="V278" s="41">
        <f t="shared" si="17"/>
        <v>20103</v>
      </c>
      <c r="W278" s="42">
        <f t="shared" si="18"/>
        <v>20361</v>
      </c>
      <c r="X278" s="42">
        <f t="shared" si="18"/>
        <v>20472</v>
      </c>
      <c r="Y278" s="42">
        <f t="shared" si="18"/>
        <v>19822</v>
      </c>
      <c r="Z278" s="42">
        <f t="shared" si="18"/>
        <v>19995</v>
      </c>
      <c r="AA278" s="42">
        <f t="shared" si="18"/>
        <v>19075</v>
      </c>
      <c r="AB278" s="42">
        <f t="shared" si="18"/>
        <v>18925</v>
      </c>
      <c r="AC278" s="42">
        <f t="shared" si="18"/>
        <v>19345</v>
      </c>
      <c r="AD278" s="42">
        <f t="shared" si="18"/>
        <v>19912</v>
      </c>
      <c r="AE278" s="42">
        <f t="shared" si="18"/>
        <v>19797</v>
      </c>
      <c r="AF278" s="42">
        <f t="shared" si="18"/>
        <v>16944</v>
      </c>
      <c r="AG278" s="42">
        <f t="shared" si="18"/>
        <v>17240</v>
      </c>
      <c r="AH278" s="42">
        <f t="shared" si="18"/>
        <v>17144</v>
      </c>
      <c r="AI278" s="42">
        <f t="shared" si="18"/>
        <v>17098</v>
      </c>
    </row>
    <row r="279" spans="12:35" s="38" customFormat="1">
      <c r="L279" s="40">
        <v>70</v>
      </c>
      <c r="M279" s="41">
        <f t="shared" si="17"/>
        <v>17199</v>
      </c>
      <c r="N279" s="41">
        <f t="shared" si="17"/>
        <v>17682</v>
      </c>
      <c r="O279" s="41">
        <f t="shared" si="17"/>
        <v>18275</v>
      </c>
      <c r="P279" s="41">
        <f t="shared" si="17"/>
        <v>18931</v>
      </c>
      <c r="Q279" s="41">
        <f t="shared" si="17"/>
        <v>18640</v>
      </c>
      <c r="R279" s="41">
        <f t="shared" si="17"/>
        <v>18524</v>
      </c>
      <c r="S279" s="41">
        <f t="shared" si="17"/>
        <v>18640</v>
      </c>
      <c r="T279" s="41">
        <f t="shared" si="17"/>
        <v>18251</v>
      </c>
      <c r="U279" s="41">
        <f t="shared" si="17"/>
        <v>19225</v>
      </c>
      <c r="V279" s="41">
        <f t="shared" si="17"/>
        <v>20262</v>
      </c>
      <c r="W279" s="42">
        <f t="shared" si="18"/>
        <v>19747</v>
      </c>
      <c r="X279" s="42">
        <f t="shared" si="18"/>
        <v>20058</v>
      </c>
      <c r="Y279" s="42">
        <f t="shared" si="18"/>
        <v>20138</v>
      </c>
      <c r="Z279" s="42">
        <f t="shared" si="18"/>
        <v>19542</v>
      </c>
      <c r="AA279" s="42">
        <f t="shared" si="18"/>
        <v>19663</v>
      </c>
      <c r="AB279" s="42">
        <f t="shared" si="18"/>
        <v>18772</v>
      </c>
      <c r="AC279" s="42">
        <f t="shared" si="18"/>
        <v>18663</v>
      </c>
      <c r="AD279" s="42">
        <f t="shared" si="18"/>
        <v>19044</v>
      </c>
      <c r="AE279" s="42">
        <f t="shared" si="18"/>
        <v>19522</v>
      </c>
      <c r="AF279" s="42">
        <f t="shared" si="18"/>
        <v>19444</v>
      </c>
      <c r="AG279" s="42">
        <f t="shared" si="18"/>
        <v>16674</v>
      </c>
      <c r="AH279" s="42">
        <f t="shared" si="18"/>
        <v>16985</v>
      </c>
      <c r="AI279" s="42">
        <f t="shared" si="18"/>
        <v>17045</v>
      </c>
    </row>
    <row r="280" spans="12:35" s="38" customFormat="1">
      <c r="L280" s="40">
        <v>71</v>
      </c>
      <c r="M280" s="41">
        <f t="shared" si="17"/>
        <v>17457</v>
      </c>
      <c r="N280" s="41">
        <f t="shared" si="17"/>
        <v>16773</v>
      </c>
      <c r="O280" s="41">
        <f t="shared" si="17"/>
        <v>17258</v>
      </c>
      <c r="P280" s="41">
        <f t="shared" si="17"/>
        <v>17844</v>
      </c>
      <c r="Q280" s="41">
        <f t="shared" si="17"/>
        <v>18474</v>
      </c>
      <c r="R280" s="41">
        <f t="shared" si="17"/>
        <v>18183</v>
      </c>
      <c r="S280" s="41">
        <f t="shared" si="17"/>
        <v>18045</v>
      </c>
      <c r="T280" s="41">
        <f t="shared" si="17"/>
        <v>18140</v>
      </c>
      <c r="U280" s="41">
        <f t="shared" si="17"/>
        <v>17840</v>
      </c>
      <c r="V280" s="41">
        <f t="shared" si="17"/>
        <v>18810</v>
      </c>
      <c r="W280" s="42">
        <f t="shared" si="18"/>
        <v>19867</v>
      </c>
      <c r="X280" s="42">
        <f t="shared" si="18"/>
        <v>19409</v>
      </c>
      <c r="Y280" s="42">
        <f t="shared" si="18"/>
        <v>19645</v>
      </c>
      <c r="Z280" s="42">
        <f t="shared" si="18"/>
        <v>19743</v>
      </c>
      <c r="AA280" s="42">
        <f t="shared" si="18"/>
        <v>19159</v>
      </c>
      <c r="AB280" s="42">
        <f t="shared" si="18"/>
        <v>19314</v>
      </c>
      <c r="AC280" s="42">
        <f t="shared" si="18"/>
        <v>18457</v>
      </c>
      <c r="AD280" s="42">
        <f t="shared" si="18"/>
        <v>18331</v>
      </c>
      <c r="AE280" s="42">
        <f t="shared" si="18"/>
        <v>18646</v>
      </c>
      <c r="AF280" s="42">
        <f t="shared" si="18"/>
        <v>19194</v>
      </c>
      <c r="AG280" s="42">
        <f t="shared" si="18"/>
        <v>19100</v>
      </c>
      <c r="AH280" s="42">
        <f t="shared" si="18"/>
        <v>16436</v>
      </c>
      <c r="AI280" s="42">
        <f t="shared" si="18"/>
        <v>16876</v>
      </c>
    </row>
    <row r="281" spans="12:35" s="38" customFormat="1">
      <c r="L281" s="40">
        <v>72</v>
      </c>
      <c r="M281" s="41">
        <f t="shared" si="17"/>
        <v>11037</v>
      </c>
      <c r="N281" s="41">
        <f t="shared" si="17"/>
        <v>16953</v>
      </c>
      <c r="O281" s="41">
        <f t="shared" si="17"/>
        <v>16307</v>
      </c>
      <c r="P281" s="41">
        <f t="shared" si="17"/>
        <v>16801</v>
      </c>
      <c r="Q281" s="41">
        <f t="shared" si="17"/>
        <v>17329</v>
      </c>
      <c r="R281" s="41">
        <f t="shared" si="17"/>
        <v>17991</v>
      </c>
      <c r="S281" s="41">
        <f t="shared" si="17"/>
        <v>17665</v>
      </c>
      <c r="T281" s="41">
        <f t="shared" si="17"/>
        <v>17542</v>
      </c>
      <c r="U281" s="41">
        <f t="shared" si="17"/>
        <v>17656</v>
      </c>
      <c r="V281" s="41">
        <f t="shared" si="17"/>
        <v>17389</v>
      </c>
      <c r="W281" s="42">
        <f t="shared" si="18"/>
        <v>18408</v>
      </c>
      <c r="X281" s="42">
        <f t="shared" si="18"/>
        <v>19449</v>
      </c>
      <c r="Y281" s="42">
        <f t="shared" si="18"/>
        <v>18966</v>
      </c>
      <c r="Z281" s="42">
        <f t="shared" si="18"/>
        <v>19216</v>
      </c>
      <c r="AA281" s="42">
        <f t="shared" si="18"/>
        <v>19320</v>
      </c>
      <c r="AB281" s="42">
        <f t="shared" si="18"/>
        <v>18775</v>
      </c>
      <c r="AC281" s="42">
        <f t="shared" si="18"/>
        <v>18910</v>
      </c>
      <c r="AD281" s="42">
        <f t="shared" si="18"/>
        <v>18136</v>
      </c>
      <c r="AE281" s="42">
        <f t="shared" si="18"/>
        <v>17960</v>
      </c>
      <c r="AF281" s="42">
        <f t="shared" si="18"/>
        <v>18288</v>
      </c>
      <c r="AG281" s="42">
        <f t="shared" si="18"/>
        <v>18801</v>
      </c>
      <c r="AH281" s="42">
        <f t="shared" si="18"/>
        <v>18747</v>
      </c>
      <c r="AI281" s="42">
        <f t="shared" si="18"/>
        <v>16277</v>
      </c>
    </row>
    <row r="282" spans="12:35" s="38" customFormat="1">
      <c r="L282" s="40">
        <v>73</v>
      </c>
      <c r="M282" s="41">
        <f t="shared" si="17"/>
        <v>8567</v>
      </c>
      <c r="N282" s="41">
        <f t="shared" si="17"/>
        <v>10704</v>
      </c>
      <c r="O282" s="41">
        <f t="shared" si="17"/>
        <v>16439</v>
      </c>
      <c r="P282" s="41">
        <f t="shared" si="17"/>
        <v>15855</v>
      </c>
      <c r="Q282" s="41">
        <f t="shared" si="17"/>
        <v>16297</v>
      </c>
      <c r="R282" s="41">
        <f t="shared" si="17"/>
        <v>16817</v>
      </c>
      <c r="S282" s="41">
        <f t="shared" si="17"/>
        <v>17453</v>
      </c>
      <c r="T282" s="41">
        <f t="shared" si="17"/>
        <v>17171</v>
      </c>
      <c r="U282" s="41">
        <f t="shared" si="17"/>
        <v>17028</v>
      </c>
      <c r="V282" s="41">
        <f t="shared" si="17"/>
        <v>17182</v>
      </c>
      <c r="W282" s="42">
        <f t="shared" si="18"/>
        <v>16918</v>
      </c>
      <c r="X282" s="42">
        <f t="shared" si="18"/>
        <v>17977</v>
      </c>
      <c r="Y282" s="42">
        <f t="shared" si="18"/>
        <v>18972</v>
      </c>
      <c r="Z282" s="42">
        <f t="shared" si="18"/>
        <v>18477</v>
      </c>
      <c r="AA282" s="42">
        <f t="shared" si="18"/>
        <v>18713</v>
      </c>
      <c r="AB282" s="42">
        <f t="shared" si="18"/>
        <v>18883</v>
      </c>
      <c r="AC282" s="42">
        <f t="shared" si="18"/>
        <v>18324</v>
      </c>
      <c r="AD282" s="42">
        <f t="shared" si="18"/>
        <v>18493</v>
      </c>
      <c r="AE282" s="42">
        <f t="shared" si="18"/>
        <v>17663</v>
      </c>
      <c r="AF282" s="42">
        <f t="shared" si="18"/>
        <v>17608</v>
      </c>
      <c r="AG282" s="42">
        <f t="shared" si="18"/>
        <v>17823</v>
      </c>
      <c r="AH282" s="42">
        <f t="shared" si="18"/>
        <v>18453</v>
      </c>
      <c r="AI282" s="42">
        <f t="shared" si="18"/>
        <v>18583</v>
      </c>
    </row>
    <row r="283" spans="12:35" s="38" customFormat="1">
      <c r="L283" s="40">
        <v>74</v>
      </c>
      <c r="M283" s="41">
        <f t="shared" si="17"/>
        <v>9093</v>
      </c>
      <c r="N283" s="41">
        <f t="shared" si="17"/>
        <v>8289</v>
      </c>
      <c r="O283" s="41">
        <f t="shared" si="17"/>
        <v>10351</v>
      </c>
      <c r="P283" s="41">
        <f t="shared" si="17"/>
        <v>15915</v>
      </c>
      <c r="Q283" s="41">
        <f t="shared" si="17"/>
        <v>15362</v>
      </c>
      <c r="R283" s="41">
        <f t="shared" si="17"/>
        <v>15798</v>
      </c>
      <c r="S283" s="41">
        <f t="shared" si="17"/>
        <v>16254</v>
      </c>
      <c r="T283" s="41">
        <f t="shared" si="17"/>
        <v>16875</v>
      </c>
      <c r="U283" s="41">
        <f t="shared" si="17"/>
        <v>16645</v>
      </c>
      <c r="V283" s="41">
        <f t="shared" si="17"/>
        <v>16489</v>
      </c>
      <c r="W283" s="42">
        <f t="shared" si="18"/>
        <v>16663</v>
      </c>
      <c r="X283" s="42">
        <f t="shared" si="18"/>
        <v>16502</v>
      </c>
      <c r="Y283" s="42">
        <f t="shared" si="18"/>
        <v>17404</v>
      </c>
      <c r="Z283" s="42">
        <f t="shared" si="18"/>
        <v>18458</v>
      </c>
      <c r="AA283" s="42">
        <f t="shared" si="18"/>
        <v>17967</v>
      </c>
      <c r="AB283" s="42">
        <f t="shared" si="18"/>
        <v>18193</v>
      </c>
      <c r="AC283" s="42">
        <f t="shared" si="18"/>
        <v>18422</v>
      </c>
      <c r="AD283" s="42">
        <f t="shared" si="18"/>
        <v>17865</v>
      </c>
      <c r="AE283" s="42">
        <f t="shared" si="18"/>
        <v>17994</v>
      </c>
      <c r="AF283" s="42">
        <f t="shared" si="18"/>
        <v>17280</v>
      </c>
      <c r="AG283" s="42">
        <f t="shared" si="18"/>
        <v>17189</v>
      </c>
      <c r="AH283" s="42">
        <f t="shared" si="18"/>
        <v>17388</v>
      </c>
      <c r="AI283" s="42">
        <f t="shared" si="18"/>
        <v>18168</v>
      </c>
    </row>
    <row r="284" spans="12:35" s="38" customFormat="1">
      <c r="L284" s="40">
        <v>75</v>
      </c>
      <c r="M284" s="41">
        <f t="shared" si="17"/>
        <v>10872</v>
      </c>
      <c r="N284" s="41">
        <f t="shared" si="17"/>
        <v>8747</v>
      </c>
      <c r="O284" s="41">
        <f t="shared" si="17"/>
        <v>7992</v>
      </c>
      <c r="P284" s="41">
        <f t="shared" si="17"/>
        <v>9975</v>
      </c>
      <c r="Q284" s="41">
        <f t="shared" si="17"/>
        <v>15301</v>
      </c>
      <c r="R284" s="41">
        <f t="shared" si="17"/>
        <v>14863</v>
      </c>
      <c r="S284" s="41">
        <f t="shared" si="17"/>
        <v>15250</v>
      </c>
      <c r="T284" s="41">
        <f t="shared" si="17"/>
        <v>15660</v>
      </c>
      <c r="U284" s="41">
        <f t="shared" si="17"/>
        <v>16302</v>
      </c>
      <c r="V284" s="41">
        <f t="shared" si="17"/>
        <v>16079</v>
      </c>
      <c r="W284" s="42">
        <f t="shared" si="18"/>
        <v>15967</v>
      </c>
      <c r="X284" s="42">
        <f t="shared" si="18"/>
        <v>16206</v>
      </c>
      <c r="Y284" s="42">
        <f t="shared" si="18"/>
        <v>15998</v>
      </c>
      <c r="Z284" s="42">
        <f t="shared" si="18"/>
        <v>16902</v>
      </c>
      <c r="AA284" s="42">
        <f t="shared" si="18"/>
        <v>17917</v>
      </c>
      <c r="AB284" s="42">
        <f t="shared" si="18"/>
        <v>17415</v>
      </c>
      <c r="AC284" s="42">
        <f t="shared" si="18"/>
        <v>17650</v>
      </c>
      <c r="AD284" s="42">
        <f t="shared" si="18"/>
        <v>17925</v>
      </c>
      <c r="AE284" s="42">
        <f t="shared" si="18"/>
        <v>17405</v>
      </c>
      <c r="AF284" s="42">
        <f t="shared" si="18"/>
        <v>17518</v>
      </c>
      <c r="AG284" s="42">
        <f t="shared" si="18"/>
        <v>16887</v>
      </c>
      <c r="AH284" s="42">
        <f t="shared" si="18"/>
        <v>16808</v>
      </c>
      <c r="AI284" s="42">
        <f t="shared" si="18"/>
        <v>17081</v>
      </c>
    </row>
    <row r="285" spans="12:35" s="38" customFormat="1">
      <c r="L285" s="40">
        <v>76</v>
      </c>
      <c r="M285" s="41">
        <f t="shared" si="17"/>
        <v>13061</v>
      </c>
      <c r="N285" s="41">
        <f t="shared" si="17"/>
        <v>10406</v>
      </c>
      <c r="O285" s="41">
        <f t="shared" si="17"/>
        <v>8401</v>
      </c>
      <c r="P285" s="41">
        <f t="shared" si="17"/>
        <v>7667</v>
      </c>
      <c r="Q285" s="41">
        <f t="shared" si="17"/>
        <v>9577</v>
      </c>
      <c r="R285" s="41">
        <f t="shared" si="17"/>
        <v>14693</v>
      </c>
      <c r="S285" s="41">
        <f t="shared" si="17"/>
        <v>14307</v>
      </c>
      <c r="T285" s="41">
        <f t="shared" si="17"/>
        <v>14597</v>
      </c>
      <c r="U285" s="41">
        <f t="shared" si="17"/>
        <v>15040</v>
      </c>
      <c r="V285" s="41">
        <f t="shared" si="17"/>
        <v>15629</v>
      </c>
      <c r="W285" s="42">
        <f t="shared" si="18"/>
        <v>15528</v>
      </c>
      <c r="X285" s="42">
        <f t="shared" si="18"/>
        <v>15495</v>
      </c>
      <c r="Y285" s="42">
        <f t="shared" si="18"/>
        <v>15717</v>
      </c>
      <c r="Z285" s="42">
        <f t="shared" si="18"/>
        <v>15519</v>
      </c>
      <c r="AA285" s="42">
        <f t="shared" si="18"/>
        <v>16294</v>
      </c>
      <c r="AB285" s="42">
        <f t="shared" si="18"/>
        <v>17365</v>
      </c>
      <c r="AC285" s="42">
        <f t="shared" si="18"/>
        <v>16860</v>
      </c>
      <c r="AD285" s="42">
        <f t="shared" si="18"/>
        <v>17079</v>
      </c>
      <c r="AE285" s="42">
        <f t="shared" si="18"/>
        <v>17346</v>
      </c>
      <c r="AF285" s="42">
        <f t="shared" si="18"/>
        <v>16864</v>
      </c>
      <c r="AG285" s="42">
        <f t="shared" si="18"/>
        <v>16969</v>
      </c>
      <c r="AH285" s="42">
        <f t="shared" si="18"/>
        <v>16454</v>
      </c>
      <c r="AI285" s="42">
        <f t="shared" si="18"/>
        <v>16407</v>
      </c>
    </row>
    <row r="286" spans="12:35" s="38" customFormat="1">
      <c r="L286" s="40">
        <v>77</v>
      </c>
      <c r="M286" s="41">
        <f t="shared" si="17"/>
        <v>12062</v>
      </c>
      <c r="N286" s="41">
        <f t="shared" si="17"/>
        <v>12436</v>
      </c>
      <c r="O286" s="41">
        <f t="shared" si="17"/>
        <v>9918</v>
      </c>
      <c r="P286" s="41">
        <f t="shared" si="17"/>
        <v>8066</v>
      </c>
      <c r="Q286" s="41">
        <f t="shared" si="17"/>
        <v>7334</v>
      </c>
      <c r="R286" s="41">
        <f t="shared" si="17"/>
        <v>9180</v>
      </c>
      <c r="S286" s="41">
        <f t="shared" si="17"/>
        <v>14069</v>
      </c>
      <c r="T286" s="41">
        <f t="shared" si="17"/>
        <v>13695</v>
      </c>
      <c r="U286" s="41">
        <f t="shared" si="17"/>
        <v>13919</v>
      </c>
      <c r="V286" s="41">
        <f t="shared" si="17"/>
        <v>14396</v>
      </c>
      <c r="W286" s="42">
        <f t="shared" si="18"/>
        <v>14996</v>
      </c>
      <c r="X286" s="42">
        <f t="shared" si="18"/>
        <v>14973</v>
      </c>
      <c r="Y286" s="42">
        <f t="shared" si="18"/>
        <v>14934</v>
      </c>
      <c r="Z286" s="42">
        <f t="shared" si="18"/>
        <v>15230</v>
      </c>
      <c r="AA286" s="42">
        <f t="shared" si="18"/>
        <v>14970</v>
      </c>
      <c r="AB286" s="42">
        <f t="shared" si="18"/>
        <v>15660</v>
      </c>
      <c r="AC286" s="42">
        <f t="shared" si="18"/>
        <v>16688</v>
      </c>
      <c r="AD286" s="42">
        <f t="shared" si="18"/>
        <v>16301</v>
      </c>
      <c r="AE286" s="42">
        <f t="shared" si="18"/>
        <v>16460</v>
      </c>
      <c r="AF286" s="42">
        <f t="shared" si="18"/>
        <v>16802</v>
      </c>
      <c r="AG286" s="42">
        <f t="shared" si="18"/>
        <v>16348</v>
      </c>
      <c r="AH286" s="42">
        <f t="shared" si="18"/>
        <v>16471</v>
      </c>
      <c r="AI286" s="42">
        <f t="shared" si="18"/>
        <v>16076</v>
      </c>
    </row>
    <row r="287" spans="12:35" s="38" customFormat="1">
      <c r="L287" s="40">
        <v>78</v>
      </c>
      <c r="M287" s="41">
        <f t="shared" si="17"/>
        <v>12341</v>
      </c>
      <c r="N287" s="41">
        <f t="shared" si="17"/>
        <v>11441</v>
      </c>
      <c r="O287" s="41">
        <f t="shared" si="17"/>
        <v>11849</v>
      </c>
      <c r="P287" s="41">
        <f t="shared" si="17"/>
        <v>9478</v>
      </c>
      <c r="Q287" s="41">
        <f t="shared" si="17"/>
        <v>7678</v>
      </c>
      <c r="R287" s="41">
        <f t="shared" si="17"/>
        <v>6984</v>
      </c>
      <c r="S287" s="41">
        <f t="shared" si="17"/>
        <v>8777</v>
      </c>
      <c r="T287" s="41">
        <f t="shared" si="17"/>
        <v>13304</v>
      </c>
      <c r="U287" s="41">
        <f t="shared" si="17"/>
        <v>13050</v>
      </c>
      <c r="V287" s="41">
        <f t="shared" si="17"/>
        <v>13294</v>
      </c>
      <c r="W287" s="42">
        <f t="shared" si="18"/>
        <v>13735</v>
      </c>
      <c r="X287" s="42">
        <f t="shared" si="18"/>
        <v>14373</v>
      </c>
      <c r="Y287" s="42">
        <f t="shared" si="18"/>
        <v>14300</v>
      </c>
      <c r="Z287" s="42">
        <f t="shared" si="18"/>
        <v>14398</v>
      </c>
      <c r="AA287" s="42">
        <f t="shared" si="18"/>
        <v>14601</v>
      </c>
      <c r="AB287" s="42">
        <f t="shared" si="18"/>
        <v>14392</v>
      </c>
      <c r="AC287" s="42">
        <f t="shared" si="18"/>
        <v>15013</v>
      </c>
      <c r="AD287" s="42">
        <f t="shared" si="18"/>
        <v>16048</v>
      </c>
      <c r="AE287" s="42">
        <f t="shared" si="18"/>
        <v>15614</v>
      </c>
      <c r="AF287" s="42">
        <f t="shared" si="18"/>
        <v>15837</v>
      </c>
      <c r="AG287" s="42">
        <f t="shared" si="18"/>
        <v>16146</v>
      </c>
      <c r="AH287" s="42">
        <f t="shared" si="18"/>
        <v>15826</v>
      </c>
      <c r="AI287" s="42">
        <f t="shared" si="18"/>
        <v>16016</v>
      </c>
    </row>
    <row r="288" spans="12:35" s="38" customFormat="1">
      <c r="L288" s="40">
        <v>79</v>
      </c>
      <c r="M288" s="41">
        <f t="shared" si="17"/>
        <v>10990</v>
      </c>
      <c r="N288" s="41">
        <f t="shared" si="17"/>
        <v>11670</v>
      </c>
      <c r="O288" s="41">
        <f t="shared" si="17"/>
        <v>10818</v>
      </c>
      <c r="P288" s="41">
        <f t="shared" si="17"/>
        <v>11146</v>
      </c>
      <c r="Q288" s="41">
        <f t="shared" si="17"/>
        <v>8973</v>
      </c>
      <c r="R288" s="41">
        <f t="shared" si="17"/>
        <v>7276</v>
      </c>
      <c r="S288" s="41">
        <f t="shared" si="17"/>
        <v>6608</v>
      </c>
      <c r="T288" s="41">
        <f t="shared" si="17"/>
        <v>8324</v>
      </c>
      <c r="U288" s="41">
        <f t="shared" si="17"/>
        <v>12586</v>
      </c>
      <c r="V288" s="41">
        <f t="shared" si="17"/>
        <v>12453</v>
      </c>
      <c r="W288" s="42">
        <f t="shared" si="18"/>
        <v>12660</v>
      </c>
      <c r="X288" s="42">
        <f t="shared" si="18"/>
        <v>13086</v>
      </c>
      <c r="Y288" s="42">
        <f t="shared" si="18"/>
        <v>13800</v>
      </c>
      <c r="Z288" s="42">
        <f t="shared" si="18"/>
        <v>13644</v>
      </c>
      <c r="AA288" s="42">
        <f t="shared" si="18"/>
        <v>13722</v>
      </c>
      <c r="AB288" s="42">
        <f t="shared" si="18"/>
        <v>13993</v>
      </c>
      <c r="AC288" s="42">
        <f t="shared" si="18"/>
        <v>13778</v>
      </c>
      <c r="AD288" s="42">
        <f t="shared" si="18"/>
        <v>14379</v>
      </c>
      <c r="AE288" s="42">
        <f t="shared" si="18"/>
        <v>15302</v>
      </c>
      <c r="AF288" s="42">
        <f t="shared" si="18"/>
        <v>14983</v>
      </c>
      <c r="AG288" s="42">
        <f t="shared" si="18"/>
        <v>15186</v>
      </c>
      <c r="AH288" s="42">
        <f t="shared" si="18"/>
        <v>15594</v>
      </c>
      <c r="AI288" s="42">
        <f t="shared" si="18"/>
        <v>15280</v>
      </c>
    </row>
    <row r="289" spans="12:35" s="38" customFormat="1">
      <c r="L289" s="40">
        <v>80</v>
      </c>
      <c r="M289" s="41">
        <f t="shared" si="17"/>
        <v>9023</v>
      </c>
      <c r="N289" s="41">
        <f t="shared" si="17"/>
        <v>10254</v>
      </c>
      <c r="O289" s="41">
        <f t="shared" si="17"/>
        <v>10976</v>
      </c>
      <c r="P289" s="41">
        <f t="shared" si="17"/>
        <v>10158</v>
      </c>
      <c r="Q289" s="41">
        <f t="shared" si="17"/>
        <v>10454</v>
      </c>
      <c r="R289" s="41">
        <f t="shared" si="17"/>
        <v>8444</v>
      </c>
      <c r="S289" s="41">
        <f t="shared" si="17"/>
        <v>6848</v>
      </c>
      <c r="T289" s="41">
        <f t="shared" si="17"/>
        <v>6191</v>
      </c>
      <c r="U289" s="41">
        <f t="shared" si="17"/>
        <v>7886</v>
      </c>
      <c r="V289" s="41">
        <f t="shared" si="17"/>
        <v>11860</v>
      </c>
      <c r="W289" s="42">
        <f t="shared" si="18"/>
        <v>11678</v>
      </c>
      <c r="X289" s="42">
        <f t="shared" si="18"/>
        <v>11990</v>
      </c>
      <c r="Y289" s="42">
        <f t="shared" si="18"/>
        <v>12334</v>
      </c>
      <c r="Z289" s="42">
        <f t="shared" si="18"/>
        <v>13051</v>
      </c>
      <c r="AA289" s="42">
        <f t="shared" si="18"/>
        <v>12890</v>
      </c>
      <c r="AB289" s="42">
        <f t="shared" si="18"/>
        <v>13096</v>
      </c>
      <c r="AC289" s="42">
        <f t="shared" si="18"/>
        <v>13448</v>
      </c>
      <c r="AD289" s="42">
        <f t="shared" si="18"/>
        <v>13088</v>
      </c>
      <c r="AE289" s="42">
        <f t="shared" si="18"/>
        <v>13644</v>
      </c>
      <c r="AF289" s="42">
        <f t="shared" si="18"/>
        <v>14554</v>
      </c>
      <c r="AG289" s="42">
        <f t="shared" si="18"/>
        <v>14335</v>
      </c>
      <c r="AH289" s="42">
        <f t="shared" si="18"/>
        <v>14550</v>
      </c>
      <c r="AI289" s="42">
        <f t="shared" si="18"/>
        <v>15031</v>
      </c>
    </row>
    <row r="290" spans="12:35" s="38" customFormat="1">
      <c r="L290" s="40">
        <v>81</v>
      </c>
      <c r="M290" s="41">
        <f t="shared" ref="M290:V293" si="19">M84+M187</f>
        <v>9114</v>
      </c>
      <c r="N290" s="41">
        <f t="shared" si="19"/>
        <v>8364</v>
      </c>
      <c r="O290" s="41">
        <f t="shared" si="19"/>
        <v>9541</v>
      </c>
      <c r="P290" s="41">
        <f t="shared" si="19"/>
        <v>10215</v>
      </c>
      <c r="Q290" s="41">
        <f t="shared" si="19"/>
        <v>9474</v>
      </c>
      <c r="R290" s="41">
        <f t="shared" si="19"/>
        <v>9753</v>
      </c>
      <c r="S290" s="41">
        <f t="shared" si="19"/>
        <v>7865</v>
      </c>
      <c r="T290" s="41">
        <f t="shared" si="19"/>
        <v>6412</v>
      </c>
      <c r="U290" s="41">
        <f t="shared" si="19"/>
        <v>5844</v>
      </c>
      <c r="V290" s="41">
        <f t="shared" si="19"/>
        <v>7387</v>
      </c>
      <c r="W290" s="42">
        <f t="shared" ref="W290:AI293" si="20">X84</f>
        <v>11119</v>
      </c>
      <c r="X290" s="42">
        <f t="shared" si="20"/>
        <v>11004</v>
      </c>
      <c r="Y290" s="42">
        <f t="shared" si="20"/>
        <v>11194</v>
      </c>
      <c r="Z290" s="42">
        <f t="shared" si="20"/>
        <v>11540</v>
      </c>
      <c r="AA290" s="42">
        <f t="shared" si="20"/>
        <v>12213</v>
      </c>
      <c r="AB290" s="42">
        <f t="shared" si="20"/>
        <v>12184</v>
      </c>
      <c r="AC290" s="42">
        <f t="shared" si="20"/>
        <v>12433</v>
      </c>
      <c r="AD290" s="42">
        <f t="shared" si="20"/>
        <v>12642</v>
      </c>
      <c r="AE290" s="42">
        <f t="shared" si="20"/>
        <v>12382</v>
      </c>
      <c r="AF290" s="42">
        <f t="shared" si="20"/>
        <v>12877</v>
      </c>
      <c r="AG290" s="42">
        <f t="shared" si="20"/>
        <v>13803</v>
      </c>
      <c r="AH290" s="42">
        <f t="shared" si="20"/>
        <v>13617</v>
      </c>
      <c r="AI290" s="42">
        <f t="shared" si="20"/>
        <v>13872</v>
      </c>
    </row>
    <row r="291" spans="12:35" s="38" customFormat="1">
      <c r="L291" s="40">
        <v>82</v>
      </c>
      <c r="M291" s="41">
        <f t="shared" si="19"/>
        <v>8180</v>
      </c>
      <c r="N291" s="41">
        <f t="shared" si="19"/>
        <v>8393</v>
      </c>
      <c r="O291" s="41">
        <f t="shared" si="19"/>
        <v>7701</v>
      </c>
      <c r="P291" s="41">
        <f t="shared" si="19"/>
        <v>8806</v>
      </c>
      <c r="Q291" s="41">
        <f t="shared" si="19"/>
        <v>9460</v>
      </c>
      <c r="R291" s="41">
        <f t="shared" si="19"/>
        <v>8777</v>
      </c>
      <c r="S291" s="41">
        <f t="shared" si="19"/>
        <v>8998</v>
      </c>
      <c r="T291" s="41">
        <f t="shared" si="19"/>
        <v>7293</v>
      </c>
      <c r="U291" s="41">
        <f t="shared" si="19"/>
        <v>5935</v>
      </c>
      <c r="V291" s="41">
        <f t="shared" si="19"/>
        <v>5467</v>
      </c>
      <c r="W291" s="42">
        <f t="shared" si="20"/>
        <v>6865</v>
      </c>
      <c r="X291" s="42">
        <f t="shared" si="20"/>
        <v>10340</v>
      </c>
      <c r="Y291" s="42">
        <f t="shared" si="20"/>
        <v>10268</v>
      </c>
      <c r="Z291" s="42">
        <f t="shared" si="20"/>
        <v>10504</v>
      </c>
      <c r="AA291" s="42">
        <f t="shared" si="20"/>
        <v>10727</v>
      </c>
      <c r="AB291" s="42">
        <f t="shared" si="20"/>
        <v>11357</v>
      </c>
      <c r="AC291" s="42">
        <f t="shared" si="20"/>
        <v>11462</v>
      </c>
      <c r="AD291" s="42">
        <f t="shared" si="20"/>
        <v>11707</v>
      </c>
      <c r="AE291" s="42">
        <f t="shared" si="20"/>
        <v>11852</v>
      </c>
      <c r="AF291" s="42">
        <f t="shared" si="20"/>
        <v>11607</v>
      </c>
      <c r="AG291" s="42">
        <f t="shared" si="20"/>
        <v>12194</v>
      </c>
      <c r="AH291" s="42">
        <f t="shared" si="20"/>
        <v>13003</v>
      </c>
      <c r="AI291" s="42">
        <f t="shared" si="20"/>
        <v>12882</v>
      </c>
    </row>
    <row r="292" spans="12:35" s="38" customFormat="1">
      <c r="L292" s="40">
        <v>83</v>
      </c>
      <c r="M292" s="41">
        <f t="shared" si="19"/>
        <v>7072</v>
      </c>
      <c r="N292" s="41">
        <f t="shared" si="19"/>
        <v>7428</v>
      </c>
      <c r="O292" s="41">
        <f t="shared" si="19"/>
        <v>7666</v>
      </c>
      <c r="P292" s="41">
        <f t="shared" si="19"/>
        <v>7023</v>
      </c>
      <c r="Q292" s="41">
        <f t="shared" si="19"/>
        <v>8079</v>
      </c>
      <c r="R292" s="41">
        <f t="shared" si="19"/>
        <v>8633</v>
      </c>
      <c r="S292" s="41">
        <f t="shared" si="19"/>
        <v>8044</v>
      </c>
      <c r="T292" s="41">
        <f t="shared" si="19"/>
        <v>8239</v>
      </c>
      <c r="U292" s="41">
        <f t="shared" si="19"/>
        <v>6728</v>
      </c>
      <c r="V292" s="41">
        <f t="shared" si="19"/>
        <v>5501</v>
      </c>
      <c r="W292" s="42">
        <f t="shared" si="20"/>
        <v>5059</v>
      </c>
      <c r="X292" s="42">
        <f t="shared" si="20"/>
        <v>6383</v>
      </c>
      <c r="Y292" s="42">
        <f t="shared" si="20"/>
        <v>9487</v>
      </c>
      <c r="Z292" s="42">
        <f t="shared" si="20"/>
        <v>9595</v>
      </c>
      <c r="AA292" s="42">
        <f t="shared" si="20"/>
        <v>9741</v>
      </c>
      <c r="AB292" s="42">
        <f t="shared" si="20"/>
        <v>9951</v>
      </c>
      <c r="AC292" s="42">
        <f t="shared" si="20"/>
        <v>10485</v>
      </c>
      <c r="AD292" s="42">
        <f t="shared" si="20"/>
        <v>10518</v>
      </c>
      <c r="AE292" s="42">
        <f t="shared" si="20"/>
        <v>10751</v>
      </c>
      <c r="AF292" s="42">
        <f t="shared" si="20"/>
        <v>10952</v>
      </c>
      <c r="AG292" s="42">
        <f t="shared" si="20"/>
        <v>10884</v>
      </c>
      <c r="AH292" s="42">
        <f t="shared" si="20"/>
        <v>11414</v>
      </c>
      <c r="AI292" s="42">
        <f t="shared" si="20"/>
        <v>12273</v>
      </c>
    </row>
    <row r="293" spans="12:35" s="38" customFormat="1">
      <c r="L293" s="40">
        <v>84</v>
      </c>
      <c r="M293" s="41">
        <f t="shared" si="19"/>
        <v>5493</v>
      </c>
      <c r="N293" s="41">
        <f t="shared" si="19"/>
        <v>6353</v>
      </c>
      <c r="O293" s="41">
        <f t="shared" si="19"/>
        <v>6649</v>
      </c>
      <c r="P293" s="41">
        <f t="shared" si="19"/>
        <v>6892</v>
      </c>
      <c r="Q293" s="41">
        <f t="shared" si="19"/>
        <v>6356</v>
      </c>
      <c r="R293" s="41">
        <f t="shared" si="19"/>
        <v>7409</v>
      </c>
      <c r="S293" s="41">
        <f t="shared" si="19"/>
        <v>7843</v>
      </c>
      <c r="T293" s="41">
        <f t="shared" si="19"/>
        <v>7334</v>
      </c>
      <c r="U293" s="41">
        <f t="shared" si="19"/>
        <v>7538</v>
      </c>
      <c r="V293" s="41">
        <f t="shared" si="19"/>
        <v>6147</v>
      </c>
      <c r="W293" s="42">
        <f t="shared" si="20"/>
        <v>5054</v>
      </c>
      <c r="X293" s="42">
        <f t="shared" si="20"/>
        <v>4632</v>
      </c>
      <c r="Y293" s="42">
        <f t="shared" si="20"/>
        <v>5827</v>
      </c>
      <c r="Z293" s="42">
        <f t="shared" si="20"/>
        <v>8667</v>
      </c>
      <c r="AA293" s="42">
        <f t="shared" si="20"/>
        <v>8809</v>
      </c>
      <c r="AB293" s="42">
        <f t="shared" si="20"/>
        <v>8979</v>
      </c>
      <c r="AC293" s="42">
        <f t="shared" si="20"/>
        <v>9187</v>
      </c>
      <c r="AD293" s="42">
        <f t="shared" si="20"/>
        <v>9543</v>
      </c>
      <c r="AE293" s="42">
        <f t="shared" si="20"/>
        <v>9705</v>
      </c>
      <c r="AF293" s="42">
        <f t="shared" si="20"/>
        <v>9931</v>
      </c>
      <c r="AG293" s="42">
        <f t="shared" si="20"/>
        <v>10159</v>
      </c>
      <c r="AH293" s="42">
        <f t="shared" si="20"/>
        <v>10137</v>
      </c>
      <c r="AI293" s="42">
        <f t="shared" si="20"/>
        <v>10686</v>
      </c>
    </row>
    <row r="294" spans="12:35" s="38" customFormat="1">
      <c r="L294" s="40" t="s">
        <v>35</v>
      </c>
      <c r="M294" s="41">
        <f>SUM(M88:M103)+SUM(M191:M206)</f>
        <v>20036</v>
      </c>
      <c r="N294" s="41">
        <f t="shared" ref="N294:V294" si="21">SUM(N88:N103)+SUM(N191:N206)</f>
        <v>21178</v>
      </c>
      <c r="O294" s="41">
        <f t="shared" si="21"/>
        <v>23061</v>
      </c>
      <c r="P294" s="41">
        <f t="shared" si="21"/>
        <v>24891</v>
      </c>
      <c r="Q294" s="41">
        <f t="shared" si="21"/>
        <v>27062</v>
      </c>
      <c r="R294" s="41">
        <f t="shared" si="21"/>
        <v>28607</v>
      </c>
      <c r="S294" s="41">
        <f t="shared" si="21"/>
        <v>30928</v>
      </c>
      <c r="T294" s="41">
        <f t="shared" si="21"/>
        <v>33204</v>
      </c>
      <c r="U294" s="41">
        <f t="shared" si="21"/>
        <v>35095</v>
      </c>
      <c r="V294" s="41">
        <f t="shared" si="21"/>
        <v>36702</v>
      </c>
      <c r="W294" s="42">
        <f>SUM(X88:X103)</f>
        <v>37059</v>
      </c>
      <c r="X294" s="42">
        <f t="shared" ref="X294:AI294" si="22">SUM(Y88:Y103)</f>
        <v>35793</v>
      </c>
      <c r="Y294" s="42">
        <f t="shared" si="22"/>
        <v>33767</v>
      </c>
      <c r="Z294" s="42">
        <f t="shared" si="22"/>
        <v>33881</v>
      </c>
      <c r="AA294" s="42">
        <f t="shared" si="22"/>
        <v>36209</v>
      </c>
      <c r="AB294" s="42">
        <f t="shared" si="22"/>
        <v>38788</v>
      </c>
      <c r="AC294" s="42">
        <f t="shared" si="22"/>
        <v>41096</v>
      </c>
      <c r="AD294" s="42">
        <f t="shared" si="22"/>
        <v>43362</v>
      </c>
      <c r="AE294" s="42">
        <f t="shared" si="22"/>
        <v>45744</v>
      </c>
      <c r="AF294" s="42">
        <f t="shared" si="22"/>
        <v>48290</v>
      </c>
      <c r="AG294" s="42">
        <f t="shared" si="22"/>
        <v>51870</v>
      </c>
      <c r="AH294" s="42">
        <f t="shared" si="22"/>
        <v>54163</v>
      </c>
      <c r="AI294" s="42">
        <f t="shared" si="22"/>
        <v>55838</v>
      </c>
    </row>
    <row r="295" spans="12:35" s="38" customFormat="1">
      <c r="L295" s="40" t="s">
        <v>36</v>
      </c>
      <c r="M295" s="41">
        <f>SUM(M209:M294)</f>
        <v>2068984</v>
      </c>
      <c r="N295" s="41">
        <f t="shared" ref="N295:AI295" si="23">SUM(N209:N294)</f>
        <v>2065068</v>
      </c>
      <c r="O295" s="41">
        <f t="shared" si="23"/>
        <v>2067135</v>
      </c>
      <c r="P295" s="41">
        <f t="shared" si="23"/>
        <v>2064738</v>
      </c>
      <c r="Q295" s="41">
        <f t="shared" si="23"/>
        <v>2061937</v>
      </c>
      <c r="R295" s="41">
        <f t="shared" si="23"/>
        <v>2056464</v>
      </c>
      <c r="S295" s="41">
        <f t="shared" si="23"/>
        <v>2050152</v>
      </c>
      <c r="T295" s="41">
        <f t="shared" si="23"/>
        <v>2040988</v>
      </c>
      <c r="U295" s="41">
        <f t="shared" si="23"/>
        <v>2028007</v>
      </c>
      <c r="V295" s="41">
        <f t="shared" si="23"/>
        <v>2018722</v>
      </c>
      <c r="W295" s="43">
        <f t="shared" si="23"/>
        <v>2008041</v>
      </c>
      <c r="X295" s="43">
        <f t="shared" si="23"/>
        <v>1999061</v>
      </c>
      <c r="Y295" s="43">
        <f t="shared" si="23"/>
        <v>1998792</v>
      </c>
      <c r="Z295" s="43">
        <f t="shared" si="23"/>
        <v>1989501</v>
      </c>
      <c r="AA295" s="43">
        <f t="shared" si="23"/>
        <v>1978390</v>
      </c>
      <c r="AB295" s="43">
        <f t="shared" si="23"/>
        <v>1967632</v>
      </c>
      <c r="AC295" s="43">
        <f t="shared" si="23"/>
        <v>1974058</v>
      </c>
      <c r="AD295" s="43">
        <f t="shared" si="23"/>
        <v>1970780</v>
      </c>
      <c r="AE295" s="43">
        <f t="shared" si="23"/>
        <v>1966336</v>
      </c>
      <c r="AF295" s="43">
        <f t="shared" si="23"/>
        <v>1962856</v>
      </c>
      <c r="AG295" s="43">
        <f t="shared" si="23"/>
        <v>1958418</v>
      </c>
      <c r="AH295" s="43">
        <f t="shared" si="23"/>
        <v>1958238</v>
      </c>
      <c r="AI295" s="43">
        <f t="shared" si="23"/>
        <v>1980533</v>
      </c>
    </row>
    <row r="296" spans="12:35" s="38" customFormat="1">
      <c r="M296" s="38">
        <f>SUM(M106:M206)+SUM(M3:M103)</f>
        <v>2068984</v>
      </c>
      <c r="N296" s="38">
        <f t="shared" ref="N296:V296" si="24">SUM(N106:N206)+SUM(N3:N103)</f>
        <v>2065068</v>
      </c>
      <c r="O296" s="38">
        <f t="shared" si="24"/>
        <v>2067135</v>
      </c>
      <c r="P296" s="38">
        <f t="shared" si="24"/>
        <v>2064738</v>
      </c>
      <c r="Q296" s="38">
        <f t="shared" si="24"/>
        <v>2061937</v>
      </c>
      <c r="R296" s="38">
        <f t="shared" si="24"/>
        <v>2056464</v>
      </c>
      <c r="S296" s="38">
        <f t="shared" si="24"/>
        <v>2050152</v>
      </c>
      <c r="T296" s="38">
        <f t="shared" si="24"/>
        <v>2040988</v>
      </c>
      <c r="U296" s="38">
        <f t="shared" si="24"/>
        <v>2028007</v>
      </c>
      <c r="V296" s="38">
        <f t="shared" si="24"/>
        <v>2018722</v>
      </c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X1:AX3"/>
    <mergeCell ref="AY1:AY3"/>
    <mergeCell ref="AZ1:AZ3"/>
    <mergeCell ref="L2:V2"/>
    <mergeCell ref="X2:AG2"/>
    <mergeCell ref="AU1:AU3"/>
    <mergeCell ref="AV1:AV3"/>
    <mergeCell ref="L105:V105"/>
    <mergeCell ref="AP1:AP3"/>
    <mergeCell ref="AQ1:AQ3"/>
    <mergeCell ref="AR1:AR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CS490"/>
  <sheetViews>
    <sheetView topLeftCell="Q191" zoomScale="75" zoomScaleNormal="75" zoomScalePageLayoutView="75" workbookViewId="0">
      <selection activeCell="AG261" sqref="AG261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9" style="17" customWidth="1"/>
    <col min="21" max="21" width="14" style="17" bestFit="1" customWidth="1"/>
    <col min="22" max="31" width="15.1640625" style="17" bestFit="1" customWidth="1"/>
    <col min="32" max="32" width="11.83203125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59">
        <v>29860</v>
      </c>
      <c r="C2" s="60">
        <v>31398</v>
      </c>
      <c r="D2" s="60">
        <v>30805</v>
      </c>
      <c r="E2" s="60">
        <v>30296</v>
      </c>
      <c r="F2" s="60">
        <v>29527</v>
      </c>
      <c r="G2" s="60">
        <v>28414</v>
      </c>
      <c r="H2" s="60">
        <v>28023</v>
      </c>
      <c r="I2" s="60">
        <v>29267</v>
      </c>
      <c r="J2" s="60">
        <v>28503</v>
      </c>
      <c r="K2" s="60">
        <v>27264</v>
      </c>
      <c r="L2" s="60">
        <v>23025</v>
      </c>
      <c r="M2" s="60">
        <v>26334</v>
      </c>
      <c r="N2" s="60">
        <v>25094</v>
      </c>
      <c r="O2" s="60">
        <v>22973</v>
      </c>
      <c r="P2" s="60">
        <v>22391</v>
      </c>
      <c r="Q2" s="60">
        <v>21512</v>
      </c>
      <c r="R2" s="60">
        <v>21124</v>
      </c>
      <c r="S2" s="60">
        <v>20533</v>
      </c>
      <c r="T2" s="60">
        <v>19625</v>
      </c>
      <c r="U2" s="60">
        <v>19500</v>
      </c>
      <c r="V2" s="60">
        <v>18843</v>
      </c>
      <c r="W2" s="60">
        <v>18265</v>
      </c>
      <c r="X2" s="60">
        <v>18676</v>
      </c>
      <c r="Y2" s="60">
        <v>18539</v>
      </c>
      <c r="Z2" s="60">
        <v>18090</v>
      </c>
      <c r="AA2" s="60">
        <v>18164</v>
      </c>
      <c r="AB2" s="60">
        <v>17980</v>
      </c>
      <c r="AC2" s="60">
        <v>17820</v>
      </c>
      <c r="AD2" s="60">
        <v>17810</v>
      </c>
      <c r="AE2" s="60">
        <v>17519</v>
      </c>
      <c r="AF2" s="60">
        <v>16880</v>
      </c>
      <c r="AG2" s="60">
        <v>16711</v>
      </c>
      <c r="AH2" s="60">
        <v>16401</v>
      </c>
      <c r="AI2" s="92"/>
      <c r="AJ2" s="92"/>
      <c r="AK2" s="92"/>
      <c r="AL2" s="92"/>
    </row>
    <row r="3" spans="1:38" ht="17" thickTop="1" thickBot="1">
      <c r="A3" s="55">
        <v>1</v>
      </c>
      <c r="B3" s="61">
        <v>31017</v>
      </c>
      <c r="C3" s="48">
        <v>29919</v>
      </c>
      <c r="D3" s="48">
        <v>31201</v>
      </c>
      <c r="E3" s="48">
        <v>30501</v>
      </c>
      <c r="F3" s="48">
        <v>30009</v>
      </c>
      <c r="G3" s="48">
        <v>29249</v>
      </c>
      <c r="H3" s="48">
        <v>28124</v>
      </c>
      <c r="I3" s="48">
        <v>27745</v>
      </c>
      <c r="J3" s="48">
        <v>28573</v>
      </c>
      <c r="K3" s="48">
        <v>27681</v>
      </c>
      <c r="L3" s="48">
        <v>24222</v>
      </c>
      <c r="M3" s="48">
        <v>22890</v>
      </c>
      <c r="N3" s="48">
        <v>26111</v>
      </c>
      <c r="O3" s="48">
        <v>24849</v>
      </c>
      <c r="P3" s="48">
        <v>22765</v>
      </c>
      <c r="Q3" s="48">
        <v>22059</v>
      </c>
      <c r="R3" s="48">
        <v>21189</v>
      </c>
      <c r="S3" s="48">
        <v>20615</v>
      </c>
      <c r="T3" s="48">
        <v>20167</v>
      </c>
      <c r="U3" s="48">
        <v>19653</v>
      </c>
      <c r="V3" s="48">
        <v>19403</v>
      </c>
      <c r="W3" s="48">
        <v>18784</v>
      </c>
      <c r="X3" s="48">
        <v>18178</v>
      </c>
      <c r="Y3" s="48">
        <v>18597</v>
      </c>
      <c r="Z3" s="48">
        <v>18486</v>
      </c>
      <c r="AA3" s="48">
        <v>17994</v>
      </c>
      <c r="AB3" s="48">
        <v>18222</v>
      </c>
      <c r="AC3" s="48">
        <v>17897</v>
      </c>
      <c r="AD3" s="48">
        <v>17843</v>
      </c>
      <c r="AE3" s="48">
        <v>17721</v>
      </c>
      <c r="AF3" s="60">
        <v>17451</v>
      </c>
      <c r="AG3" s="60">
        <v>17047</v>
      </c>
      <c r="AH3" s="60">
        <v>16990</v>
      </c>
      <c r="AI3" s="92"/>
      <c r="AJ3" s="92"/>
      <c r="AK3" s="92"/>
      <c r="AL3" s="92"/>
    </row>
    <row r="4" spans="1:38" ht="17" thickTop="1" thickBot="1">
      <c r="A4" s="55">
        <v>2</v>
      </c>
      <c r="B4" s="61">
        <v>32209</v>
      </c>
      <c r="C4" s="48">
        <v>31020</v>
      </c>
      <c r="D4" s="48">
        <v>30081</v>
      </c>
      <c r="E4" s="48">
        <v>31028</v>
      </c>
      <c r="F4" s="48">
        <v>30201</v>
      </c>
      <c r="G4" s="48">
        <v>29742</v>
      </c>
      <c r="H4" s="48">
        <v>28930</v>
      </c>
      <c r="I4" s="48">
        <v>27789</v>
      </c>
      <c r="J4" s="48">
        <v>27377</v>
      </c>
      <c r="K4" s="48">
        <v>27779</v>
      </c>
      <c r="L4" s="48">
        <v>25486</v>
      </c>
      <c r="M4" s="48">
        <v>24026</v>
      </c>
      <c r="N4" s="48">
        <v>22972</v>
      </c>
      <c r="O4" s="48">
        <v>25851</v>
      </c>
      <c r="P4" s="48">
        <v>24557</v>
      </c>
      <c r="Q4" s="48">
        <v>22478</v>
      </c>
      <c r="R4" s="48">
        <v>21836</v>
      </c>
      <c r="S4" s="48">
        <v>20960</v>
      </c>
      <c r="T4" s="48">
        <v>20280</v>
      </c>
      <c r="U4" s="48">
        <v>19926</v>
      </c>
      <c r="V4" s="48">
        <v>19606</v>
      </c>
      <c r="W4" s="48">
        <v>19336</v>
      </c>
      <c r="X4" s="48">
        <v>18807</v>
      </c>
      <c r="Y4" s="48">
        <v>18199</v>
      </c>
      <c r="Z4" s="48">
        <v>18529</v>
      </c>
      <c r="AA4" s="48">
        <v>18442</v>
      </c>
      <c r="AB4" s="48">
        <v>18044</v>
      </c>
      <c r="AC4" s="48">
        <v>18220</v>
      </c>
      <c r="AD4" s="48">
        <v>17883</v>
      </c>
      <c r="AE4" s="48">
        <v>17796</v>
      </c>
      <c r="AF4" s="60">
        <v>17670</v>
      </c>
      <c r="AG4" s="60">
        <v>17460</v>
      </c>
      <c r="AH4" s="60">
        <v>17305</v>
      </c>
      <c r="AI4" s="92"/>
      <c r="AJ4" s="92"/>
      <c r="AK4" s="92"/>
      <c r="AL4" s="92"/>
    </row>
    <row r="5" spans="1:38" ht="17" thickTop="1" thickBot="1">
      <c r="A5" s="55">
        <v>3</v>
      </c>
      <c r="B5" s="61">
        <v>32580</v>
      </c>
      <c r="C5" s="48">
        <v>32125</v>
      </c>
      <c r="D5" s="48">
        <v>31070</v>
      </c>
      <c r="E5" s="48">
        <v>30160</v>
      </c>
      <c r="F5" s="48">
        <v>30880</v>
      </c>
      <c r="G5" s="48">
        <v>29972</v>
      </c>
      <c r="H5" s="48">
        <v>29488</v>
      </c>
      <c r="I5" s="48">
        <v>28630</v>
      </c>
      <c r="J5" s="48">
        <v>27492</v>
      </c>
      <c r="K5" s="48">
        <v>27155</v>
      </c>
      <c r="L5" s="48">
        <v>26046</v>
      </c>
      <c r="M5" s="48">
        <v>25310</v>
      </c>
      <c r="N5" s="48">
        <v>24040</v>
      </c>
      <c r="O5" s="48">
        <v>22956</v>
      </c>
      <c r="P5" s="48">
        <v>25569</v>
      </c>
      <c r="Q5" s="48">
        <v>24228</v>
      </c>
      <c r="R5" s="48">
        <v>22240</v>
      </c>
      <c r="S5" s="48">
        <v>21594</v>
      </c>
      <c r="T5" s="48">
        <v>20740</v>
      </c>
      <c r="U5" s="48">
        <v>19918</v>
      </c>
      <c r="V5" s="48">
        <v>19646</v>
      </c>
      <c r="W5" s="48">
        <v>19457</v>
      </c>
      <c r="X5" s="48">
        <v>19255</v>
      </c>
      <c r="Y5" s="48">
        <v>18778</v>
      </c>
      <c r="Z5" s="48">
        <v>18166</v>
      </c>
      <c r="AA5" s="48">
        <v>18489</v>
      </c>
      <c r="AB5" s="48">
        <v>18521</v>
      </c>
      <c r="AC5" s="48">
        <v>18046</v>
      </c>
      <c r="AD5" s="48">
        <v>18241</v>
      </c>
      <c r="AE5" s="48">
        <v>17843</v>
      </c>
      <c r="AF5" s="60">
        <v>17804</v>
      </c>
      <c r="AG5" s="60">
        <v>17717</v>
      </c>
      <c r="AH5" s="60">
        <v>17694</v>
      </c>
      <c r="AI5" s="92"/>
      <c r="AJ5" s="92"/>
      <c r="AK5" s="92"/>
      <c r="AL5" s="92"/>
    </row>
    <row r="6" spans="1:38" ht="17" thickTop="1" thickBot="1">
      <c r="A6" s="55">
        <v>4</v>
      </c>
      <c r="B6" s="61">
        <v>33634</v>
      </c>
      <c r="C6" s="48">
        <v>32541</v>
      </c>
      <c r="D6" s="48">
        <v>32120</v>
      </c>
      <c r="E6" s="48">
        <v>31084</v>
      </c>
      <c r="F6" s="48">
        <v>30193</v>
      </c>
      <c r="G6" s="48">
        <v>30693</v>
      </c>
      <c r="H6" s="48">
        <v>29664</v>
      </c>
      <c r="I6" s="48">
        <v>29159</v>
      </c>
      <c r="J6" s="48">
        <v>28305</v>
      </c>
      <c r="K6" s="48">
        <v>27212</v>
      </c>
      <c r="L6" s="48">
        <v>25898</v>
      </c>
      <c r="M6" s="48">
        <v>25885</v>
      </c>
      <c r="N6" s="48">
        <v>25319</v>
      </c>
      <c r="O6" s="48">
        <v>24054</v>
      </c>
      <c r="P6" s="48">
        <v>23021</v>
      </c>
      <c r="Q6" s="48">
        <v>25263</v>
      </c>
      <c r="R6" s="48">
        <v>23923</v>
      </c>
      <c r="S6" s="48">
        <v>22038</v>
      </c>
      <c r="T6" s="48">
        <v>21406</v>
      </c>
      <c r="U6" s="48">
        <v>20530</v>
      </c>
      <c r="V6" s="48">
        <v>19608</v>
      </c>
      <c r="W6" s="48">
        <v>19618</v>
      </c>
      <c r="X6" s="48">
        <v>19423</v>
      </c>
      <c r="Y6" s="48">
        <v>19259</v>
      </c>
      <c r="Z6" s="48">
        <v>18801</v>
      </c>
      <c r="AA6" s="48">
        <v>18156</v>
      </c>
      <c r="AB6" s="48">
        <v>18611</v>
      </c>
      <c r="AC6" s="48">
        <v>18554</v>
      </c>
      <c r="AD6" s="48">
        <v>18143</v>
      </c>
      <c r="AE6" s="48">
        <v>18227</v>
      </c>
      <c r="AF6" s="60">
        <v>17822</v>
      </c>
      <c r="AG6" s="60">
        <v>17851</v>
      </c>
      <c r="AH6" s="60">
        <v>17987</v>
      </c>
      <c r="AI6" s="92"/>
      <c r="AJ6" s="92"/>
      <c r="AK6" s="92"/>
      <c r="AL6" s="92"/>
    </row>
    <row r="7" spans="1:38" ht="17" thickTop="1" thickBot="1">
      <c r="A7" s="55">
        <v>5</v>
      </c>
      <c r="B7" s="61">
        <v>34985</v>
      </c>
      <c r="C7" s="48">
        <v>33579</v>
      </c>
      <c r="D7" s="48">
        <v>32556</v>
      </c>
      <c r="E7" s="48">
        <v>32055</v>
      </c>
      <c r="F7" s="48">
        <v>31066</v>
      </c>
      <c r="G7" s="48">
        <v>30253</v>
      </c>
      <c r="H7" s="48">
        <v>30459</v>
      </c>
      <c r="I7" s="48">
        <v>29350</v>
      </c>
      <c r="J7" s="48">
        <v>28821</v>
      </c>
      <c r="K7" s="48">
        <v>28045</v>
      </c>
      <c r="L7" s="48">
        <v>26025</v>
      </c>
      <c r="M7" s="48">
        <v>25785</v>
      </c>
      <c r="N7" s="48">
        <v>25870</v>
      </c>
      <c r="O7" s="48">
        <v>25269</v>
      </c>
      <c r="P7" s="48">
        <v>24111</v>
      </c>
      <c r="Q7" s="48">
        <v>23198</v>
      </c>
      <c r="R7" s="48">
        <v>24982</v>
      </c>
      <c r="S7" s="48">
        <v>23629</v>
      </c>
      <c r="T7" s="48">
        <v>21826</v>
      </c>
      <c r="U7" s="48">
        <v>21225</v>
      </c>
      <c r="V7" s="48">
        <v>20325</v>
      </c>
      <c r="W7" s="48">
        <v>19577</v>
      </c>
      <c r="X7" s="48">
        <v>19601</v>
      </c>
      <c r="Y7" s="48">
        <v>19345</v>
      </c>
      <c r="Z7" s="48">
        <v>19271</v>
      </c>
      <c r="AA7" s="48">
        <v>18780</v>
      </c>
      <c r="AB7" s="48">
        <v>18285</v>
      </c>
      <c r="AC7" s="48">
        <v>18643</v>
      </c>
      <c r="AD7" s="48">
        <v>18605</v>
      </c>
      <c r="AE7" s="48">
        <v>18201</v>
      </c>
      <c r="AF7" s="60">
        <v>18275</v>
      </c>
      <c r="AG7" s="60">
        <v>17907</v>
      </c>
      <c r="AH7" s="60">
        <v>18122</v>
      </c>
      <c r="AI7" s="92"/>
      <c r="AJ7" s="92"/>
      <c r="AK7" s="92"/>
      <c r="AL7" s="92"/>
    </row>
    <row r="8" spans="1:38" ht="17" thickTop="1" thickBot="1">
      <c r="A8" s="55">
        <v>6</v>
      </c>
      <c r="B8" s="61">
        <v>35263</v>
      </c>
      <c r="C8" s="48">
        <v>34886</v>
      </c>
      <c r="D8" s="48">
        <v>33545</v>
      </c>
      <c r="E8" s="48">
        <v>32545</v>
      </c>
      <c r="F8" s="48">
        <v>31968</v>
      </c>
      <c r="G8" s="48">
        <v>31040</v>
      </c>
      <c r="H8" s="48">
        <v>30231</v>
      </c>
      <c r="I8" s="48">
        <v>30178</v>
      </c>
      <c r="J8" s="48">
        <v>28999</v>
      </c>
      <c r="K8" s="48">
        <v>28526</v>
      </c>
      <c r="L8" s="48">
        <v>26976</v>
      </c>
      <c r="M8" s="48">
        <v>25933</v>
      </c>
      <c r="N8" s="48">
        <v>25722</v>
      </c>
      <c r="O8" s="48">
        <v>25801</v>
      </c>
      <c r="P8" s="48">
        <v>25259</v>
      </c>
      <c r="Q8" s="48">
        <v>24180</v>
      </c>
      <c r="R8" s="48">
        <v>23505</v>
      </c>
      <c r="S8" s="48">
        <v>24670</v>
      </c>
      <c r="T8" s="48">
        <v>23370</v>
      </c>
      <c r="U8" s="48">
        <v>21614</v>
      </c>
      <c r="V8" s="48">
        <v>21027</v>
      </c>
      <c r="W8" s="48">
        <v>20218</v>
      </c>
      <c r="X8" s="48">
        <v>19560</v>
      </c>
      <c r="Y8" s="48">
        <v>19584</v>
      </c>
      <c r="Z8" s="48">
        <v>19305</v>
      </c>
      <c r="AA8" s="48">
        <v>19273</v>
      </c>
      <c r="AB8" s="48">
        <v>18870</v>
      </c>
      <c r="AC8" s="48">
        <v>18328</v>
      </c>
      <c r="AD8" s="48">
        <v>18694</v>
      </c>
      <c r="AE8" s="48">
        <v>18632</v>
      </c>
      <c r="AF8" s="60">
        <v>18168</v>
      </c>
      <c r="AG8" s="60">
        <v>18316</v>
      </c>
      <c r="AH8" s="60">
        <v>18153</v>
      </c>
      <c r="AI8" s="92"/>
      <c r="AJ8" s="92"/>
      <c r="AK8" s="92"/>
      <c r="AL8" s="92"/>
    </row>
    <row r="9" spans="1:38" ht="17" thickTop="1" thickBot="1">
      <c r="A9" s="55">
        <v>7</v>
      </c>
      <c r="B9" s="61">
        <v>35953</v>
      </c>
      <c r="C9" s="48">
        <v>35203</v>
      </c>
      <c r="D9" s="48">
        <v>34834</v>
      </c>
      <c r="E9" s="48">
        <v>33430</v>
      </c>
      <c r="F9" s="48">
        <v>32479</v>
      </c>
      <c r="G9" s="48">
        <v>31840</v>
      </c>
      <c r="H9" s="48">
        <v>30950</v>
      </c>
      <c r="I9" s="48">
        <v>30136</v>
      </c>
      <c r="J9" s="48">
        <v>29898</v>
      </c>
      <c r="K9" s="48">
        <v>28677</v>
      </c>
      <c r="L9" s="48">
        <v>27585</v>
      </c>
      <c r="M9" s="48">
        <v>26875</v>
      </c>
      <c r="N9" s="48">
        <v>25956</v>
      </c>
      <c r="O9" s="48">
        <v>25654</v>
      </c>
      <c r="P9" s="48">
        <v>25757</v>
      </c>
      <c r="Q9" s="48">
        <v>25343</v>
      </c>
      <c r="R9" s="48">
        <v>24445</v>
      </c>
      <c r="S9" s="48">
        <v>23710</v>
      </c>
      <c r="T9" s="48">
        <v>24381</v>
      </c>
      <c r="U9" s="48">
        <v>23128</v>
      </c>
      <c r="V9" s="48">
        <v>21448</v>
      </c>
      <c r="W9" s="48">
        <v>20956</v>
      </c>
      <c r="X9" s="48">
        <v>20203</v>
      </c>
      <c r="Y9" s="48">
        <v>19565</v>
      </c>
      <c r="Z9" s="48">
        <v>19583</v>
      </c>
      <c r="AA9" s="48">
        <v>19252</v>
      </c>
      <c r="AB9" s="48">
        <v>19354</v>
      </c>
      <c r="AC9" s="48">
        <v>18936</v>
      </c>
      <c r="AD9" s="48">
        <v>18422</v>
      </c>
      <c r="AE9" s="48">
        <v>18690</v>
      </c>
      <c r="AF9" s="60">
        <v>18590</v>
      </c>
      <c r="AG9" s="60">
        <v>18248</v>
      </c>
      <c r="AH9" s="60">
        <v>18582</v>
      </c>
      <c r="AI9" s="92"/>
      <c r="AJ9" s="92"/>
      <c r="AK9" s="92"/>
      <c r="AL9" s="92"/>
    </row>
    <row r="10" spans="1:38" ht="17" thickTop="1" thickBot="1">
      <c r="A10" s="55">
        <v>8</v>
      </c>
      <c r="B10" s="61">
        <v>35857</v>
      </c>
      <c r="C10" s="48">
        <v>35836</v>
      </c>
      <c r="D10" s="48">
        <v>35176</v>
      </c>
      <c r="E10" s="48">
        <v>34769</v>
      </c>
      <c r="F10" s="48">
        <v>33362</v>
      </c>
      <c r="G10" s="48">
        <v>32402</v>
      </c>
      <c r="H10" s="48">
        <v>31699</v>
      </c>
      <c r="I10" s="48">
        <v>30807</v>
      </c>
      <c r="J10" s="48">
        <v>30058</v>
      </c>
      <c r="K10" s="48">
        <v>29624</v>
      </c>
      <c r="L10" s="48">
        <v>27841</v>
      </c>
      <c r="M10" s="48">
        <v>27489</v>
      </c>
      <c r="N10" s="48">
        <v>26821</v>
      </c>
      <c r="O10" s="48">
        <v>25946</v>
      </c>
      <c r="P10" s="48">
        <v>25624</v>
      </c>
      <c r="Q10" s="48">
        <v>25761</v>
      </c>
      <c r="R10" s="48">
        <v>25488</v>
      </c>
      <c r="S10" s="48">
        <v>24607</v>
      </c>
      <c r="T10" s="48">
        <v>23938</v>
      </c>
      <c r="U10" s="48">
        <v>24105</v>
      </c>
      <c r="V10" s="48">
        <v>22897</v>
      </c>
      <c r="W10" s="48">
        <v>21414</v>
      </c>
      <c r="X10" s="48">
        <v>20952</v>
      </c>
      <c r="Y10" s="48">
        <v>20187</v>
      </c>
      <c r="Z10" s="48">
        <v>19610</v>
      </c>
      <c r="AA10" s="48">
        <v>19563</v>
      </c>
      <c r="AB10" s="48">
        <v>19299</v>
      </c>
      <c r="AC10" s="48">
        <v>19418</v>
      </c>
      <c r="AD10" s="48">
        <v>19041</v>
      </c>
      <c r="AE10" s="48">
        <v>18428</v>
      </c>
      <c r="AF10" s="60">
        <v>18681</v>
      </c>
      <c r="AG10" s="60">
        <v>18689</v>
      </c>
      <c r="AH10" s="60">
        <v>18506</v>
      </c>
      <c r="AI10" s="92"/>
      <c r="AJ10" s="92"/>
      <c r="AK10" s="92"/>
      <c r="AL10" s="92"/>
    </row>
    <row r="11" spans="1:38" ht="17" thickTop="1" thickBot="1">
      <c r="A11" s="55">
        <v>9</v>
      </c>
      <c r="B11" s="61">
        <v>36222</v>
      </c>
      <c r="C11" s="48">
        <v>35726</v>
      </c>
      <c r="D11" s="48">
        <v>35756</v>
      </c>
      <c r="E11" s="48">
        <v>35143</v>
      </c>
      <c r="F11" s="48">
        <v>34686</v>
      </c>
      <c r="G11" s="48">
        <v>33251</v>
      </c>
      <c r="H11" s="48">
        <v>32301</v>
      </c>
      <c r="I11" s="48">
        <v>31514</v>
      </c>
      <c r="J11" s="48">
        <v>30631</v>
      </c>
      <c r="K11" s="48">
        <v>30013</v>
      </c>
      <c r="L11" s="48">
        <v>28877</v>
      </c>
      <c r="M11" s="48">
        <v>27732</v>
      </c>
      <c r="N11" s="48">
        <v>27499</v>
      </c>
      <c r="O11" s="48">
        <v>26773</v>
      </c>
      <c r="P11" s="48">
        <v>25943</v>
      </c>
      <c r="Q11" s="48">
        <v>25594</v>
      </c>
      <c r="R11" s="48">
        <v>25863</v>
      </c>
      <c r="S11" s="48">
        <v>25563</v>
      </c>
      <c r="T11" s="48">
        <v>24789</v>
      </c>
      <c r="U11" s="48">
        <v>24182</v>
      </c>
      <c r="V11" s="48">
        <v>23884</v>
      </c>
      <c r="W11" s="48">
        <v>22843</v>
      </c>
      <c r="X11" s="48">
        <v>21390</v>
      </c>
      <c r="Y11" s="48">
        <v>20878</v>
      </c>
      <c r="Z11" s="48">
        <v>20198</v>
      </c>
      <c r="AA11" s="48">
        <v>19587</v>
      </c>
      <c r="AB11" s="48">
        <v>19685</v>
      </c>
      <c r="AC11" s="48">
        <v>19314</v>
      </c>
      <c r="AD11" s="48">
        <v>19498</v>
      </c>
      <c r="AE11" s="48">
        <v>19118</v>
      </c>
      <c r="AF11" s="60">
        <v>18402</v>
      </c>
      <c r="AG11" s="60">
        <v>18719</v>
      </c>
      <c r="AH11" s="60">
        <v>18957</v>
      </c>
      <c r="AI11" s="92"/>
      <c r="AJ11" s="92"/>
      <c r="AK11" s="92"/>
      <c r="AL11" s="92"/>
    </row>
    <row r="12" spans="1:38" ht="17" thickTop="1" thickBot="1">
      <c r="A12" s="55">
        <v>10</v>
      </c>
      <c r="B12" s="61">
        <v>37029</v>
      </c>
      <c r="C12" s="48">
        <v>36129</v>
      </c>
      <c r="D12" s="48">
        <v>35687</v>
      </c>
      <c r="E12" s="48">
        <v>35718</v>
      </c>
      <c r="F12" s="48">
        <v>35113</v>
      </c>
      <c r="G12" s="48">
        <v>34602</v>
      </c>
      <c r="H12" s="48">
        <v>33158</v>
      </c>
      <c r="I12" s="48">
        <v>32192</v>
      </c>
      <c r="J12" s="48">
        <v>31361</v>
      </c>
      <c r="K12" s="48">
        <v>30497</v>
      </c>
      <c r="L12" s="48">
        <v>29443</v>
      </c>
      <c r="M12" s="48">
        <v>28799</v>
      </c>
      <c r="N12" s="48">
        <v>27727</v>
      </c>
      <c r="O12" s="48">
        <v>27460</v>
      </c>
      <c r="P12" s="48">
        <v>26728</v>
      </c>
      <c r="Q12" s="48">
        <v>25982</v>
      </c>
      <c r="R12" s="48">
        <v>25639</v>
      </c>
      <c r="S12" s="48">
        <v>25907</v>
      </c>
      <c r="T12" s="48">
        <v>25661</v>
      </c>
      <c r="U12" s="48">
        <v>24978</v>
      </c>
      <c r="V12" s="48">
        <v>24438</v>
      </c>
      <c r="W12" s="48">
        <v>23797</v>
      </c>
      <c r="X12" s="48">
        <v>22847</v>
      </c>
      <c r="Y12" s="48">
        <v>21367</v>
      </c>
      <c r="Z12" s="48">
        <v>20841</v>
      </c>
      <c r="AA12" s="48">
        <v>20185</v>
      </c>
      <c r="AB12" s="48">
        <v>19698</v>
      </c>
      <c r="AC12" s="48">
        <v>19775</v>
      </c>
      <c r="AD12" s="48">
        <v>19350</v>
      </c>
      <c r="AE12" s="48">
        <v>19494</v>
      </c>
      <c r="AF12" s="60">
        <v>19098</v>
      </c>
      <c r="AG12" s="60">
        <v>18468</v>
      </c>
      <c r="AH12" s="60">
        <v>19048</v>
      </c>
      <c r="AI12" s="92"/>
      <c r="AJ12" s="92"/>
      <c r="AK12" s="92"/>
      <c r="AL12" s="92"/>
    </row>
    <row r="13" spans="1:38" ht="17" thickTop="1" thickBot="1">
      <c r="A13" s="55">
        <v>11</v>
      </c>
      <c r="B13" s="61">
        <v>37237</v>
      </c>
      <c r="C13" s="48">
        <v>36978</v>
      </c>
      <c r="D13" s="48">
        <v>36143</v>
      </c>
      <c r="E13" s="48">
        <v>35664</v>
      </c>
      <c r="F13" s="48">
        <v>35703</v>
      </c>
      <c r="G13" s="48">
        <v>35073</v>
      </c>
      <c r="H13" s="48">
        <v>34536</v>
      </c>
      <c r="I13" s="48">
        <v>33036</v>
      </c>
      <c r="J13" s="48">
        <v>32045</v>
      </c>
      <c r="K13" s="48">
        <v>31203</v>
      </c>
      <c r="L13" s="48">
        <v>29961</v>
      </c>
      <c r="M13" s="48">
        <v>29284</v>
      </c>
      <c r="N13" s="48">
        <v>28797</v>
      </c>
      <c r="O13" s="48">
        <v>27676</v>
      </c>
      <c r="P13" s="48">
        <v>27436</v>
      </c>
      <c r="Q13" s="48">
        <v>26734</v>
      </c>
      <c r="R13" s="48">
        <v>26091</v>
      </c>
      <c r="S13" s="48">
        <v>25626</v>
      </c>
      <c r="T13" s="48">
        <v>25954</v>
      </c>
      <c r="U13" s="48">
        <v>25740</v>
      </c>
      <c r="V13" s="48">
        <v>25118</v>
      </c>
      <c r="W13" s="48">
        <v>24324</v>
      </c>
      <c r="X13" s="48">
        <v>23797</v>
      </c>
      <c r="Y13" s="48">
        <v>22823</v>
      </c>
      <c r="Z13" s="48">
        <v>21391</v>
      </c>
      <c r="AA13" s="48">
        <v>20793</v>
      </c>
      <c r="AB13" s="48">
        <v>20298</v>
      </c>
      <c r="AC13" s="48">
        <v>19716</v>
      </c>
      <c r="AD13" s="48">
        <v>19897</v>
      </c>
      <c r="AE13" s="48">
        <v>19339</v>
      </c>
      <c r="AF13" s="60">
        <v>19382</v>
      </c>
      <c r="AG13" s="60">
        <v>19162</v>
      </c>
      <c r="AH13" s="60">
        <v>18753</v>
      </c>
      <c r="AI13" s="92"/>
      <c r="AJ13" s="92"/>
      <c r="AK13" s="92"/>
      <c r="AL13" s="92"/>
    </row>
    <row r="14" spans="1:38" ht="17" thickTop="1" thickBot="1">
      <c r="A14" s="55">
        <v>12</v>
      </c>
      <c r="B14" s="61">
        <v>39188</v>
      </c>
      <c r="C14" s="48">
        <v>37127</v>
      </c>
      <c r="D14" s="48">
        <v>36889</v>
      </c>
      <c r="E14" s="48">
        <v>36066</v>
      </c>
      <c r="F14" s="48">
        <v>35641</v>
      </c>
      <c r="G14" s="48">
        <v>35631</v>
      </c>
      <c r="H14" s="48">
        <v>34963</v>
      </c>
      <c r="I14" s="48">
        <v>34447</v>
      </c>
      <c r="J14" s="48">
        <v>32898</v>
      </c>
      <c r="K14" s="48">
        <v>31902</v>
      </c>
      <c r="L14" s="48">
        <v>30861</v>
      </c>
      <c r="M14" s="48">
        <v>29806</v>
      </c>
      <c r="N14" s="48">
        <v>29274</v>
      </c>
      <c r="O14" s="48">
        <v>28760</v>
      </c>
      <c r="P14" s="48">
        <v>27652</v>
      </c>
      <c r="Q14" s="48">
        <v>27419</v>
      </c>
      <c r="R14" s="48">
        <v>26768</v>
      </c>
      <c r="S14" s="48">
        <v>26181</v>
      </c>
      <c r="T14" s="48">
        <v>25585</v>
      </c>
      <c r="U14" s="48">
        <v>26016</v>
      </c>
      <c r="V14" s="48">
        <v>25860</v>
      </c>
      <c r="W14" s="48">
        <v>25021</v>
      </c>
      <c r="X14" s="48">
        <v>24287</v>
      </c>
      <c r="Y14" s="48">
        <v>23792</v>
      </c>
      <c r="Z14" s="48">
        <v>22810</v>
      </c>
      <c r="AA14" s="48">
        <v>21401</v>
      </c>
      <c r="AB14" s="48">
        <v>20879</v>
      </c>
      <c r="AC14" s="48">
        <v>20379</v>
      </c>
      <c r="AD14" s="48">
        <v>19789</v>
      </c>
      <c r="AE14" s="48">
        <v>19943</v>
      </c>
      <c r="AF14" s="60">
        <v>19215</v>
      </c>
      <c r="AG14" s="60">
        <v>19445</v>
      </c>
      <c r="AH14" s="60">
        <v>19477</v>
      </c>
      <c r="AI14" s="92"/>
      <c r="AJ14" s="92"/>
      <c r="AK14" s="92"/>
      <c r="AL14" s="92"/>
    </row>
    <row r="15" spans="1:38" ht="17" thickTop="1" thickBot="1">
      <c r="A15" s="55">
        <v>13</v>
      </c>
      <c r="B15" s="61">
        <v>38582</v>
      </c>
      <c r="C15" s="48">
        <v>38966</v>
      </c>
      <c r="D15" s="48">
        <v>36999</v>
      </c>
      <c r="E15" s="48">
        <v>36785</v>
      </c>
      <c r="F15" s="48">
        <v>35994</v>
      </c>
      <c r="G15" s="48">
        <v>35543</v>
      </c>
      <c r="H15" s="48">
        <v>35502</v>
      </c>
      <c r="I15" s="48">
        <v>34861</v>
      </c>
      <c r="J15" s="48">
        <v>34327</v>
      </c>
      <c r="K15" s="48">
        <v>32779</v>
      </c>
      <c r="L15" s="48">
        <v>31620</v>
      </c>
      <c r="M15" s="48">
        <v>30778</v>
      </c>
      <c r="N15" s="48">
        <v>29770</v>
      </c>
      <c r="O15" s="48">
        <v>29228</v>
      </c>
      <c r="P15" s="48">
        <v>28758</v>
      </c>
      <c r="Q15" s="48">
        <v>27659</v>
      </c>
      <c r="R15" s="48">
        <v>27453</v>
      </c>
      <c r="S15" s="48">
        <v>26818</v>
      </c>
      <c r="T15" s="48">
        <v>26227</v>
      </c>
      <c r="U15" s="48">
        <v>25592</v>
      </c>
      <c r="V15" s="48">
        <v>26059</v>
      </c>
      <c r="W15" s="48">
        <v>25752</v>
      </c>
      <c r="X15" s="48">
        <v>24946</v>
      </c>
      <c r="Y15" s="48">
        <v>24156</v>
      </c>
      <c r="Z15" s="48">
        <v>23802</v>
      </c>
      <c r="AA15" s="48">
        <v>22773</v>
      </c>
      <c r="AB15" s="48">
        <v>21494</v>
      </c>
      <c r="AC15" s="48">
        <v>20912</v>
      </c>
      <c r="AD15" s="48">
        <v>20431</v>
      </c>
      <c r="AE15" s="48">
        <v>19813</v>
      </c>
      <c r="AF15" s="60">
        <v>19849</v>
      </c>
      <c r="AG15" s="60">
        <v>19309</v>
      </c>
      <c r="AH15" s="60">
        <v>19823</v>
      </c>
      <c r="AI15" s="92"/>
      <c r="AJ15" s="92"/>
      <c r="AK15" s="92"/>
      <c r="AL15" s="92"/>
    </row>
    <row r="16" spans="1:38" ht="17" thickTop="1" thickBot="1">
      <c r="A16" s="55">
        <v>14</v>
      </c>
      <c r="B16" s="61">
        <v>39312</v>
      </c>
      <c r="C16" s="48">
        <v>38430</v>
      </c>
      <c r="D16" s="48">
        <v>38802</v>
      </c>
      <c r="E16" s="48">
        <v>36878</v>
      </c>
      <c r="F16" s="48">
        <v>36704</v>
      </c>
      <c r="G16" s="48">
        <v>35919</v>
      </c>
      <c r="H16" s="48">
        <v>35485</v>
      </c>
      <c r="I16" s="48">
        <v>35352</v>
      </c>
      <c r="J16" s="48">
        <v>34733</v>
      </c>
      <c r="K16" s="48">
        <v>34164</v>
      </c>
      <c r="L16" s="48">
        <v>32609</v>
      </c>
      <c r="M16" s="48">
        <v>31506</v>
      </c>
      <c r="N16" s="48">
        <v>30724</v>
      </c>
      <c r="O16" s="48">
        <v>29729</v>
      </c>
      <c r="P16" s="48">
        <v>29189</v>
      </c>
      <c r="Q16" s="48">
        <v>28752</v>
      </c>
      <c r="R16" s="48">
        <v>27664</v>
      </c>
      <c r="S16" s="48">
        <v>27446</v>
      </c>
      <c r="T16" s="48">
        <v>26789</v>
      </c>
      <c r="U16" s="48">
        <v>26292</v>
      </c>
      <c r="V16" s="48">
        <v>25587</v>
      </c>
      <c r="W16" s="48">
        <v>26007</v>
      </c>
      <c r="X16" s="48">
        <v>25718</v>
      </c>
      <c r="Y16" s="48">
        <v>24918</v>
      </c>
      <c r="Z16" s="48">
        <v>24083</v>
      </c>
      <c r="AA16" s="48">
        <v>23775</v>
      </c>
      <c r="AB16" s="48">
        <v>22877</v>
      </c>
      <c r="AC16" s="48">
        <v>21549</v>
      </c>
      <c r="AD16" s="48">
        <v>20967</v>
      </c>
      <c r="AE16" s="48">
        <v>20459</v>
      </c>
      <c r="AF16" s="60">
        <v>19722</v>
      </c>
      <c r="AG16" s="60">
        <v>19895</v>
      </c>
      <c r="AH16" s="60">
        <v>19644</v>
      </c>
      <c r="AI16" s="92"/>
      <c r="AJ16" s="92"/>
      <c r="AK16" s="92"/>
      <c r="AL16" s="92"/>
    </row>
    <row r="17" spans="1:38" ht="17" thickTop="1" thickBot="1">
      <c r="A17" s="55">
        <v>15</v>
      </c>
      <c r="B17" s="61">
        <v>39794</v>
      </c>
      <c r="C17" s="48">
        <v>39134</v>
      </c>
      <c r="D17" s="48">
        <v>38237</v>
      </c>
      <c r="E17" s="48">
        <v>38634</v>
      </c>
      <c r="F17" s="48">
        <v>36730</v>
      </c>
      <c r="G17" s="48">
        <v>36528</v>
      </c>
      <c r="H17" s="48">
        <v>35803</v>
      </c>
      <c r="I17" s="48">
        <v>35333</v>
      </c>
      <c r="J17" s="48">
        <v>35153</v>
      </c>
      <c r="K17" s="48">
        <v>34532</v>
      </c>
      <c r="L17" s="48">
        <v>34150</v>
      </c>
      <c r="M17" s="48">
        <v>32459</v>
      </c>
      <c r="N17" s="48">
        <v>31412</v>
      </c>
      <c r="O17" s="48">
        <v>30697</v>
      </c>
      <c r="P17" s="48">
        <v>29686</v>
      </c>
      <c r="Q17" s="48">
        <v>29165</v>
      </c>
      <c r="R17" s="48">
        <v>28787</v>
      </c>
      <c r="S17" s="48">
        <v>27660</v>
      </c>
      <c r="T17" s="48">
        <v>27435</v>
      </c>
      <c r="U17" s="48">
        <v>26774</v>
      </c>
      <c r="V17" s="48">
        <v>26352</v>
      </c>
      <c r="W17" s="48">
        <v>25543</v>
      </c>
      <c r="X17" s="48">
        <v>26014</v>
      </c>
      <c r="Y17" s="48">
        <v>25637</v>
      </c>
      <c r="Z17" s="48">
        <v>24829</v>
      </c>
      <c r="AA17" s="48">
        <v>23985</v>
      </c>
      <c r="AB17" s="48">
        <v>23831</v>
      </c>
      <c r="AC17" s="48">
        <v>22916</v>
      </c>
      <c r="AD17" s="48">
        <v>21633</v>
      </c>
      <c r="AE17" s="48">
        <v>20981</v>
      </c>
      <c r="AF17" s="60">
        <v>20309</v>
      </c>
      <c r="AG17" s="60">
        <v>19780</v>
      </c>
      <c r="AH17" s="60">
        <v>20251</v>
      </c>
      <c r="AI17" s="92"/>
      <c r="AJ17" s="92"/>
      <c r="AK17" s="92"/>
      <c r="AL17" s="92"/>
    </row>
    <row r="18" spans="1:38" ht="17" thickTop="1" thickBot="1">
      <c r="A18" s="55">
        <v>16</v>
      </c>
      <c r="B18" s="61">
        <v>39866</v>
      </c>
      <c r="C18" s="48">
        <v>39573</v>
      </c>
      <c r="D18" s="48">
        <v>38985</v>
      </c>
      <c r="E18" s="48">
        <v>38077</v>
      </c>
      <c r="F18" s="48">
        <v>38468</v>
      </c>
      <c r="G18" s="48">
        <v>36615</v>
      </c>
      <c r="H18" s="48">
        <v>36360</v>
      </c>
      <c r="I18" s="48">
        <v>35645</v>
      </c>
      <c r="J18" s="48">
        <v>35152</v>
      </c>
      <c r="K18" s="48">
        <v>34972</v>
      </c>
      <c r="L18" s="48">
        <v>34599</v>
      </c>
      <c r="M18" s="48">
        <v>33949</v>
      </c>
      <c r="N18" s="48">
        <v>32332</v>
      </c>
      <c r="O18" s="48">
        <v>31306</v>
      </c>
      <c r="P18" s="48">
        <v>30626</v>
      </c>
      <c r="Q18" s="48">
        <v>29690</v>
      </c>
      <c r="R18" s="48">
        <v>29127</v>
      </c>
      <c r="S18" s="48">
        <v>28799</v>
      </c>
      <c r="T18" s="48">
        <v>27599</v>
      </c>
      <c r="U18" s="48">
        <v>27410</v>
      </c>
      <c r="V18" s="48">
        <v>26756</v>
      </c>
      <c r="W18" s="48">
        <v>26194</v>
      </c>
      <c r="X18" s="48">
        <v>25521</v>
      </c>
      <c r="Y18" s="48">
        <v>25984</v>
      </c>
      <c r="Z18" s="48">
        <v>25565</v>
      </c>
      <c r="AA18" s="48">
        <v>24720</v>
      </c>
      <c r="AB18" s="48">
        <v>24022</v>
      </c>
      <c r="AC18" s="48">
        <v>23849</v>
      </c>
      <c r="AD18" s="48">
        <v>22972</v>
      </c>
      <c r="AE18" s="48">
        <v>21693</v>
      </c>
      <c r="AF18" s="60">
        <v>20881</v>
      </c>
      <c r="AG18" s="60">
        <v>20392</v>
      </c>
      <c r="AH18" s="60">
        <v>20201</v>
      </c>
      <c r="AI18" s="92"/>
      <c r="AJ18" s="92"/>
      <c r="AK18" s="92"/>
      <c r="AL18" s="92"/>
    </row>
    <row r="19" spans="1:38" ht="17" thickTop="1" thickBot="1">
      <c r="A19" s="55">
        <v>17</v>
      </c>
      <c r="B19" s="61">
        <v>40972</v>
      </c>
      <c r="C19" s="48">
        <v>39621</v>
      </c>
      <c r="D19" s="48">
        <v>39337</v>
      </c>
      <c r="E19" s="48">
        <v>38815</v>
      </c>
      <c r="F19" s="48">
        <v>37880</v>
      </c>
      <c r="G19" s="48">
        <v>38258</v>
      </c>
      <c r="H19" s="48">
        <v>36396</v>
      </c>
      <c r="I19" s="48">
        <v>36130</v>
      </c>
      <c r="J19" s="48">
        <v>35408</v>
      </c>
      <c r="K19" s="48">
        <v>34957</v>
      </c>
      <c r="L19" s="48">
        <v>35132</v>
      </c>
      <c r="M19" s="48">
        <v>34418</v>
      </c>
      <c r="N19" s="48">
        <v>33832</v>
      </c>
      <c r="O19" s="48">
        <v>32210</v>
      </c>
      <c r="P19" s="48">
        <v>31170</v>
      </c>
      <c r="Q19" s="48">
        <v>30531</v>
      </c>
      <c r="R19" s="48">
        <v>29702</v>
      </c>
      <c r="S19" s="48">
        <v>29086</v>
      </c>
      <c r="T19" s="48">
        <v>28741</v>
      </c>
      <c r="U19" s="48">
        <v>27577</v>
      </c>
      <c r="V19" s="48">
        <v>27403</v>
      </c>
      <c r="W19" s="48">
        <v>26580</v>
      </c>
      <c r="X19" s="48">
        <v>26134</v>
      </c>
      <c r="Y19" s="48">
        <v>25506</v>
      </c>
      <c r="Z19" s="48">
        <v>26003</v>
      </c>
      <c r="AA19" s="48">
        <v>25470</v>
      </c>
      <c r="AB19" s="48">
        <v>24767</v>
      </c>
      <c r="AC19" s="48">
        <v>24047</v>
      </c>
      <c r="AD19" s="48">
        <v>23912</v>
      </c>
      <c r="AE19" s="48">
        <v>23030</v>
      </c>
      <c r="AF19" s="60">
        <v>21598</v>
      </c>
      <c r="AG19" s="60">
        <v>20981</v>
      </c>
      <c r="AH19" s="60">
        <v>20783</v>
      </c>
      <c r="AI19" s="92"/>
      <c r="AJ19" s="92"/>
      <c r="AK19" s="92"/>
      <c r="AL19" s="92"/>
    </row>
    <row r="20" spans="1:38" ht="17" thickTop="1" thickBot="1">
      <c r="A20" s="55">
        <v>18</v>
      </c>
      <c r="B20" s="61">
        <v>38426</v>
      </c>
      <c r="C20" s="48">
        <v>40595</v>
      </c>
      <c r="D20" s="48">
        <v>39296</v>
      </c>
      <c r="E20" s="48">
        <v>39053</v>
      </c>
      <c r="F20" s="48">
        <v>38569</v>
      </c>
      <c r="G20" s="48">
        <v>37602</v>
      </c>
      <c r="H20" s="48">
        <v>37924</v>
      </c>
      <c r="I20" s="48">
        <v>36034</v>
      </c>
      <c r="J20" s="48">
        <v>35788</v>
      </c>
      <c r="K20" s="48">
        <v>35136</v>
      </c>
      <c r="L20" s="48">
        <v>35139</v>
      </c>
      <c r="M20" s="48">
        <v>34853</v>
      </c>
      <c r="N20" s="48">
        <v>34267</v>
      </c>
      <c r="O20" s="48">
        <v>33637</v>
      </c>
      <c r="P20" s="48">
        <v>32030</v>
      </c>
      <c r="Q20" s="48">
        <v>31013</v>
      </c>
      <c r="R20" s="48">
        <v>30457</v>
      </c>
      <c r="S20" s="48">
        <v>29664</v>
      </c>
      <c r="T20" s="48">
        <v>28987</v>
      </c>
      <c r="U20" s="48">
        <v>28724</v>
      </c>
      <c r="V20" s="48">
        <v>27518</v>
      </c>
      <c r="W20" s="48">
        <v>27256</v>
      </c>
      <c r="X20" s="48">
        <v>26496</v>
      </c>
      <c r="Y20" s="48">
        <v>26009</v>
      </c>
      <c r="Z20" s="48">
        <v>25523</v>
      </c>
      <c r="AA20" s="48">
        <v>25911</v>
      </c>
      <c r="AB20" s="48">
        <v>25633</v>
      </c>
      <c r="AC20" s="48">
        <v>24849</v>
      </c>
      <c r="AD20" s="48">
        <v>24057</v>
      </c>
      <c r="AE20" s="48">
        <v>24004</v>
      </c>
      <c r="AF20" s="60">
        <v>22970</v>
      </c>
      <c r="AG20" s="60">
        <v>21707</v>
      </c>
      <c r="AH20" s="60">
        <v>21395</v>
      </c>
      <c r="AI20" s="92"/>
      <c r="AJ20" s="92"/>
      <c r="AK20" s="92"/>
      <c r="AL20" s="92"/>
    </row>
    <row r="21" spans="1:38" ht="17" thickTop="1" thickBot="1">
      <c r="A21" s="55">
        <v>19</v>
      </c>
      <c r="B21" s="61">
        <v>37852</v>
      </c>
      <c r="C21" s="48">
        <v>37994</v>
      </c>
      <c r="D21" s="48">
        <v>40142</v>
      </c>
      <c r="E21" s="48">
        <v>38899</v>
      </c>
      <c r="F21" s="48">
        <v>38650</v>
      </c>
      <c r="G21" s="48">
        <v>38177</v>
      </c>
      <c r="H21" s="48">
        <v>37201</v>
      </c>
      <c r="I21" s="48">
        <v>37492</v>
      </c>
      <c r="J21" s="48">
        <v>35593</v>
      </c>
      <c r="K21" s="48">
        <v>35290</v>
      </c>
      <c r="L21" s="48">
        <v>35256</v>
      </c>
      <c r="M21" s="48">
        <v>34755</v>
      </c>
      <c r="N21" s="48">
        <v>34650</v>
      </c>
      <c r="O21" s="48">
        <v>34050</v>
      </c>
      <c r="P21" s="48">
        <v>33388</v>
      </c>
      <c r="Q21" s="48">
        <v>31769</v>
      </c>
      <c r="R21" s="48">
        <v>30768</v>
      </c>
      <c r="S21" s="48">
        <v>30247</v>
      </c>
      <c r="T21" s="48">
        <v>29495</v>
      </c>
      <c r="U21" s="48">
        <v>28799</v>
      </c>
      <c r="V21" s="48">
        <v>28637</v>
      </c>
      <c r="W21" s="48">
        <v>27234</v>
      </c>
      <c r="X21" s="48">
        <v>27134</v>
      </c>
      <c r="Y21" s="48">
        <v>26285</v>
      </c>
      <c r="Z21" s="48">
        <v>25808</v>
      </c>
      <c r="AA21" s="48">
        <v>25414</v>
      </c>
      <c r="AB21" s="48">
        <v>26088</v>
      </c>
      <c r="AC21" s="48">
        <v>25563</v>
      </c>
      <c r="AD21" s="48">
        <v>24834</v>
      </c>
      <c r="AE21" s="48">
        <v>24067</v>
      </c>
      <c r="AF21" s="60">
        <v>23934</v>
      </c>
      <c r="AG21" s="60">
        <v>23046</v>
      </c>
      <c r="AH21" s="60">
        <v>22187</v>
      </c>
      <c r="AI21" s="92"/>
      <c r="AJ21" s="92"/>
      <c r="AK21" s="92"/>
      <c r="AL21" s="92"/>
    </row>
    <row r="22" spans="1:38" ht="17" thickTop="1" thickBot="1">
      <c r="A22" s="55">
        <v>20</v>
      </c>
      <c r="B22" s="61">
        <v>37029</v>
      </c>
      <c r="C22" s="48">
        <v>37327</v>
      </c>
      <c r="D22" s="48">
        <v>37479</v>
      </c>
      <c r="E22" s="48">
        <v>39671</v>
      </c>
      <c r="F22" s="48">
        <v>38321</v>
      </c>
      <c r="G22" s="48">
        <v>38154</v>
      </c>
      <c r="H22" s="48">
        <v>37698</v>
      </c>
      <c r="I22" s="48">
        <v>36663</v>
      </c>
      <c r="J22" s="48">
        <v>36836</v>
      </c>
      <c r="K22" s="48">
        <v>35041</v>
      </c>
      <c r="L22" s="48">
        <v>35278</v>
      </c>
      <c r="M22" s="48">
        <v>34706</v>
      </c>
      <c r="N22" s="48">
        <v>34434</v>
      </c>
      <c r="O22" s="48">
        <v>34289</v>
      </c>
      <c r="P22" s="48">
        <v>33746</v>
      </c>
      <c r="Q22" s="48">
        <v>32994</v>
      </c>
      <c r="R22" s="48">
        <v>31433</v>
      </c>
      <c r="S22" s="48">
        <v>30441</v>
      </c>
      <c r="T22" s="48">
        <v>29938</v>
      </c>
      <c r="U22" s="48">
        <v>29208</v>
      </c>
      <c r="V22" s="48">
        <v>28555</v>
      </c>
      <c r="W22" s="48">
        <v>28259</v>
      </c>
      <c r="X22" s="48">
        <v>27059</v>
      </c>
      <c r="Y22" s="48">
        <v>26862</v>
      </c>
      <c r="Z22" s="48">
        <v>25975</v>
      </c>
      <c r="AA22" s="48">
        <v>25522</v>
      </c>
      <c r="AB22" s="48">
        <v>25581</v>
      </c>
      <c r="AC22" s="48">
        <v>26045</v>
      </c>
      <c r="AD22" s="48">
        <v>25512</v>
      </c>
      <c r="AE22" s="48">
        <v>24806</v>
      </c>
      <c r="AF22" s="60">
        <v>23949</v>
      </c>
      <c r="AG22" s="60">
        <v>24019</v>
      </c>
      <c r="AH22" s="60">
        <v>23516</v>
      </c>
      <c r="AI22" s="92"/>
      <c r="AJ22" s="92"/>
      <c r="AK22" s="92"/>
      <c r="AL22" s="92"/>
    </row>
    <row r="23" spans="1:38" ht="17" thickTop="1" thickBot="1">
      <c r="A23" s="55">
        <v>21</v>
      </c>
      <c r="B23" s="61">
        <v>35872</v>
      </c>
      <c r="C23" s="48">
        <v>36351</v>
      </c>
      <c r="D23" s="48">
        <v>36718</v>
      </c>
      <c r="E23" s="48">
        <v>36937</v>
      </c>
      <c r="F23" s="48">
        <v>39034</v>
      </c>
      <c r="G23" s="48">
        <v>37609</v>
      </c>
      <c r="H23" s="48">
        <v>37446</v>
      </c>
      <c r="I23" s="48">
        <v>36873</v>
      </c>
      <c r="J23" s="48">
        <v>35737</v>
      </c>
      <c r="K23" s="48">
        <v>36030</v>
      </c>
      <c r="L23" s="48">
        <v>34826</v>
      </c>
      <c r="M23" s="48">
        <v>34564</v>
      </c>
      <c r="N23" s="48">
        <v>34256</v>
      </c>
      <c r="O23" s="48">
        <v>34046</v>
      </c>
      <c r="P23" s="48">
        <v>33796</v>
      </c>
      <c r="Q23" s="48">
        <v>33313</v>
      </c>
      <c r="R23" s="48">
        <v>32550</v>
      </c>
      <c r="S23" s="48">
        <v>30966</v>
      </c>
      <c r="T23" s="48">
        <v>29966</v>
      </c>
      <c r="U23" s="48">
        <v>29574</v>
      </c>
      <c r="V23" s="48">
        <v>28949</v>
      </c>
      <c r="W23" s="48">
        <v>28111</v>
      </c>
      <c r="X23" s="48">
        <v>28067</v>
      </c>
      <c r="Y23" s="48">
        <v>26729</v>
      </c>
      <c r="Z23" s="48">
        <v>26592</v>
      </c>
      <c r="AA23" s="48">
        <v>25702</v>
      </c>
      <c r="AB23" s="48">
        <v>25721</v>
      </c>
      <c r="AC23" s="48">
        <v>25585</v>
      </c>
      <c r="AD23" s="48">
        <v>26044</v>
      </c>
      <c r="AE23" s="48">
        <v>25499</v>
      </c>
      <c r="AF23" s="60">
        <v>24666</v>
      </c>
      <c r="AG23" s="60">
        <v>24106</v>
      </c>
      <c r="AH23" s="60">
        <v>24497</v>
      </c>
      <c r="AI23" s="92"/>
      <c r="AJ23" s="92"/>
      <c r="AK23" s="92"/>
      <c r="AL23" s="92"/>
    </row>
    <row r="24" spans="1:38" ht="17" thickTop="1" thickBot="1">
      <c r="A24" s="55">
        <v>22</v>
      </c>
      <c r="B24" s="61">
        <v>34445</v>
      </c>
      <c r="C24" s="48">
        <v>35302</v>
      </c>
      <c r="D24" s="48">
        <v>35864</v>
      </c>
      <c r="E24" s="48">
        <v>36216</v>
      </c>
      <c r="F24" s="48">
        <v>36241</v>
      </c>
      <c r="G24" s="48">
        <v>38373</v>
      </c>
      <c r="H24" s="48">
        <v>36868</v>
      </c>
      <c r="I24" s="48">
        <v>36619</v>
      </c>
      <c r="J24" s="48">
        <v>35918</v>
      </c>
      <c r="K24" s="48">
        <v>35007</v>
      </c>
      <c r="L24" s="48">
        <v>35836</v>
      </c>
      <c r="M24" s="48">
        <v>34075</v>
      </c>
      <c r="N24" s="48">
        <v>34241</v>
      </c>
      <c r="O24" s="48">
        <v>33842</v>
      </c>
      <c r="P24" s="48">
        <v>33502</v>
      </c>
      <c r="Q24" s="48">
        <v>33295</v>
      </c>
      <c r="R24" s="48">
        <v>32815</v>
      </c>
      <c r="S24" s="48">
        <v>32000</v>
      </c>
      <c r="T24" s="48">
        <v>30474</v>
      </c>
      <c r="U24" s="48">
        <v>29469</v>
      </c>
      <c r="V24" s="48">
        <v>29210</v>
      </c>
      <c r="W24" s="48">
        <v>28448</v>
      </c>
      <c r="X24" s="48">
        <v>27920</v>
      </c>
      <c r="Y24" s="48">
        <v>27683</v>
      </c>
      <c r="Z24" s="48">
        <v>26430</v>
      </c>
      <c r="AA24" s="48">
        <v>26260</v>
      </c>
      <c r="AB24" s="48">
        <v>25898</v>
      </c>
      <c r="AC24" s="48">
        <v>25645</v>
      </c>
      <c r="AD24" s="48">
        <v>25569</v>
      </c>
      <c r="AE24" s="48">
        <v>26069</v>
      </c>
      <c r="AF24" s="60">
        <v>25488</v>
      </c>
      <c r="AG24" s="60">
        <v>24793</v>
      </c>
      <c r="AH24" s="60">
        <v>24524</v>
      </c>
      <c r="AI24" s="92"/>
      <c r="AJ24" s="92"/>
      <c r="AK24" s="92"/>
      <c r="AL24" s="92"/>
    </row>
    <row r="25" spans="1:38" ht="17" thickTop="1" thickBot="1">
      <c r="A25" s="55">
        <v>23</v>
      </c>
      <c r="B25" s="61">
        <v>31539</v>
      </c>
      <c r="C25" s="48">
        <v>33929</v>
      </c>
      <c r="D25" s="48">
        <v>34910</v>
      </c>
      <c r="E25" s="48">
        <v>35324</v>
      </c>
      <c r="F25" s="48">
        <v>35660</v>
      </c>
      <c r="G25" s="48">
        <v>35691</v>
      </c>
      <c r="H25" s="48">
        <v>37695</v>
      </c>
      <c r="I25" s="48">
        <v>36029</v>
      </c>
      <c r="J25" s="48">
        <v>35731</v>
      </c>
      <c r="K25" s="48">
        <v>35132</v>
      </c>
      <c r="L25" s="48">
        <v>34870</v>
      </c>
      <c r="M25" s="48">
        <v>35062</v>
      </c>
      <c r="N25" s="48">
        <v>33616</v>
      </c>
      <c r="O25" s="48">
        <v>33823</v>
      </c>
      <c r="P25" s="48">
        <v>33382</v>
      </c>
      <c r="Q25" s="48">
        <v>32998</v>
      </c>
      <c r="R25" s="48">
        <v>32775</v>
      </c>
      <c r="S25" s="48">
        <v>32299</v>
      </c>
      <c r="T25" s="48">
        <v>31360</v>
      </c>
      <c r="U25" s="48">
        <v>30052</v>
      </c>
      <c r="V25" s="48">
        <v>28999</v>
      </c>
      <c r="W25" s="48">
        <v>28795</v>
      </c>
      <c r="X25" s="48">
        <v>28293</v>
      </c>
      <c r="Y25" s="48">
        <v>27611</v>
      </c>
      <c r="Z25" s="48">
        <v>27319</v>
      </c>
      <c r="AA25" s="48">
        <v>26118</v>
      </c>
      <c r="AB25" s="48">
        <v>26411</v>
      </c>
      <c r="AC25" s="48">
        <v>25856</v>
      </c>
      <c r="AD25" s="48">
        <v>25632</v>
      </c>
      <c r="AE25" s="48">
        <v>25683</v>
      </c>
      <c r="AF25" s="60">
        <v>26067</v>
      </c>
      <c r="AG25" s="60">
        <v>25602</v>
      </c>
      <c r="AH25" s="60">
        <v>25208</v>
      </c>
      <c r="AI25" s="92"/>
      <c r="AJ25" s="92"/>
      <c r="AK25" s="92"/>
      <c r="AL25" s="92"/>
    </row>
    <row r="26" spans="1:38" ht="17" thickTop="1" thickBot="1">
      <c r="A26" s="55">
        <v>24</v>
      </c>
      <c r="B26" s="61">
        <v>31812</v>
      </c>
      <c r="C26" s="48">
        <v>31076</v>
      </c>
      <c r="D26" s="48">
        <v>33510</v>
      </c>
      <c r="E26" s="48">
        <v>34516</v>
      </c>
      <c r="F26" s="48">
        <v>34817</v>
      </c>
      <c r="G26" s="48">
        <v>35157</v>
      </c>
      <c r="H26" s="48">
        <v>35009</v>
      </c>
      <c r="I26" s="48">
        <v>37038</v>
      </c>
      <c r="J26" s="48">
        <v>35122</v>
      </c>
      <c r="K26" s="48">
        <v>34923</v>
      </c>
      <c r="L26" s="48">
        <v>34986</v>
      </c>
      <c r="M26" s="48">
        <v>34131</v>
      </c>
      <c r="N26" s="48">
        <v>34686</v>
      </c>
      <c r="O26" s="48">
        <v>33243</v>
      </c>
      <c r="P26" s="48">
        <v>33437</v>
      </c>
      <c r="Q26" s="48">
        <v>32924</v>
      </c>
      <c r="R26" s="48">
        <v>32457</v>
      </c>
      <c r="S26" s="48">
        <v>32160</v>
      </c>
      <c r="T26" s="48">
        <v>31725</v>
      </c>
      <c r="U26" s="48">
        <v>30826</v>
      </c>
      <c r="V26" s="48">
        <v>29543</v>
      </c>
      <c r="W26" s="48">
        <v>28558</v>
      </c>
      <c r="X26" s="48">
        <v>28616</v>
      </c>
      <c r="Y26" s="48">
        <v>27885</v>
      </c>
      <c r="Z26" s="48">
        <v>27130</v>
      </c>
      <c r="AA26" s="48">
        <v>26866</v>
      </c>
      <c r="AB26" s="48">
        <v>26307</v>
      </c>
      <c r="AC26" s="48">
        <v>26390</v>
      </c>
      <c r="AD26" s="48">
        <v>25682</v>
      </c>
      <c r="AE26" s="48">
        <v>25538</v>
      </c>
      <c r="AF26" s="60">
        <v>25760</v>
      </c>
      <c r="AG26" s="60">
        <v>26190</v>
      </c>
      <c r="AH26" s="60">
        <v>26042</v>
      </c>
      <c r="AI26" s="92"/>
      <c r="AJ26" s="92"/>
      <c r="AK26" s="92"/>
      <c r="AL26" s="92"/>
    </row>
    <row r="27" spans="1:38" ht="17" thickTop="1" thickBot="1">
      <c r="A27" s="55">
        <v>25</v>
      </c>
      <c r="B27" s="61">
        <v>30914</v>
      </c>
      <c r="C27" s="48">
        <v>31385</v>
      </c>
      <c r="D27" s="48">
        <v>30764</v>
      </c>
      <c r="E27" s="48">
        <v>33093</v>
      </c>
      <c r="F27" s="48">
        <v>34038</v>
      </c>
      <c r="G27" s="48">
        <v>34374</v>
      </c>
      <c r="H27" s="48">
        <v>34563</v>
      </c>
      <c r="I27" s="48">
        <v>34374</v>
      </c>
      <c r="J27" s="48">
        <v>36227</v>
      </c>
      <c r="K27" s="48">
        <v>34317</v>
      </c>
      <c r="L27" s="48">
        <v>34775</v>
      </c>
      <c r="M27" s="48">
        <v>34317</v>
      </c>
      <c r="N27" s="48">
        <v>33780</v>
      </c>
      <c r="O27" s="48">
        <v>34334</v>
      </c>
      <c r="P27" s="48">
        <v>32756</v>
      </c>
      <c r="Q27" s="48">
        <v>32941</v>
      </c>
      <c r="R27" s="48">
        <v>32393</v>
      </c>
      <c r="S27" s="48">
        <v>31832</v>
      </c>
      <c r="T27" s="48">
        <v>31486</v>
      </c>
      <c r="U27" s="48">
        <v>31200</v>
      </c>
      <c r="V27" s="48">
        <v>30310</v>
      </c>
      <c r="W27" s="48">
        <v>29222</v>
      </c>
      <c r="X27" s="48">
        <v>28482</v>
      </c>
      <c r="Y27" s="48">
        <v>28294</v>
      </c>
      <c r="Z27" s="48">
        <v>27442</v>
      </c>
      <c r="AA27" s="48">
        <v>26678</v>
      </c>
      <c r="AB27" s="48">
        <v>26905</v>
      </c>
      <c r="AC27" s="48">
        <v>26143</v>
      </c>
      <c r="AD27" s="48">
        <v>26194</v>
      </c>
      <c r="AE27" s="48">
        <v>25574</v>
      </c>
      <c r="AF27" s="60">
        <v>25563</v>
      </c>
      <c r="AG27" s="60">
        <v>25783</v>
      </c>
      <c r="AH27" s="60">
        <v>26507</v>
      </c>
      <c r="AI27" s="92"/>
      <c r="AJ27" s="92"/>
      <c r="AK27" s="92"/>
      <c r="AL27" s="92"/>
    </row>
    <row r="28" spans="1:38" ht="17" thickTop="1" thickBot="1">
      <c r="A28" s="55">
        <v>26</v>
      </c>
      <c r="B28" s="61">
        <v>30037</v>
      </c>
      <c r="C28" s="48">
        <v>30471</v>
      </c>
      <c r="D28" s="48">
        <v>31064</v>
      </c>
      <c r="E28" s="48">
        <v>30283</v>
      </c>
      <c r="F28" s="48">
        <v>32583</v>
      </c>
      <c r="G28" s="48">
        <v>33552</v>
      </c>
      <c r="H28" s="48">
        <v>33830</v>
      </c>
      <c r="I28" s="48">
        <v>33903</v>
      </c>
      <c r="J28" s="48">
        <v>33677</v>
      </c>
      <c r="K28" s="48">
        <v>35447</v>
      </c>
      <c r="L28" s="48">
        <v>34156</v>
      </c>
      <c r="M28" s="48">
        <v>34248</v>
      </c>
      <c r="N28" s="48">
        <v>33987</v>
      </c>
      <c r="O28" s="48">
        <v>33341</v>
      </c>
      <c r="P28" s="48">
        <v>33919</v>
      </c>
      <c r="Q28" s="48">
        <v>32313</v>
      </c>
      <c r="R28" s="48">
        <v>32516</v>
      </c>
      <c r="S28" s="48">
        <v>31844</v>
      </c>
      <c r="T28" s="48">
        <v>31180</v>
      </c>
      <c r="U28" s="48">
        <v>31001</v>
      </c>
      <c r="V28" s="48">
        <v>30712</v>
      </c>
      <c r="W28" s="48">
        <v>30047</v>
      </c>
      <c r="X28" s="48">
        <v>29218</v>
      </c>
      <c r="Y28" s="48">
        <v>28188</v>
      </c>
      <c r="Z28" s="48">
        <v>27852</v>
      </c>
      <c r="AA28" s="48">
        <v>26917</v>
      </c>
      <c r="AB28" s="48">
        <v>26732</v>
      </c>
      <c r="AC28" s="48">
        <v>26637</v>
      </c>
      <c r="AD28" s="48">
        <v>25919</v>
      </c>
      <c r="AE28" s="48">
        <v>26075</v>
      </c>
      <c r="AF28" s="60">
        <v>25729</v>
      </c>
      <c r="AG28" s="60">
        <v>25625</v>
      </c>
      <c r="AH28" s="60">
        <v>25979</v>
      </c>
      <c r="AI28" s="92"/>
      <c r="AJ28" s="92"/>
      <c r="AK28" s="92"/>
      <c r="AL28" s="92"/>
    </row>
    <row r="29" spans="1:38" ht="17" thickTop="1" thickBot="1">
      <c r="A29" s="55">
        <v>27</v>
      </c>
      <c r="B29" s="61">
        <v>29766</v>
      </c>
      <c r="C29" s="48">
        <v>29692</v>
      </c>
      <c r="D29" s="48">
        <v>30143</v>
      </c>
      <c r="E29" s="48">
        <v>30712</v>
      </c>
      <c r="F29" s="48">
        <v>29898</v>
      </c>
      <c r="G29" s="48">
        <v>32159</v>
      </c>
      <c r="H29" s="48">
        <v>33025</v>
      </c>
      <c r="I29" s="48">
        <v>33255</v>
      </c>
      <c r="J29" s="48">
        <v>33247</v>
      </c>
      <c r="K29" s="48">
        <v>33064</v>
      </c>
      <c r="L29" s="48">
        <v>35334</v>
      </c>
      <c r="M29" s="48">
        <v>33657</v>
      </c>
      <c r="N29" s="48">
        <v>33895</v>
      </c>
      <c r="O29" s="48">
        <v>33550</v>
      </c>
      <c r="P29" s="48">
        <v>32884</v>
      </c>
      <c r="Q29" s="48">
        <v>33482</v>
      </c>
      <c r="R29" s="48">
        <v>31929</v>
      </c>
      <c r="S29" s="48">
        <v>32110</v>
      </c>
      <c r="T29" s="48">
        <v>31133</v>
      </c>
      <c r="U29" s="48">
        <v>30703</v>
      </c>
      <c r="V29" s="48">
        <v>30524</v>
      </c>
      <c r="W29" s="48">
        <v>30466</v>
      </c>
      <c r="X29" s="48">
        <v>30212</v>
      </c>
      <c r="Y29" s="48">
        <v>28852</v>
      </c>
      <c r="Z29" s="48">
        <v>27776</v>
      </c>
      <c r="AA29" s="48">
        <v>27369</v>
      </c>
      <c r="AB29" s="48">
        <v>26922</v>
      </c>
      <c r="AC29" s="48">
        <v>26406</v>
      </c>
      <c r="AD29" s="48">
        <v>26318</v>
      </c>
      <c r="AE29" s="48">
        <v>25726</v>
      </c>
      <c r="AF29" s="60">
        <v>26134</v>
      </c>
      <c r="AG29" s="60">
        <v>25628</v>
      </c>
      <c r="AH29" s="60">
        <v>25801</v>
      </c>
      <c r="AI29" s="92"/>
      <c r="AJ29" s="92"/>
      <c r="AK29" s="92"/>
      <c r="AL29" s="92"/>
    </row>
    <row r="30" spans="1:38" ht="17" thickTop="1" thickBot="1">
      <c r="A30" s="55">
        <v>28</v>
      </c>
      <c r="B30" s="61">
        <v>27605</v>
      </c>
      <c r="C30" s="48">
        <v>29476</v>
      </c>
      <c r="D30" s="48">
        <v>29513</v>
      </c>
      <c r="E30" s="48">
        <v>29866</v>
      </c>
      <c r="F30" s="48">
        <v>30358</v>
      </c>
      <c r="G30" s="48">
        <v>29510</v>
      </c>
      <c r="H30" s="48">
        <v>31728</v>
      </c>
      <c r="I30" s="48">
        <v>32529</v>
      </c>
      <c r="J30" s="48">
        <v>32690</v>
      </c>
      <c r="K30" s="48">
        <v>32684</v>
      </c>
      <c r="L30" s="48">
        <v>32941</v>
      </c>
      <c r="M30" s="48">
        <v>34762</v>
      </c>
      <c r="N30" s="48">
        <v>33368</v>
      </c>
      <c r="O30" s="48">
        <v>33517</v>
      </c>
      <c r="P30" s="48">
        <v>33159</v>
      </c>
      <c r="Q30" s="48">
        <v>32421</v>
      </c>
      <c r="R30" s="48">
        <v>33088</v>
      </c>
      <c r="S30" s="48">
        <v>31500</v>
      </c>
      <c r="T30" s="48">
        <v>31371</v>
      </c>
      <c r="U30" s="48">
        <v>30698</v>
      </c>
      <c r="V30" s="48">
        <v>30259</v>
      </c>
      <c r="W30" s="48">
        <v>30318</v>
      </c>
      <c r="X30" s="48">
        <v>30639</v>
      </c>
      <c r="Y30" s="48">
        <v>29825</v>
      </c>
      <c r="Z30" s="48">
        <v>28423</v>
      </c>
      <c r="AA30" s="48">
        <v>27292</v>
      </c>
      <c r="AB30" s="48">
        <v>27399</v>
      </c>
      <c r="AC30" s="48">
        <v>26624</v>
      </c>
      <c r="AD30" s="48">
        <v>26110</v>
      </c>
      <c r="AE30" s="48">
        <v>26069</v>
      </c>
      <c r="AF30" s="60">
        <v>25817</v>
      </c>
      <c r="AG30" s="60">
        <v>25914</v>
      </c>
      <c r="AH30" s="60">
        <v>25659</v>
      </c>
      <c r="AI30" s="92"/>
      <c r="AJ30" s="92"/>
      <c r="AK30" s="92"/>
      <c r="AL30" s="92"/>
    </row>
    <row r="31" spans="1:38" ht="17" thickTop="1" thickBot="1">
      <c r="A31" s="55">
        <v>29</v>
      </c>
      <c r="B31" s="61">
        <v>26369</v>
      </c>
      <c r="C31" s="48">
        <v>27375</v>
      </c>
      <c r="D31" s="48">
        <v>29295</v>
      </c>
      <c r="E31" s="48">
        <v>29229</v>
      </c>
      <c r="F31" s="48">
        <v>29560</v>
      </c>
      <c r="G31" s="48">
        <v>30009</v>
      </c>
      <c r="H31" s="48">
        <v>29143</v>
      </c>
      <c r="I31" s="48">
        <v>31255</v>
      </c>
      <c r="J31" s="48">
        <v>32015</v>
      </c>
      <c r="K31" s="48">
        <v>32122</v>
      </c>
      <c r="L31" s="48">
        <v>32629</v>
      </c>
      <c r="M31" s="48">
        <v>32463</v>
      </c>
      <c r="N31" s="48">
        <v>34448</v>
      </c>
      <c r="O31" s="48">
        <v>32999</v>
      </c>
      <c r="P31" s="48">
        <v>33239</v>
      </c>
      <c r="Q31" s="48">
        <v>32687</v>
      </c>
      <c r="R31" s="48">
        <v>31906</v>
      </c>
      <c r="S31" s="48">
        <v>32637</v>
      </c>
      <c r="T31" s="48">
        <v>30745</v>
      </c>
      <c r="U31" s="48">
        <v>30882</v>
      </c>
      <c r="V31" s="48">
        <v>30171</v>
      </c>
      <c r="W31" s="48">
        <v>29981</v>
      </c>
      <c r="X31" s="48">
        <v>30453</v>
      </c>
      <c r="Y31" s="48">
        <v>29980</v>
      </c>
      <c r="Z31" s="48">
        <v>29362</v>
      </c>
      <c r="AA31" s="48">
        <v>28016</v>
      </c>
      <c r="AB31" s="48">
        <v>27401</v>
      </c>
      <c r="AC31" s="48">
        <v>27117</v>
      </c>
      <c r="AD31" s="48">
        <v>26256</v>
      </c>
      <c r="AE31" s="48">
        <v>25829</v>
      </c>
      <c r="AF31" s="60">
        <v>26098</v>
      </c>
      <c r="AG31" s="60">
        <v>25672</v>
      </c>
      <c r="AH31" s="60">
        <v>25944</v>
      </c>
      <c r="AI31" s="92"/>
      <c r="AJ31" s="92"/>
      <c r="AK31" s="92"/>
      <c r="AL31" s="92"/>
    </row>
    <row r="32" spans="1:38" ht="17" thickTop="1" thickBot="1">
      <c r="A32" s="55">
        <v>30</v>
      </c>
      <c r="B32" s="61">
        <v>26954</v>
      </c>
      <c r="C32" s="48">
        <v>26132</v>
      </c>
      <c r="D32" s="48">
        <v>27257</v>
      </c>
      <c r="E32" s="48">
        <v>29084</v>
      </c>
      <c r="F32" s="48">
        <v>28970</v>
      </c>
      <c r="G32" s="48">
        <v>29313</v>
      </c>
      <c r="H32" s="48">
        <v>29624</v>
      </c>
      <c r="I32" s="48">
        <v>28803</v>
      </c>
      <c r="J32" s="48">
        <v>30791</v>
      </c>
      <c r="K32" s="48">
        <v>31550</v>
      </c>
      <c r="L32" s="48">
        <v>31968</v>
      </c>
      <c r="M32" s="48">
        <v>32155</v>
      </c>
      <c r="N32" s="48">
        <v>32169</v>
      </c>
      <c r="O32" s="48">
        <v>34084</v>
      </c>
      <c r="P32" s="48">
        <v>32730</v>
      </c>
      <c r="Q32" s="48">
        <v>32790</v>
      </c>
      <c r="R32" s="48">
        <v>32092</v>
      </c>
      <c r="S32" s="48">
        <v>31373</v>
      </c>
      <c r="T32" s="48">
        <v>31781</v>
      </c>
      <c r="U32" s="48">
        <v>30229</v>
      </c>
      <c r="V32" s="48">
        <v>30307</v>
      </c>
      <c r="W32" s="48">
        <v>29886</v>
      </c>
      <c r="X32" s="48">
        <v>30094</v>
      </c>
      <c r="Y32" s="48">
        <v>29999</v>
      </c>
      <c r="Z32" s="48">
        <v>29507</v>
      </c>
      <c r="AA32" s="48">
        <v>28953</v>
      </c>
      <c r="AB32" s="48">
        <v>28196</v>
      </c>
      <c r="AC32" s="48">
        <v>27197</v>
      </c>
      <c r="AD32" s="48">
        <v>26781</v>
      </c>
      <c r="AE32" s="48">
        <v>25964</v>
      </c>
      <c r="AF32" s="60">
        <v>25928</v>
      </c>
      <c r="AG32" s="60">
        <v>26090</v>
      </c>
      <c r="AH32" s="60">
        <v>25674</v>
      </c>
      <c r="AI32" s="92"/>
      <c r="AJ32" s="92"/>
      <c r="AK32" s="92"/>
      <c r="AL32" s="92"/>
    </row>
    <row r="33" spans="1:38" ht="17" thickTop="1" thickBot="1">
      <c r="A33" s="55">
        <v>31</v>
      </c>
      <c r="B33" s="61">
        <v>27621</v>
      </c>
      <c r="C33" s="48">
        <v>26755</v>
      </c>
      <c r="D33" s="48">
        <v>26047</v>
      </c>
      <c r="E33" s="48">
        <v>27099</v>
      </c>
      <c r="F33" s="48">
        <v>28858</v>
      </c>
      <c r="G33" s="48">
        <v>28743</v>
      </c>
      <c r="H33" s="48">
        <v>29019</v>
      </c>
      <c r="I33" s="48">
        <v>29327</v>
      </c>
      <c r="J33" s="48">
        <v>28421</v>
      </c>
      <c r="K33" s="48">
        <v>30368</v>
      </c>
      <c r="L33" s="48">
        <v>31378</v>
      </c>
      <c r="M33" s="48">
        <v>31472</v>
      </c>
      <c r="N33" s="48">
        <v>31925</v>
      </c>
      <c r="O33" s="48">
        <v>31790</v>
      </c>
      <c r="P33" s="48">
        <v>33770</v>
      </c>
      <c r="Q33" s="48">
        <v>32296</v>
      </c>
      <c r="R33" s="48">
        <v>32262</v>
      </c>
      <c r="S33" s="48">
        <v>31513</v>
      </c>
      <c r="T33" s="48">
        <v>30584</v>
      </c>
      <c r="U33" s="48">
        <v>31243</v>
      </c>
      <c r="V33" s="48">
        <v>29692</v>
      </c>
      <c r="W33" s="48">
        <v>29877</v>
      </c>
      <c r="X33" s="48">
        <v>29848</v>
      </c>
      <c r="Y33" s="48">
        <v>29356</v>
      </c>
      <c r="Z33" s="48">
        <v>29343</v>
      </c>
      <c r="AA33" s="48">
        <v>28847</v>
      </c>
      <c r="AB33" s="48">
        <v>29054</v>
      </c>
      <c r="AC33" s="48">
        <v>27918</v>
      </c>
      <c r="AD33" s="48">
        <v>26781</v>
      </c>
      <c r="AE33" s="48">
        <v>26401</v>
      </c>
      <c r="AF33" s="60">
        <v>25966</v>
      </c>
      <c r="AG33" s="60">
        <v>25710</v>
      </c>
      <c r="AH33" s="60">
        <v>26096</v>
      </c>
      <c r="AI33" s="92"/>
      <c r="AJ33" s="92"/>
      <c r="AK33" s="92"/>
      <c r="AL33" s="92"/>
    </row>
    <row r="34" spans="1:38" ht="17" thickTop="1" thickBot="1">
      <c r="A34" s="55">
        <v>32</v>
      </c>
      <c r="B34" s="61">
        <v>27494</v>
      </c>
      <c r="C34" s="48">
        <v>27497</v>
      </c>
      <c r="D34" s="48">
        <v>26678</v>
      </c>
      <c r="E34" s="48">
        <v>25914</v>
      </c>
      <c r="F34" s="48">
        <v>26951</v>
      </c>
      <c r="G34" s="48">
        <v>28681</v>
      </c>
      <c r="H34" s="48">
        <v>28519</v>
      </c>
      <c r="I34" s="48">
        <v>28742</v>
      </c>
      <c r="J34" s="48">
        <v>28955</v>
      </c>
      <c r="K34" s="48">
        <v>28111</v>
      </c>
      <c r="L34" s="48">
        <v>30430</v>
      </c>
      <c r="M34" s="48">
        <v>31010</v>
      </c>
      <c r="N34" s="48">
        <v>31252</v>
      </c>
      <c r="O34" s="48">
        <v>31624</v>
      </c>
      <c r="P34" s="48">
        <v>31540</v>
      </c>
      <c r="Q34" s="48">
        <v>33355</v>
      </c>
      <c r="R34" s="48">
        <v>31844</v>
      </c>
      <c r="S34" s="48">
        <v>31821</v>
      </c>
      <c r="T34" s="48">
        <v>30731</v>
      </c>
      <c r="U34" s="48">
        <v>30084</v>
      </c>
      <c r="V34" s="48">
        <v>30663</v>
      </c>
      <c r="W34" s="48">
        <v>29097</v>
      </c>
      <c r="X34" s="48">
        <v>29682</v>
      </c>
      <c r="Y34" s="48">
        <v>29042</v>
      </c>
      <c r="Z34" s="48">
        <v>28464</v>
      </c>
      <c r="AA34" s="48">
        <v>28635</v>
      </c>
      <c r="AB34" s="48">
        <v>28709</v>
      </c>
      <c r="AC34" s="48">
        <v>28634</v>
      </c>
      <c r="AD34" s="48">
        <v>27394</v>
      </c>
      <c r="AE34" s="48">
        <v>26376</v>
      </c>
      <c r="AF34" s="60">
        <v>26289</v>
      </c>
      <c r="AG34" s="60">
        <v>25801</v>
      </c>
      <c r="AH34" s="60">
        <v>25850</v>
      </c>
      <c r="AI34" s="92"/>
      <c r="AJ34" s="92"/>
      <c r="AK34" s="92"/>
      <c r="AL34" s="92"/>
    </row>
    <row r="35" spans="1:38" ht="17" thickTop="1" thickBot="1">
      <c r="A35" s="55">
        <v>33</v>
      </c>
      <c r="B35" s="61">
        <v>28251</v>
      </c>
      <c r="C35" s="48">
        <v>27350</v>
      </c>
      <c r="D35" s="48">
        <v>27425</v>
      </c>
      <c r="E35" s="48">
        <v>26606</v>
      </c>
      <c r="F35" s="48">
        <v>25774</v>
      </c>
      <c r="G35" s="48">
        <v>26804</v>
      </c>
      <c r="H35" s="48">
        <v>28509</v>
      </c>
      <c r="I35" s="48">
        <v>28301</v>
      </c>
      <c r="J35" s="48">
        <v>28446</v>
      </c>
      <c r="K35" s="48">
        <v>28661</v>
      </c>
      <c r="L35" s="48">
        <v>28132</v>
      </c>
      <c r="M35" s="48">
        <v>30159</v>
      </c>
      <c r="N35" s="48">
        <v>30817</v>
      </c>
      <c r="O35" s="48">
        <v>31013</v>
      </c>
      <c r="P35" s="48">
        <v>31365</v>
      </c>
      <c r="Q35" s="48">
        <v>31204</v>
      </c>
      <c r="R35" s="48">
        <v>32853</v>
      </c>
      <c r="S35" s="48">
        <v>31447</v>
      </c>
      <c r="T35" s="48">
        <v>31116</v>
      </c>
      <c r="U35" s="48">
        <v>30289</v>
      </c>
      <c r="V35" s="48">
        <v>29474</v>
      </c>
      <c r="W35" s="48">
        <v>30211</v>
      </c>
      <c r="X35" s="48">
        <v>28868</v>
      </c>
      <c r="Y35" s="48">
        <v>28898</v>
      </c>
      <c r="Z35" s="48">
        <v>28441</v>
      </c>
      <c r="AA35" s="48">
        <v>27924</v>
      </c>
      <c r="AB35" s="48">
        <v>28533</v>
      </c>
      <c r="AC35" s="48">
        <v>28243</v>
      </c>
      <c r="AD35" s="48">
        <v>28223</v>
      </c>
      <c r="AE35" s="48">
        <v>27086</v>
      </c>
      <c r="AF35" s="60">
        <v>26296</v>
      </c>
      <c r="AG35" s="60">
        <v>26146</v>
      </c>
      <c r="AH35" s="60">
        <v>26028</v>
      </c>
      <c r="AI35" s="92"/>
      <c r="AJ35" s="92"/>
      <c r="AK35" s="92"/>
      <c r="AL35" s="92"/>
    </row>
    <row r="36" spans="1:38" ht="17" thickTop="1" thickBot="1">
      <c r="A36" s="55">
        <v>34</v>
      </c>
      <c r="B36" s="61">
        <v>27609</v>
      </c>
      <c r="C36" s="48">
        <v>28060</v>
      </c>
      <c r="D36" s="48">
        <v>27281</v>
      </c>
      <c r="E36" s="48">
        <v>27366</v>
      </c>
      <c r="F36" s="48">
        <v>26519</v>
      </c>
      <c r="G36" s="48">
        <v>25691</v>
      </c>
      <c r="H36" s="48">
        <v>26691</v>
      </c>
      <c r="I36" s="48">
        <v>28274</v>
      </c>
      <c r="J36" s="48">
        <v>28022</v>
      </c>
      <c r="K36" s="48">
        <v>28168</v>
      </c>
      <c r="L36" s="48">
        <v>28713</v>
      </c>
      <c r="M36" s="48">
        <v>27842</v>
      </c>
      <c r="N36" s="48">
        <v>29985</v>
      </c>
      <c r="O36" s="48">
        <v>30573</v>
      </c>
      <c r="P36" s="48">
        <v>30817</v>
      </c>
      <c r="Q36" s="48">
        <v>31066</v>
      </c>
      <c r="R36" s="48">
        <v>30845</v>
      </c>
      <c r="S36" s="48">
        <v>32425</v>
      </c>
      <c r="T36" s="48">
        <v>30889</v>
      </c>
      <c r="U36" s="48">
        <v>30709</v>
      </c>
      <c r="V36" s="48">
        <v>29685</v>
      </c>
      <c r="W36" s="48">
        <v>29088</v>
      </c>
      <c r="X36" s="48">
        <v>30140</v>
      </c>
      <c r="Y36" s="48">
        <v>28170</v>
      </c>
      <c r="Z36" s="48">
        <v>28384</v>
      </c>
      <c r="AA36" s="48">
        <v>27894</v>
      </c>
      <c r="AB36" s="48">
        <v>27888</v>
      </c>
      <c r="AC36" s="48">
        <v>28252</v>
      </c>
      <c r="AD36" s="48">
        <v>27923</v>
      </c>
      <c r="AE36" s="48">
        <v>28071</v>
      </c>
      <c r="AF36" s="60">
        <v>26955</v>
      </c>
      <c r="AG36" s="60">
        <v>26152</v>
      </c>
      <c r="AH36" s="60">
        <v>26373</v>
      </c>
      <c r="AI36" s="92"/>
      <c r="AJ36" s="92"/>
      <c r="AK36" s="92"/>
      <c r="AL36" s="92"/>
    </row>
    <row r="37" spans="1:38" ht="17" thickTop="1" thickBot="1">
      <c r="A37" s="55">
        <v>35</v>
      </c>
      <c r="B37" s="61">
        <v>25588</v>
      </c>
      <c r="C37" s="48">
        <v>27494</v>
      </c>
      <c r="D37" s="48">
        <v>27977</v>
      </c>
      <c r="E37" s="48">
        <v>27183</v>
      </c>
      <c r="F37" s="48">
        <v>27267</v>
      </c>
      <c r="G37" s="48">
        <v>26418</v>
      </c>
      <c r="H37" s="48">
        <v>25566</v>
      </c>
      <c r="I37" s="48">
        <v>26574</v>
      </c>
      <c r="J37" s="48">
        <v>28061</v>
      </c>
      <c r="K37" s="48">
        <v>27811</v>
      </c>
      <c r="L37" s="48">
        <v>28288</v>
      </c>
      <c r="M37" s="48">
        <v>28479</v>
      </c>
      <c r="N37" s="48">
        <v>27750</v>
      </c>
      <c r="O37" s="48">
        <v>29822</v>
      </c>
      <c r="P37" s="48">
        <v>30410</v>
      </c>
      <c r="Q37" s="48">
        <v>30552</v>
      </c>
      <c r="R37" s="48">
        <v>30763</v>
      </c>
      <c r="S37" s="48">
        <v>30551</v>
      </c>
      <c r="T37" s="48">
        <v>31883</v>
      </c>
      <c r="U37" s="48">
        <v>30525</v>
      </c>
      <c r="V37" s="48">
        <v>30226</v>
      </c>
      <c r="W37" s="48">
        <v>29340</v>
      </c>
      <c r="X37" s="48">
        <v>29026</v>
      </c>
      <c r="Y37" s="48">
        <v>29631</v>
      </c>
      <c r="Z37" s="48">
        <v>27736</v>
      </c>
      <c r="AA37" s="48">
        <v>27920</v>
      </c>
      <c r="AB37" s="48">
        <v>27934</v>
      </c>
      <c r="AC37" s="48">
        <v>27759</v>
      </c>
      <c r="AD37" s="48">
        <v>28047</v>
      </c>
      <c r="AE37" s="48">
        <v>27758</v>
      </c>
      <c r="AF37" s="60">
        <v>27963</v>
      </c>
      <c r="AG37" s="60">
        <v>26832</v>
      </c>
      <c r="AH37" s="60">
        <v>26493</v>
      </c>
      <c r="AI37" s="92"/>
      <c r="AJ37" s="92"/>
      <c r="AK37" s="92"/>
      <c r="AL37" s="92"/>
    </row>
    <row r="38" spans="1:38" ht="17" thickTop="1" thickBot="1">
      <c r="A38" s="55">
        <v>36</v>
      </c>
      <c r="B38" s="61">
        <v>20215</v>
      </c>
      <c r="C38" s="48">
        <v>25479</v>
      </c>
      <c r="D38" s="48">
        <v>27392</v>
      </c>
      <c r="E38" s="48">
        <v>27857</v>
      </c>
      <c r="F38" s="48">
        <v>27094</v>
      </c>
      <c r="G38" s="48">
        <v>27146</v>
      </c>
      <c r="H38" s="48">
        <v>26302</v>
      </c>
      <c r="I38" s="48">
        <v>25450</v>
      </c>
      <c r="J38" s="48">
        <v>26398</v>
      </c>
      <c r="K38" s="48">
        <v>27894</v>
      </c>
      <c r="L38" s="48">
        <v>27983</v>
      </c>
      <c r="M38" s="48">
        <v>28081</v>
      </c>
      <c r="N38" s="48">
        <v>28371</v>
      </c>
      <c r="O38" s="48">
        <v>27609</v>
      </c>
      <c r="P38" s="48">
        <v>29665</v>
      </c>
      <c r="Q38" s="48">
        <v>30238</v>
      </c>
      <c r="R38" s="48">
        <v>30286</v>
      </c>
      <c r="S38" s="48">
        <v>30444</v>
      </c>
      <c r="T38" s="48">
        <v>30197</v>
      </c>
      <c r="U38" s="48">
        <v>31522</v>
      </c>
      <c r="V38" s="48">
        <v>30156</v>
      </c>
      <c r="W38" s="48">
        <v>30049</v>
      </c>
      <c r="X38" s="48">
        <v>29386</v>
      </c>
      <c r="Y38" s="48">
        <v>28814</v>
      </c>
      <c r="Z38" s="48">
        <v>29467</v>
      </c>
      <c r="AA38" s="48">
        <v>27622</v>
      </c>
      <c r="AB38" s="48">
        <v>28245</v>
      </c>
      <c r="AC38" s="48">
        <v>27935</v>
      </c>
      <c r="AD38" s="48">
        <v>27762</v>
      </c>
      <c r="AE38" s="48">
        <v>27996</v>
      </c>
      <c r="AF38" s="60">
        <v>27722</v>
      </c>
      <c r="AG38" s="60">
        <v>27926</v>
      </c>
      <c r="AH38" s="60">
        <v>27096</v>
      </c>
      <c r="AI38" s="92"/>
      <c r="AJ38" s="92"/>
      <c r="AK38" s="92"/>
      <c r="AL38" s="92"/>
    </row>
    <row r="39" spans="1:38" ht="17" thickTop="1" thickBot="1">
      <c r="A39" s="55">
        <v>37</v>
      </c>
      <c r="B39" s="61">
        <v>20596</v>
      </c>
      <c r="C39" s="48">
        <v>20117</v>
      </c>
      <c r="D39" s="48">
        <v>25453</v>
      </c>
      <c r="E39" s="48">
        <v>27267</v>
      </c>
      <c r="F39" s="48">
        <v>27758</v>
      </c>
      <c r="G39" s="48">
        <v>26973</v>
      </c>
      <c r="H39" s="48">
        <v>27010</v>
      </c>
      <c r="I39" s="48">
        <v>26134</v>
      </c>
      <c r="J39" s="48">
        <v>25247</v>
      </c>
      <c r="K39" s="48">
        <v>26186</v>
      </c>
      <c r="L39" s="48">
        <v>28002</v>
      </c>
      <c r="M39" s="48">
        <v>27799</v>
      </c>
      <c r="N39" s="48">
        <v>27946</v>
      </c>
      <c r="O39" s="48">
        <v>28199</v>
      </c>
      <c r="P39" s="48">
        <v>27441</v>
      </c>
      <c r="Q39" s="48">
        <v>29477</v>
      </c>
      <c r="R39" s="48">
        <v>30041</v>
      </c>
      <c r="S39" s="48">
        <v>30055</v>
      </c>
      <c r="T39" s="48">
        <v>30094</v>
      </c>
      <c r="U39" s="48">
        <v>29946</v>
      </c>
      <c r="V39" s="48">
        <v>31173</v>
      </c>
      <c r="W39" s="48">
        <v>29909</v>
      </c>
      <c r="X39" s="48">
        <v>30054</v>
      </c>
      <c r="Y39" s="48">
        <v>29223</v>
      </c>
      <c r="Z39" s="48">
        <v>28608</v>
      </c>
      <c r="AA39" s="48">
        <v>29181</v>
      </c>
      <c r="AB39" s="48">
        <v>27850</v>
      </c>
      <c r="AC39" s="48">
        <v>28266</v>
      </c>
      <c r="AD39" s="48">
        <v>27905</v>
      </c>
      <c r="AE39" s="48">
        <v>27761</v>
      </c>
      <c r="AF39" s="60">
        <v>28028</v>
      </c>
      <c r="AG39" s="60">
        <v>27621</v>
      </c>
      <c r="AH39" s="60">
        <v>28210</v>
      </c>
      <c r="AI39" s="92"/>
      <c r="AJ39" s="92"/>
      <c r="AK39" s="92"/>
      <c r="AL39" s="92"/>
    </row>
    <row r="40" spans="1:38" ht="17" thickTop="1" thickBot="1">
      <c r="A40" s="55">
        <v>38</v>
      </c>
      <c r="B40" s="61">
        <v>20738</v>
      </c>
      <c r="C40" s="48">
        <v>20486</v>
      </c>
      <c r="D40" s="48">
        <v>20030</v>
      </c>
      <c r="E40" s="48">
        <v>25369</v>
      </c>
      <c r="F40" s="48">
        <v>27112</v>
      </c>
      <c r="G40" s="48">
        <v>27600</v>
      </c>
      <c r="H40" s="48">
        <v>26832</v>
      </c>
      <c r="I40" s="48">
        <v>26898</v>
      </c>
      <c r="J40" s="48">
        <v>25948</v>
      </c>
      <c r="K40" s="48">
        <v>25086</v>
      </c>
      <c r="L40" s="48">
        <v>26375</v>
      </c>
      <c r="M40" s="48">
        <v>27824</v>
      </c>
      <c r="N40" s="48">
        <v>27700</v>
      </c>
      <c r="O40" s="48">
        <v>27831</v>
      </c>
      <c r="P40" s="48">
        <v>28040</v>
      </c>
      <c r="Q40" s="48">
        <v>27270</v>
      </c>
      <c r="R40" s="48">
        <v>29319</v>
      </c>
      <c r="S40" s="48">
        <v>29837</v>
      </c>
      <c r="T40" s="48">
        <v>29769</v>
      </c>
      <c r="U40" s="48">
        <v>29851</v>
      </c>
      <c r="V40" s="48">
        <v>29702</v>
      </c>
      <c r="W40" s="48">
        <v>30918</v>
      </c>
      <c r="X40" s="48">
        <v>29877</v>
      </c>
      <c r="Y40" s="48">
        <v>29854</v>
      </c>
      <c r="Z40" s="48">
        <v>29021</v>
      </c>
      <c r="AA40" s="48">
        <v>28479</v>
      </c>
      <c r="AB40" s="48">
        <v>29409</v>
      </c>
      <c r="AC40" s="48">
        <v>27794</v>
      </c>
      <c r="AD40" s="48">
        <v>28207</v>
      </c>
      <c r="AE40" s="48">
        <v>27875</v>
      </c>
      <c r="AF40" s="60">
        <v>27681</v>
      </c>
      <c r="AG40" s="60">
        <v>27964</v>
      </c>
      <c r="AH40" s="60">
        <v>28115</v>
      </c>
      <c r="AI40" s="92"/>
      <c r="AJ40" s="92"/>
      <c r="AK40" s="92"/>
      <c r="AL40" s="92"/>
    </row>
    <row r="41" spans="1:38" ht="17" thickTop="1" thickBot="1">
      <c r="A41" s="55">
        <v>39</v>
      </c>
      <c r="B41" s="61">
        <v>20941</v>
      </c>
      <c r="C41" s="48">
        <v>20588</v>
      </c>
      <c r="D41" s="48">
        <v>20365</v>
      </c>
      <c r="E41" s="48">
        <v>19941</v>
      </c>
      <c r="F41" s="48">
        <v>25225</v>
      </c>
      <c r="G41" s="48">
        <v>26988</v>
      </c>
      <c r="H41" s="48">
        <v>27435</v>
      </c>
      <c r="I41" s="48">
        <v>26682</v>
      </c>
      <c r="J41" s="48">
        <v>26756</v>
      </c>
      <c r="K41" s="48">
        <v>25772</v>
      </c>
      <c r="L41" s="48">
        <v>25253</v>
      </c>
      <c r="M41" s="48">
        <v>26204</v>
      </c>
      <c r="N41" s="48">
        <v>27710</v>
      </c>
      <c r="O41" s="48">
        <v>27609</v>
      </c>
      <c r="P41" s="48">
        <v>27738</v>
      </c>
      <c r="Q41" s="48">
        <v>27886</v>
      </c>
      <c r="R41" s="48">
        <v>27114</v>
      </c>
      <c r="S41" s="48">
        <v>29109</v>
      </c>
      <c r="T41" s="48">
        <v>29588</v>
      </c>
      <c r="U41" s="48">
        <v>29573</v>
      </c>
      <c r="V41" s="48">
        <v>29639</v>
      </c>
      <c r="W41" s="48">
        <v>29480</v>
      </c>
      <c r="X41" s="48">
        <v>31018</v>
      </c>
      <c r="Y41" s="48">
        <v>29671</v>
      </c>
      <c r="Z41" s="48">
        <v>29686</v>
      </c>
      <c r="AA41" s="48">
        <v>28831</v>
      </c>
      <c r="AB41" s="48">
        <v>28846</v>
      </c>
      <c r="AC41" s="48">
        <v>29519</v>
      </c>
      <c r="AD41" s="48">
        <v>27858</v>
      </c>
      <c r="AE41" s="48">
        <v>28228</v>
      </c>
      <c r="AF41" s="60">
        <v>27889</v>
      </c>
      <c r="AG41" s="60">
        <v>27670</v>
      </c>
      <c r="AH41" s="60">
        <v>28343</v>
      </c>
      <c r="AI41" s="92"/>
      <c r="AJ41" s="92"/>
      <c r="AK41" s="92"/>
      <c r="AL41" s="92"/>
    </row>
    <row r="42" spans="1:38" ht="17" thickTop="1" thickBot="1">
      <c r="A42" s="55">
        <v>40</v>
      </c>
      <c r="B42" s="61">
        <v>20417</v>
      </c>
      <c r="C42" s="48">
        <v>20813</v>
      </c>
      <c r="D42" s="48">
        <v>20511</v>
      </c>
      <c r="E42" s="48">
        <v>20269</v>
      </c>
      <c r="F42" s="48">
        <v>19883</v>
      </c>
      <c r="G42" s="48">
        <v>25143</v>
      </c>
      <c r="H42" s="48">
        <v>26875</v>
      </c>
      <c r="I42" s="48">
        <v>27317</v>
      </c>
      <c r="J42" s="48">
        <v>26542</v>
      </c>
      <c r="K42" s="48">
        <v>26622</v>
      </c>
      <c r="L42" s="48">
        <v>25892</v>
      </c>
      <c r="M42" s="48">
        <v>25112</v>
      </c>
      <c r="N42" s="48">
        <v>26155</v>
      </c>
      <c r="O42" s="48">
        <v>27617</v>
      </c>
      <c r="P42" s="48">
        <v>27511</v>
      </c>
      <c r="Q42" s="48">
        <v>27552</v>
      </c>
      <c r="R42" s="48">
        <v>27720</v>
      </c>
      <c r="S42" s="48">
        <v>26929</v>
      </c>
      <c r="T42" s="48">
        <v>28878</v>
      </c>
      <c r="U42" s="48">
        <v>29401</v>
      </c>
      <c r="V42" s="48">
        <v>29379</v>
      </c>
      <c r="W42" s="48">
        <v>29430</v>
      </c>
      <c r="X42" s="48">
        <v>29506</v>
      </c>
      <c r="Y42" s="48">
        <v>30879</v>
      </c>
      <c r="Z42" s="48">
        <v>29463</v>
      </c>
      <c r="AA42" s="48">
        <v>29536</v>
      </c>
      <c r="AB42" s="48">
        <v>29133</v>
      </c>
      <c r="AC42" s="48">
        <v>28913</v>
      </c>
      <c r="AD42" s="48">
        <v>29499</v>
      </c>
      <c r="AE42" s="48">
        <v>27933</v>
      </c>
      <c r="AF42" s="60">
        <v>28267</v>
      </c>
      <c r="AG42" s="60">
        <v>27917</v>
      </c>
      <c r="AH42" s="60">
        <v>28172</v>
      </c>
      <c r="AI42" s="92"/>
      <c r="AJ42" s="92"/>
      <c r="AK42" s="92"/>
      <c r="AL42" s="92"/>
    </row>
    <row r="43" spans="1:38" ht="17" thickTop="1" thickBot="1">
      <c r="A43" s="55">
        <v>41</v>
      </c>
      <c r="B43" s="61">
        <v>23805</v>
      </c>
      <c r="C43" s="48">
        <v>20281</v>
      </c>
      <c r="D43" s="48">
        <v>20745</v>
      </c>
      <c r="E43" s="48">
        <v>20386</v>
      </c>
      <c r="F43" s="48">
        <v>20210</v>
      </c>
      <c r="G43" s="48">
        <v>19828</v>
      </c>
      <c r="H43" s="48">
        <v>25017</v>
      </c>
      <c r="I43" s="48">
        <v>26722</v>
      </c>
      <c r="J43" s="48">
        <v>27154</v>
      </c>
      <c r="K43" s="48">
        <v>26417</v>
      </c>
      <c r="L43" s="48">
        <v>26740</v>
      </c>
      <c r="M43" s="48">
        <v>25730</v>
      </c>
      <c r="N43" s="48">
        <v>25061</v>
      </c>
      <c r="O43" s="48">
        <v>26046</v>
      </c>
      <c r="P43" s="48">
        <v>27485</v>
      </c>
      <c r="Q43" s="48">
        <v>27402</v>
      </c>
      <c r="R43" s="48">
        <v>27376</v>
      </c>
      <c r="S43" s="48">
        <v>27485</v>
      </c>
      <c r="T43" s="48">
        <v>26703</v>
      </c>
      <c r="U43" s="48">
        <v>28741</v>
      </c>
      <c r="V43" s="48">
        <v>29215</v>
      </c>
      <c r="W43" s="48">
        <v>29154</v>
      </c>
      <c r="X43" s="48">
        <v>29465</v>
      </c>
      <c r="Y43" s="48">
        <v>29382</v>
      </c>
      <c r="Z43" s="48">
        <v>30725</v>
      </c>
      <c r="AA43" s="48">
        <v>29283</v>
      </c>
      <c r="AB43" s="48">
        <v>29660</v>
      </c>
      <c r="AC43" s="48">
        <v>29176</v>
      </c>
      <c r="AD43" s="48">
        <v>28977</v>
      </c>
      <c r="AE43" s="48">
        <v>29494</v>
      </c>
      <c r="AF43" s="60">
        <v>27961</v>
      </c>
      <c r="AG43" s="60">
        <v>28319</v>
      </c>
      <c r="AH43" s="60">
        <v>28332</v>
      </c>
      <c r="AI43" s="92"/>
      <c r="AJ43" s="92"/>
      <c r="AK43" s="92"/>
      <c r="AL43" s="92"/>
    </row>
    <row r="44" spans="1:38" ht="17" thickTop="1" thickBot="1">
      <c r="A44" s="55">
        <v>42</v>
      </c>
      <c r="B44" s="61">
        <v>23856</v>
      </c>
      <c r="C44" s="48">
        <v>23630</v>
      </c>
      <c r="D44" s="48">
        <v>20192</v>
      </c>
      <c r="E44" s="48">
        <v>20637</v>
      </c>
      <c r="F44" s="48">
        <v>20304</v>
      </c>
      <c r="G44" s="48">
        <v>20110</v>
      </c>
      <c r="H44" s="48">
        <v>19716</v>
      </c>
      <c r="I44" s="48">
        <v>24886</v>
      </c>
      <c r="J44" s="48">
        <v>26559</v>
      </c>
      <c r="K44" s="48">
        <v>26983</v>
      </c>
      <c r="L44" s="48">
        <v>26594</v>
      </c>
      <c r="M44" s="48">
        <v>26585</v>
      </c>
      <c r="N44" s="48">
        <v>25685</v>
      </c>
      <c r="O44" s="48">
        <v>24974</v>
      </c>
      <c r="P44" s="48">
        <v>25984</v>
      </c>
      <c r="Q44" s="48">
        <v>27338</v>
      </c>
      <c r="R44" s="48">
        <v>27292</v>
      </c>
      <c r="S44" s="48">
        <v>27159</v>
      </c>
      <c r="T44" s="48">
        <v>27241</v>
      </c>
      <c r="U44" s="48">
        <v>26540</v>
      </c>
      <c r="V44" s="48">
        <v>28551</v>
      </c>
      <c r="W44" s="48">
        <v>29030</v>
      </c>
      <c r="X44" s="48">
        <v>29169</v>
      </c>
      <c r="Y44" s="48">
        <v>29340</v>
      </c>
      <c r="Z44" s="48">
        <v>29182</v>
      </c>
      <c r="AA44" s="48">
        <v>30525</v>
      </c>
      <c r="AB44" s="48">
        <v>29464</v>
      </c>
      <c r="AC44" s="48">
        <v>29608</v>
      </c>
      <c r="AD44" s="48">
        <v>29253</v>
      </c>
      <c r="AE44" s="48">
        <v>29058</v>
      </c>
      <c r="AF44" s="60">
        <v>29425</v>
      </c>
      <c r="AG44" s="60">
        <v>27997</v>
      </c>
      <c r="AH44" s="60">
        <v>28638</v>
      </c>
      <c r="AI44" s="92"/>
      <c r="AJ44" s="92"/>
      <c r="AK44" s="92"/>
      <c r="AL44" s="92"/>
    </row>
    <row r="45" spans="1:38" ht="17" thickTop="1" thickBot="1">
      <c r="A45" s="55">
        <v>43</v>
      </c>
      <c r="B45" s="61">
        <v>22893</v>
      </c>
      <c r="C45" s="48">
        <v>23715</v>
      </c>
      <c r="D45" s="48">
        <v>23515</v>
      </c>
      <c r="E45" s="48">
        <v>20061</v>
      </c>
      <c r="F45" s="48">
        <v>20549</v>
      </c>
      <c r="G45" s="48">
        <v>20182</v>
      </c>
      <c r="H45" s="48">
        <v>20000</v>
      </c>
      <c r="I45" s="48">
        <v>19636</v>
      </c>
      <c r="J45" s="48">
        <v>24747</v>
      </c>
      <c r="K45" s="48">
        <v>26410</v>
      </c>
      <c r="L45" s="48">
        <v>27178</v>
      </c>
      <c r="M45" s="48">
        <v>26457</v>
      </c>
      <c r="N45" s="48">
        <v>26489</v>
      </c>
      <c r="O45" s="48">
        <v>25601</v>
      </c>
      <c r="P45" s="48">
        <v>24877</v>
      </c>
      <c r="Q45" s="48">
        <v>25834</v>
      </c>
      <c r="R45" s="48">
        <v>27153</v>
      </c>
      <c r="S45" s="48">
        <v>27149</v>
      </c>
      <c r="T45" s="48">
        <v>26964</v>
      </c>
      <c r="U45" s="48">
        <v>27061</v>
      </c>
      <c r="V45" s="48">
        <v>26355</v>
      </c>
      <c r="W45" s="48">
        <v>28399</v>
      </c>
      <c r="X45" s="48">
        <v>29097</v>
      </c>
      <c r="Y45" s="48">
        <v>29034</v>
      </c>
      <c r="Z45" s="48">
        <v>29181</v>
      </c>
      <c r="AA45" s="48">
        <v>28979</v>
      </c>
      <c r="AB45" s="48">
        <v>30702</v>
      </c>
      <c r="AC45" s="48">
        <v>29407</v>
      </c>
      <c r="AD45" s="48">
        <v>29579</v>
      </c>
      <c r="AE45" s="48">
        <v>29276</v>
      </c>
      <c r="AF45" s="60">
        <v>29068</v>
      </c>
      <c r="AG45" s="60">
        <v>29363</v>
      </c>
      <c r="AH45" s="60">
        <v>28445</v>
      </c>
      <c r="AI45" s="92"/>
      <c r="AJ45" s="92"/>
      <c r="AK45" s="92"/>
      <c r="AL45" s="92"/>
    </row>
    <row r="46" spans="1:38" ht="17" thickTop="1" thickBot="1">
      <c r="A46" s="55">
        <v>44</v>
      </c>
      <c r="B46" s="61">
        <v>22477</v>
      </c>
      <c r="C46" s="48">
        <v>22777</v>
      </c>
      <c r="D46" s="48">
        <v>23598</v>
      </c>
      <c r="E46" s="48">
        <v>23430</v>
      </c>
      <c r="F46" s="48">
        <v>19969</v>
      </c>
      <c r="G46" s="48">
        <v>20448</v>
      </c>
      <c r="H46" s="48">
        <v>20061</v>
      </c>
      <c r="I46" s="48">
        <v>19884</v>
      </c>
      <c r="J46" s="48">
        <v>19530</v>
      </c>
      <c r="K46" s="48">
        <v>24632</v>
      </c>
      <c r="L46" s="48">
        <v>26548</v>
      </c>
      <c r="M46" s="48">
        <v>27043</v>
      </c>
      <c r="N46" s="48">
        <v>26373</v>
      </c>
      <c r="O46" s="48">
        <v>26397</v>
      </c>
      <c r="P46" s="48">
        <v>25521</v>
      </c>
      <c r="Q46" s="48">
        <v>24774</v>
      </c>
      <c r="R46" s="48">
        <v>25706</v>
      </c>
      <c r="S46" s="48">
        <v>26987</v>
      </c>
      <c r="T46" s="48">
        <v>26981</v>
      </c>
      <c r="U46" s="48">
        <v>26765</v>
      </c>
      <c r="V46" s="48">
        <v>26893</v>
      </c>
      <c r="W46" s="48">
        <v>26223</v>
      </c>
      <c r="X46" s="48">
        <v>28439</v>
      </c>
      <c r="Y46" s="48">
        <v>28965</v>
      </c>
      <c r="Z46" s="48">
        <v>28877</v>
      </c>
      <c r="AA46" s="48">
        <v>29000</v>
      </c>
      <c r="AB46" s="48">
        <v>29164</v>
      </c>
      <c r="AC46" s="48">
        <v>30731</v>
      </c>
      <c r="AD46" s="48">
        <v>29392</v>
      </c>
      <c r="AE46" s="48">
        <v>29577</v>
      </c>
      <c r="AF46" s="60">
        <v>29179</v>
      </c>
      <c r="AG46" s="60">
        <v>29057</v>
      </c>
      <c r="AH46" s="60">
        <v>29882</v>
      </c>
      <c r="AI46" s="92"/>
      <c r="AJ46" s="92"/>
      <c r="AK46" s="92"/>
      <c r="AL46" s="92"/>
    </row>
    <row r="47" spans="1:38" ht="17" thickTop="1" thickBot="1">
      <c r="A47" s="55">
        <v>45</v>
      </c>
      <c r="B47" s="61">
        <v>22776</v>
      </c>
      <c r="C47" s="48">
        <v>22360</v>
      </c>
      <c r="D47" s="48">
        <v>22661</v>
      </c>
      <c r="E47" s="48">
        <v>23455</v>
      </c>
      <c r="F47" s="48">
        <v>23299</v>
      </c>
      <c r="G47" s="48">
        <v>19893</v>
      </c>
      <c r="H47" s="48">
        <v>20326</v>
      </c>
      <c r="I47" s="48">
        <v>19986</v>
      </c>
      <c r="J47" s="48">
        <v>19794</v>
      </c>
      <c r="K47" s="48">
        <v>19438</v>
      </c>
      <c r="L47" s="48">
        <v>24778</v>
      </c>
      <c r="M47" s="48">
        <v>26450</v>
      </c>
      <c r="N47" s="48">
        <v>26954</v>
      </c>
      <c r="O47" s="48">
        <v>26278</v>
      </c>
      <c r="P47" s="48">
        <v>26325</v>
      </c>
      <c r="Q47" s="48">
        <v>25445</v>
      </c>
      <c r="R47" s="48">
        <v>24645</v>
      </c>
      <c r="S47" s="48">
        <v>25536</v>
      </c>
      <c r="T47" s="48">
        <v>26773</v>
      </c>
      <c r="U47" s="48">
        <v>26847</v>
      </c>
      <c r="V47" s="48">
        <v>26588</v>
      </c>
      <c r="W47" s="48">
        <v>26777</v>
      </c>
      <c r="X47" s="48">
        <v>26239</v>
      </c>
      <c r="Y47" s="48">
        <v>28324</v>
      </c>
      <c r="Z47" s="48">
        <v>28767</v>
      </c>
      <c r="AA47" s="48">
        <v>28713</v>
      </c>
      <c r="AB47" s="48">
        <v>29100</v>
      </c>
      <c r="AC47" s="48">
        <v>29160</v>
      </c>
      <c r="AD47" s="48">
        <v>30704</v>
      </c>
      <c r="AE47" s="48">
        <v>29369</v>
      </c>
      <c r="AF47" s="60">
        <v>29388</v>
      </c>
      <c r="AG47" s="60">
        <v>29170</v>
      </c>
      <c r="AH47" s="60">
        <v>29551</v>
      </c>
      <c r="AI47" s="92"/>
      <c r="AJ47" s="92"/>
      <c r="AK47" s="92"/>
      <c r="AL47" s="92"/>
    </row>
    <row r="48" spans="1:38" ht="17" thickTop="1" thickBot="1">
      <c r="A48" s="55">
        <v>46</v>
      </c>
      <c r="B48" s="61">
        <v>23435</v>
      </c>
      <c r="C48" s="48">
        <v>22666</v>
      </c>
      <c r="D48" s="48">
        <v>22276</v>
      </c>
      <c r="E48" s="48">
        <v>22548</v>
      </c>
      <c r="F48" s="48">
        <v>23313</v>
      </c>
      <c r="G48" s="48">
        <v>23192</v>
      </c>
      <c r="H48" s="48">
        <v>19799</v>
      </c>
      <c r="I48" s="48">
        <v>20173</v>
      </c>
      <c r="J48" s="48">
        <v>19857</v>
      </c>
      <c r="K48" s="48">
        <v>19655</v>
      </c>
      <c r="L48" s="48">
        <v>19522</v>
      </c>
      <c r="M48" s="48">
        <v>24639</v>
      </c>
      <c r="N48" s="48">
        <v>26365</v>
      </c>
      <c r="O48" s="48">
        <v>26813</v>
      </c>
      <c r="P48" s="48">
        <v>26198</v>
      </c>
      <c r="Q48" s="48">
        <v>26203</v>
      </c>
      <c r="R48" s="48">
        <v>25360</v>
      </c>
      <c r="S48" s="48">
        <v>24502</v>
      </c>
      <c r="T48" s="48">
        <v>25359</v>
      </c>
      <c r="U48" s="48">
        <v>26637</v>
      </c>
      <c r="V48" s="48">
        <v>26689</v>
      </c>
      <c r="W48" s="48">
        <v>26496</v>
      </c>
      <c r="X48" s="48">
        <v>26870</v>
      </c>
      <c r="Y48" s="48">
        <v>26175</v>
      </c>
      <c r="Z48" s="48">
        <v>28111</v>
      </c>
      <c r="AA48" s="48">
        <v>28609</v>
      </c>
      <c r="AB48" s="48">
        <v>28832</v>
      </c>
      <c r="AC48" s="48">
        <v>29073</v>
      </c>
      <c r="AD48" s="48">
        <v>29113</v>
      </c>
      <c r="AE48" s="48">
        <v>30675</v>
      </c>
      <c r="AF48" s="60">
        <v>29132</v>
      </c>
      <c r="AG48" s="60">
        <v>29360</v>
      </c>
      <c r="AH48" s="60">
        <v>29739</v>
      </c>
      <c r="AI48" s="92"/>
      <c r="AJ48" s="92"/>
      <c r="AK48" s="92"/>
      <c r="AL48" s="92"/>
    </row>
    <row r="49" spans="1:38" ht="17" thickTop="1" thickBot="1">
      <c r="A49" s="55">
        <v>47</v>
      </c>
      <c r="B49" s="61">
        <v>23284</v>
      </c>
      <c r="C49" s="48">
        <v>23367</v>
      </c>
      <c r="D49" s="48">
        <v>22534</v>
      </c>
      <c r="E49" s="48">
        <v>22174</v>
      </c>
      <c r="F49" s="48">
        <v>22420</v>
      </c>
      <c r="G49" s="48">
        <v>23202</v>
      </c>
      <c r="H49" s="48">
        <v>23098</v>
      </c>
      <c r="I49" s="48">
        <v>19695</v>
      </c>
      <c r="J49" s="48">
        <v>20048</v>
      </c>
      <c r="K49" s="48">
        <v>19776</v>
      </c>
      <c r="L49" s="48">
        <v>19717</v>
      </c>
      <c r="M49" s="48">
        <v>19434</v>
      </c>
      <c r="N49" s="48">
        <v>24535</v>
      </c>
      <c r="O49" s="48">
        <v>26263</v>
      </c>
      <c r="P49" s="48">
        <v>26692</v>
      </c>
      <c r="Q49" s="48">
        <v>26081</v>
      </c>
      <c r="R49" s="48">
        <v>26067</v>
      </c>
      <c r="S49" s="48">
        <v>25245</v>
      </c>
      <c r="T49" s="48">
        <v>24345</v>
      </c>
      <c r="U49" s="48">
        <v>25209</v>
      </c>
      <c r="V49" s="48">
        <v>26450</v>
      </c>
      <c r="W49" s="48">
        <v>26528</v>
      </c>
      <c r="X49" s="48">
        <v>26518</v>
      </c>
      <c r="Y49" s="48">
        <v>26809</v>
      </c>
      <c r="Z49" s="48">
        <v>26083</v>
      </c>
      <c r="AA49" s="48">
        <v>27939</v>
      </c>
      <c r="AB49" s="48">
        <v>28677</v>
      </c>
      <c r="AC49" s="48">
        <v>28811</v>
      </c>
      <c r="AD49" s="48">
        <v>29002</v>
      </c>
      <c r="AE49" s="48">
        <v>29069</v>
      </c>
      <c r="AF49" s="60">
        <v>30478</v>
      </c>
      <c r="AG49" s="60">
        <v>29118</v>
      </c>
      <c r="AH49" s="60">
        <v>29905</v>
      </c>
      <c r="AI49" s="92"/>
      <c r="AJ49" s="92"/>
      <c r="AK49" s="92"/>
      <c r="AL49" s="92"/>
    </row>
    <row r="50" spans="1:38" ht="17" thickTop="1" thickBot="1">
      <c r="A50" s="55">
        <v>48</v>
      </c>
      <c r="B50" s="61">
        <v>24052</v>
      </c>
      <c r="C50" s="48">
        <v>23230</v>
      </c>
      <c r="D50" s="48">
        <v>23266</v>
      </c>
      <c r="E50" s="48">
        <v>22439</v>
      </c>
      <c r="F50" s="48">
        <v>22083</v>
      </c>
      <c r="G50" s="48">
        <v>22331</v>
      </c>
      <c r="H50" s="48">
        <v>23083</v>
      </c>
      <c r="I50" s="48">
        <v>22951</v>
      </c>
      <c r="J50" s="48">
        <v>19599</v>
      </c>
      <c r="K50" s="48">
        <v>19943</v>
      </c>
      <c r="L50" s="48">
        <v>19887</v>
      </c>
      <c r="M50" s="48">
        <v>19626</v>
      </c>
      <c r="N50" s="48">
        <v>19391</v>
      </c>
      <c r="O50" s="48">
        <v>24416</v>
      </c>
      <c r="P50" s="48">
        <v>26116</v>
      </c>
      <c r="Q50" s="48">
        <v>26533</v>
      </c>
      <c r="R50" s="48">
        <v>25947</v>
      </c>
      <c r="S50" s="48">
        <v>25918</v>
      </c>
      <c r="T50" s="48">
        <v>25145</v>
      </c>
      <c r="U50" s="48">
        <v>24191</v>
      </c>
      <c r="V50" s="48">
        <v>25040</v>
      </c>
      <c r="W50" s="48">
        <v>26286</v>
      </c>
      <c r="X50" s="48">
        <v>26537</v>
      </c>
      <c r="Y50" s="48">
        <v>26379</v>
      </c>
      <c r="Z50" s="48">
        <v>26709</v>
      </c>
      <c r="AA50" s="48">
        <v>25962</v>
      </c>
      <c r="AB50" s="48">
        <v>28037</v>
      </c>
      <c r="AC50" s="48">
        <v>28601</v>
      </c>
      <c r="AD50" s="48">
        <v>28758</v>
      </c>
      <c r="AE50" s="48">
        <v>28912</v>
      </c>
      <c r="AF50" s="60">
        <v>28876</v>
      </c>
      <c r="AG50" s="60">
        <v>30483</v>
      </c>
      <c r="AH50" s="60">
        <v>29653</v>
      </c>
      <c r="AI50" s="92"/>
      <c r="AJ50" s="92"/>
      <c r="AK50" s="92"/>
      <c r="AL50" s="92"/>
    </row>
    <row r="51" spans="1:38" ht="17" thickTop="1" thickBot="1">
      <c r="A51" s="55">
        <v>49</v>
      </c>
      <c r="B51" s="61">
        <v>23811</v>
      </c>
      <c r="C51" s="48">
        <v>23940</v>
      </c>
      <c r="D51" s="48">
        <v>23122</v>
      </c>
      <c r="E51" s="48">
        <v>23179</v>
      </c>
      <c r="F51" s="48">
        <v>22317</v>
      </c>
      <c r="G51" s="48">
        <v>21961</v>
      </c>
      <c r="H51" s="48">
        <v>22205</v>
      </c>
      <c r="I51" s="48">
        <v>22947</v>
      </c>
      <c r="J51" s="48">
        <v>22815</v>
      </c>
      <c r="K51" s="48">
        <v>19489</v>
      </c>
      <c r="L51" s="48">
        <v>20000</v>
      </c>
      <c r="M51" s="48">
        <v>19763</v>
      </c>
      <c r="N51" s="48">
        <v>19551</v>
      </c>
      <c r="O51" s="48">
        <v>19327</v>
      </c>
      <c r="P51" s="48">
        <v>24308</v>
      </c>
      <c r="Q51" s="48">
        <v>25943</v>
      </c>
      <c r="R51" s="48">
        <v>26361</v>
      </c>
      <c r="S51" s="48">
        <v>25784</v>
      </c>
      <c r="T51" s="48">
        <v>25741</v>
      </c>
      <c r="U51" s="48">
        <v>25057</v>
      </c>
      <c r="V51" s="48">
        <v>24060</v>
      </c>
      <c r="W51" s="48">
        <v>24922</v>
      </c>
      <c r="X51" s="48">
        <v>26320</v>
      </c>
      <c r="Y51" s="48">
        <v>26377</v>
      </c>
      <c r="Z51" s="48">
        <v>26221</v>
      </c>
      <c r="AA51" s="48">
        <v>26603</v>
      </c>
      <c r="AB51" s="48">
        <v>26043</v>
      </c>
      <c r="AC51" s="48">
        <v>27971</v>
      </c>
      <c r="AD51" s="48">
        <v>28518</v>
      </c>
      <c r="AE51" s="48">
        <v>28740</v>
      </c>
      <c r="AF51" s="60">
        <v>28697</v>
      </c>
      <c r="AG51" s="60">
        <v>28839</v>
      </c>
      <c r="AH51" s="60">
        <v>30989</v>
      </c>
      <c r="AI51" s="92"/>
      <c r="AJ51" s="92"/>
      <c r="AK51" s="92"/>
      <c r="AL51" s="92"/>
    </row>
    <row r="52" spans="1:38" ht="17" thickTop="1" thickBot="1">
      <c r="A52" s="55">
        <v>50</v>
      </c>
      <c r="B52" s="61">
        <v>23436</v>
      </c>
      <c r="C52" s="48">
        <v>23700</v>
      </c>
      <c r="D52" s="48">
        <v>23840</v>
      </c>
      <c r="E52" s="48">
        <v>23020</v>
      </c>
      <c r="F52" s="48">
        <v>23114</v>
      </c>
      <c r="G52" s="48">
        <v>22216</v>
      </c>
      <c r="H52" s="48">
        <v>21864</v>
      </c>
      <c r="I52" s="48">
        <v>22092</v>
      </c>
      <c r="J52" s="48">
        <v>22810</v>
      </c>
      <c r="K52" s="48">
        <v>22730</v>
      </c>
      <c r="L52" s="48">
        <v>19546</v>
      </c>
      <c r="M52" s="48">
        <v>19896</v>
      </c>
      <c r="N52" s="48">
        <v>19706</v>
      </c>
      <c r="O52" s="48">
        <v>19469</v>
      </c>
      <c r="P52" s="48">
        <v>19262</v>
      </c>
      <c r="Q52" s="48">
        <v>24142</v>
      </c>
      <c r="R52" s="48">
        <v>25749</v>
      </c>
      <c r="S52" s="48">
        <v>26189</v>
      </c>
      <c r="T52" s="48">
        <v>25615</v>
      </c>
      <c r="U52" s="48">
        <v>25615</v>
      </c>
      <c r="V52" s="48">
        <v>24934</v>
      </c>
      <c r="W52" s="48">
        <v>23920</v>
      </c>
      <c r="X52" s="48">
        <v>24937</v>
      </c>
      <c r="Y52" s="48">
        <v>26258</v>
      </c>
      <c r="Z52" s="48">
        <v>26206</v>
      </c>
      <c r="AA52" s="48">
        <v>26057</v>
      </c>
      <c r="AB52" s="48">
        <v>26714</v>
      </c>
      <c r="AC52" s="48">
        <v>26015</v>
      </c>
      <c r="AD52" s="48">
        <v>27866</v>
      </c>
      <c r="AE52" s="48">
        <v>28410</v>
      </c>
      <c r="AF52" s="60">
        <v>28465</v>
      </c>
      <c r="AG52" s="60">
        <v>28671</v>
      </c>
      <c r="AH52" s="60">
        <v>29331</v>
      </c>
      <c r="AI52" s="92"/>
      <c r="AJ52" s="92"/>
      <c r="AK52" s="92"/>
      <c r="AL52" s="92"/>
    </row>
    <row r="53" spans="1:38" ht="17" thickTop="1" thickBot="1">
      <c r="A53" s="55">
        <v>51</v>
      </c>
      <c r="B53" s="61">
        <v>24458</v>
      </c>
      <c r="C53" s="48">
        <v>23325</v>
      </c>
      <c r="D53" s="48">
        <v>23583</v>
      </c>
      <c r="E53" s="48">
        <v>23744</v>
      </c>
      <c r="F53" s="48">
        <v>22937</v>
      </c>
      <c r="G53" s="48">
        <v>23006</v>
      </c>
      <c r="H53" s="48">
        <v>22108</v>
      </c>
      <c r="I53" s="48">
        <v>21750</v>
      </c>
      <c r="J53" s="48">
        <v>21941</v>
      </c>
      <c r="K53" s="48">
        <v>22679</v>
      </c>
      <c r="L53" s="48">
        <v>22792</v>
      </c>
      <c r="M53" s="48">
        <v>19441</v>
      </c>
      <c r="N53" s="48">
        <v>19857</v>
      </c>
      <c r="O53" s="48">
        <v>19609</v>
      </c>
      <c r="P53" s="48">
        <v>19380</v>
      </c>
      <c r="Q53" s="48">
        <v>19156</v>
      </c>
      <c r="R53" s="48">
        <v>23976</v>
      </c>
      <c r="S53" s="48">
        <v>25572</v>
      </c>
      <c r="T53" s="48">
        <v>26020</v>
      </c>
      <c r="U53" s="48">
        <v>25477</v>
      </c>
      <c r="V53" s="48">
        <v>25476</v>
      </c>
      <c r="W53" s="48">
        <v>24784</v>
      </c>
      <c r="X53" s="48">
        <v>23881</v>
      </c>
      <c r="Y53" s="48">
        <v>24836</v>
      </c>
      <c r="Z53" s="48">
        <v>26088</v>
      </c>
      <c r="AA53" s="48">
        <v>26020</v>
      </c>
      <c r="AB53" s="48">
        <v>26084</v>
      </c>
      <c r="AC53" s="48">
        <v>26666</v>
      </c>
      <c r="AD53" s="48">
        <v>25985</v>
      </c>
      <c r="AE53" s="48">
        <v>27765</v>
      </c>
      <c r="AF53" s="60">
        <v>28146</v>
      </c>
      <c r="AG53" s="60">
        <v>28440</v>
      </c>
      <c r="AH53" s="60">
        <v>29184</v>
      </c>
      <c r="AI53" s="92"/>
      <c r="AJ53" s="92"/>
      <c r="AK53" s="92"/>
      <c r="AL53" s="92"/>
    </row>
    <row r="54" spans="1:38" ht="17" thickTop="1" thickBot="1">
      <c r="A54" s="55">
        <v>52</v>
      </c>
      <c r="B54" s="61">
        <v>23021</v>
      </c>
      <c r="C54" s="48">
        <v>24361</v>
      </c>
      <c r="D54" s="48">
        <v>23227</v>
      </c>
      <c r="E54" s="48">
        <v>23533</v>
      </c>
      <c r="F54" s="48">
        <v>23631</v>
      </c>
      <c r="G54" s="48">
        <v>22846</v>
      </c>
      <c r="H54" s="48">
        <v>22894</v>
      </c>
      <c r="I54" s="48">
        <v>21986</v>
      </c>
      <c r="J54" s="48">
        <v>21636</v>
      </c>
      <c r="K54" s="48">
        <v>21820</v>
      </c>
      <c r="L54" s="48">
        <v>22790</v>
      </c>
      <c r="M54" s="48">
        <v>22704</v>
      </c>
      <c r="N54" s="48">
        <v>19399</v>
      </c>
      <c r="O54" s="48">
        <v>19768</v>
      </c>
      <c r="P54" s="48">
        <v>19510</v>
      </c>
      <c r="Q54" s="48">
        <v>19276</v>
      </c>
      <c r="R54" s="48">
        <v>19056</v>
      </c>
      <c r="S54" s="48">
        <v>23771</v>
      </c>
      <c r="T54" s="48">
        <v>25402</v>
      </c>
      <c r="U54" s="48">
        <v>25845</v>
      </c>
      <c r="V54" s="48">
        <v>25352</v>
      </c>
      <c r="W54" s="48">
        <v>25337</v>
      </c>
      <c r="X54" s="48">
        <v>24695</v>
      </c>
      <c r="Y54" s="48">
        <v>23779</v>
      </c>
      <c r="Z54" s="48">
        <v>24677</v>
      </c>
      <c r="AA54" s="48">
        <v>25929</v>
      </c>
      <c r="AB54" s="48">
        <v>26074</v>
      </c>
      <c r="AC54" s="48">
        <v>26001</v>
      </c>
      <c r="AD54" s="48">
        <v>26678</v>
      </c>
      <c r="AE54" s="48">
        <v>25906</v>
      </c>
      <c r="AF54" s="60">
        <v>27556</v>
      </c>
      <c r="AG54" s="60">
        <v>28074</v>
      </c>
      <c r="AH54" s="60">
        <v>28931</v>
      </c>
      <c r="AI54" s="92"/>
      <c r="AJ54" s="92"/>
      <c r="AK54" s="92"/>
      <c r="AL54" s="92"/>
    </row>
    <row r="55" spans="1:38" ht="17" thickTop="1" thickBot="1">
      <c r="A55" s="55">
        <v>53</v>
      </c>
      <c r="B55" s="61">
        <v>21894</v>
      </c>
      <c r="C55" s="48">
        <v>22884</v>
      </c>
      <c r="D55" s="48">
        <v>24314</v>
      </c>
      <c r="E55" s="48">
        <v>23114</v>
      </c>
      <c r="F55" s="48">
        <v>23452</v>
      </c>
      <c r="G55" s="48">
        <v>23518</v>
      </c>
      <c r="H55" s="48">
        <v>22759</v>
      </c>
      <c r="I55" s="48">
        <v>22818</v>
      </c>
      <c r="J55" s="48">
        <v>21881</v>
      </c>
      <c r="K55" s="48">
        <v>21520</v>
      </c>
      <c r="L55" s="48">
        <v>21867</v>
      </c>
      <c r="M55" s="48">
        <v>22648</v>
      </c>
      <c r="N55" s="48">
        <v>22616</v>
      </c>
      <c r="O55" s="48">
        <v>19304</v>
      </c>
      <c r="P55" s="48">
        <v>19700</v>
      </c>
      <c r="Q55" s="48">
        <v>19373</v>
      </c>
      <c r="R55" s="48">
        <v>19177</v>
      </c>
      <c r="S55" s="48">
        <v>18965</v>
      </c>
      <c r="T55" s="48">
        <v>23586</v>
      </c>
      <c r="U55" s="48">
        <v>25188</v>
      </c>
      <c r="V55" s="48">
        <v>25646</v>
      </c>
      <c r="W55" s="48">
        <v>25252</v>
      </c>
      <c r="X55" s="48">
        <v>25283</v>
      </c>
      <c r="Y55" s="48">
        <v>24504</v>
      </c>
      <c r="Z55" s="48">
        <v>23616</v>
      </c>
      <c r="AA55" s="48">
        <v>24561</v>
      </c>
      <c r="AB55" s="48">
        <v>25986</v>
      </c>
      <c r="AC55" s="48">
        <v>26017</v>
      </c>
      <c r="AD55" s="48">
        <v>25965</v>
      </c>
      <c r="AE55" s="48">
        <v>26579</v>
      </c>
      <c r="AF55" s="60">
        <v>25736</v>
      </c>
      <c r="AG55" s="60">
        <v>27577</v>
      </c>
      <c r="AH55" s="60">
        <v>28548</v>
      </c>
      <c r="AI55" s="92"/>
      <c r="AJ55" s="92"/>
      <c r="AK55" s="92"/>
      <c r="AL55" s="92"/>
    </row>
    <row r="56" spans="1:38" ht="17" thickTop="1" thickBot="1">
      <c r="A56" s="55">
        <v>54</v>
      </c>
      <c r="B56" s="61">
        <v>22311</v>
      </c>
      <c r="C56" s="48">
        <v>21803</v>
      </c>
      <c r="D56" s="48">
        <v>22719</v>
      </c>
      <c r="E56" s="48">
        <v>24181</v>
      </c>
      <c r="F56" s="48">
        <v>22994</v>
      </c>
      <c r="G56" s="48">
        <v>23352</v>
      </c>
      <c r="H56" s="48">
        <v>23414</v>
      </c>
      <c r="I56" s="48">
        <v>22661</v>
      </c>
      <c r="J56" s="48">
        <v>22700</v>
      </c>
      <c r="K56" s="48">
        <v>21732</v>
      </c>
      <c r="L56" s="48">
        <v>21558</v>
      </c>
      <c r="M56" s="48">
        <v>21725</v>
      </c>
      <c r="N56" s="48">
        <v>22555</v>
      </c>
      <c r="O56" s="48">
        <v>22530</v>
      </c>
      <c r="P56" s="48">
        <v>19236</v>
      </c>
      <c r="Q56" s="48">
        <v>19626</v>
      </c>
      <c r="R56" s="48">
        <v>19268</v>
      </c>
      <c r="S56" s="48">
        <v>19073</v>
      </c>
      <c r="T56" s="48">
        <v>18869</v>
      </c>
      <c r="U56" s="48">
        <v>23423</v>
      </c>
      <c r="V56" s="48">
        <v>24995</v>
      </c>
      <c r="W56" s="48">
        <v>25538</v>
      </c>
      <c r="X56" s="48">
        <v>25162</v>
      </c>
      <c r="Y56" s="48">
        <v>25123</v>
      </c>
      <c r="Z56" s="48">
        <v>24315</v>
      </c>
      <c r="AA56" s="48">
        <v>23452</v>
      </c>
      <c r="AB56" s="48">
        <v>24526</v>
      </c>
      <c r="AC56" s="48">
        <v>25887</v>
      </c>
      <c r="AD56" s="48">
        <v>25915</v>
      </c>
      <c r="AE56" s="48">
        <v>25831</v>
      </c>
      <c r="AF56" s="60">
        <v>26459</v>
      </c>
      <c r="AG56" s="60">
        <v>25705</v>
      </c>
      <c r="AH56" s="60">
        <v>27980</v>
      </c>
      <c r="AI56" s="92"/>
      <c r="AJ56" s="92"/>
      <c r="AK56" s="92"/>
      <c r="AL56" s="92"/>
    </row>
    <row r="57" spans="1:38" ht="17" thickTop="1" thickBot="1">
      <c r="A57" s="55">
        <v>55</v>
      </c>
      <c r="B57" s="61">
        <v>21918</v>
      </c>
      <c r="C57" s="48">
        <v>22200</v>
      </c>
      <c r="D57" s="48">
        <v>21688</v>
      </c>
      <c r="E57" s="48">
        <v>22607</v>
      </c>
      <c r="F57" s="48">
        <v>24068</v>
      </c>
      <c r="G57" s="48">
        <v>22891</v>
      </c>
      <c r="H57" s="48">
        <v>23233</v>
      </c>
      <c r="I57" s="48">
        <v>23309</v>
      </c>
      <c r="J57" s="48">
        <v>22518</v>
      </c>
      <c r="K57" s="48">
        <v>22546</v>
      </c>
      <c r="L57" s="48">
        <v>21804</v>
      </c>
      <c r="M57" s="48">
        <v>21426</v>
      </c>
      <c r="N57" s="48">
        <v>21642</v>
      </c>
      <c r="O57" s="48">
        <v>22450</v>
      </c>
      <c r="P57" s="48">
        <v>22432</v>
      </c>
      <c r="Q57" s="48">
        <v>19179</v>
      </c>
      <c r="R57" s="48">
        <v>19523</v>
      </c>
      <c r="S57" s="48">
        <v>19158</v>
      </c>
      <c r="T57" s="48">
        <v>18928</v>
      </c>
      <c r="U57" s="48">
        <v>18787</v>
      </c>
      <c r="V57" s="48">
        <v>23256</v>
      </c>
      <c r="W57" s="48">
        <v>24922</v>
      </c>
      <c r="X57" s="48">
        <v>25509</v>
      </c>
      <c r="Y57" s="48">
        <v>25039</v>
      </c>
      <c r="Z57" s="48">
        <v>24921</v>
      </c>
      <c r="AA57" s="48">
        <v>24159</v>
      </c>
      <c r="AB57" s="48">
        <v>23354</v>
      </c>
      <c r="AC57" s="48">
        <v>24474</v>
      </c>
      <c r="AD57" s="48">
        <v>25792</v>
      </c>
      <c r="AE57" s="48">
        <v>25774</v>
      </c>
      <c r="AF57" s="60">
        <v>25635</v>
      </c>
      <c r="AG57" s="60">
        <v>26483</v>
      </c>
      <c r="AH57" s="60">
        <v>25955</v>
      </c>
      <c r="AI57" s="92"/>
      <c r="AJ57" s="92"/>
      <c r="AK57" s="92"/>
      <c r="AL57" s="92"/>
    </row>
    <row r="58" spans="1:38" ht="17" thickTop="1" thickBot="1">
      <c r="A58" s="55">
        <v>56</v>
      </c>
      <c r="B58" s="61">
        <v>21901</v>
      </c>
      <c r="C58" s="48">
        <v>21782</v>
      </c>
      <c r="D58" s="48">
        <v>22067</v>
      </c>
      <c r="E58" s="48">
        <v>21562</v>
      </c>
      <c r="F58" s="48">
        <v>22444</v>
      </c>
      <c r="G58" s="48">
        <v>23958</v>
      </c>
      <c r="H58" s="48">
        <v>22745</v>
      </c>
      <c r="I58" s="48">
        <v>23118</v>
      </c>
      <c r="J58" s="48">
        <v>23187</v>
      </c>
      <c r="K58" s="48">
        <v>22395</v>
      </c>
      <c r="L58" s="48">
        <v>22591</v>
      </c>
      <c r="M58" s="48">
        <v>21663</v>
      </c>
      <c r="N58" s="48">
        <v>21294</v>
      </c>
      <c r="O58" s="48">
        <v>21548</v>
      </c>
      <c r="P58" s="48">
        <v>22344</v>
      </c>
      <c r="Q58" s="48">
        <v>22303</v>
      </c>
      <c r="R58" s="48">
        <v>19107</v>
      </c>
      <c r="S58" s="48">
        <v>19375</v>
      </c>
      <c r="T58" s="48">
        <v>19051</v>
      </c>
      <c r="U58" s="48">
        <v>18805</v>
      </c>
      <c r="V58" s="48">
        <v>18675</v>
      </c>
      <c r="W58" s="48">
        <v>23156</v>
      </c>
      <c r="X58" s="48">
        <v>24910</v>
      </c>
      <c r="Y58" s="48">
        <v>25422</v>
      </c>
      <c r="Z58" s="48">
        <v>24903</v>
      </c>
      <c r="AA58" s="48">
        <v>24721</v>
      </c>
      <c r="AB58" s="48">
        <v>24003</v>
      </c>
      <c r="AC58" s="48">
        <v>23246</v>
      </c>
      <c r="AD58" s="48">
        <v>24352</v>
      </c>
      <c r="AE58" s="48">
        <v>25661</v>
      </c>
      <c r="AF58" s="60">
        <v>25653</v>
      </c>
      <c r="AG58" s="60">
        <v>25568</v>
      </c>
      <c r="AH58" s="60">
        <v>26742</v>
      </c>
      <c r="AI58" s="92"/>
      <c r="AJ58" s="92"/>
      <c r="AK58" s="92"/>
      <c r="AL58" s="92"/>
    </row>
    <row r="59" spans="1:38" ht="17" thickTop="1" thickBot="1">
      <c r="A59" s="55">
        <v>57</v>
      </c>
      <c r="B59" s="61">
        <v>22432</v>
      </c>
      <c r="C59" s="48">
        <v>21744</v>
      </c>
      <c r="D59" s="48">
        <v>21668</v>
      </c>
      <c r="E59" s="48">
        <v>21929</v>
      </c>
      <c r="F59" s="48">
        <v>21388</v>
      </c>
      <c r="G59" s="48">
        <v>22329</v>
      </c>
      <c r="H59" s="48">
        <v>23794</v>
      </c>
      <c r="I59" s="48">
        <v>22586</v>
      </c>
      <c r="J59" s="48">
        <v>22958</v>
      </c>
      <c r="K59" s="48">
        <v>23046</v>
      </c>
      <c r="L59" s="48">
        <v>22441</v>
      </c>
      <c r="M59" s="48">
        <v>22451</v>
      </c>
      <c r="N59" s="48">
        <v>21528</v>
      </c>
      <c r="O59" s="48">
        <v>21157</v>
      </c>
      <c r="P59" s="48">
        <v>21450</v>
      </c>
      <c r="Q59" s="48">
        <v>22206</v>
      </c>
      <c r="R59" s="48">
        <v>22175</v>
      </c>
      <c r="S59" s="48">
        <v>19017</v>
      </c>
      <c r="T59" s="48">
        <v>19240</v>
      </c>
      <c r="U59" s="48">
        <v>18949</v>
      </c>
      <c r="V59" s="48">
        <v>18693</v>
      </c>
      <c r="W59" s="48">
        <v>18561</v>
      </c>
      <c r="X59" s="48">
        <v>23071</v>
      </c>
      <c r="Y59" s="48">
        <v>24795</v>
      </c>
      <c r="Z59" s="48">
        <v>25264</v>
      </c>
      <c r="AA59" s="48">
        <v>24761</v>
      </c>
      <c r="AB59" s="48">
        <v>24599</v>
      </c>
      <c r="AC59" s="48">
        <v>23890</v>
      </c>
      <c r="AD59" s="48">
        <v>23116</v>
      </c>
      <c r="AE59" s="48">
        <v>24275</v>
      </c>
      <c r="AF59" s="60">
        <v>25459</v>
      </c>
      <c r="AG59" s="60">
        <v>25641</v>
      </c>
      <c r="AH59" s="60">
        <v>25822</v>
      </c>
      <c r="AI59" s="92"/>
      <c r="AJ59" s="92"/>
      <c r="AK59" s="92"/>
      <c r="AL59" s="92"/>
    </row>
    <row r="60" spans="1:38" ht="17" thickTop="1" thickBot="1">
      <c r="A60" s="55">
        <v>58</v>
      </c>
      <c r="B60" s="61">
        <v>21374</v>
      </c>
      <c r="C60" s="48">
        <v>22243</v>
      </c>
      <c r="D60" s="48">
        <v>21639</v>
      </c>
      <c r="E60" s="48">
        <v>21518</v>
      </c>
      <c r="F60" s="48">
        <v>21797</v>
      </c>
      <c r="G60" s="48">
        <v>21247</v>
      </c>
      <c r="H60" s="48">
        <v>22190</v>
      </c>
      <c r="I60" s="48">
        <v>23637</v>
      </c>
      <c r="J60" s="48">
        <v>22443</v>
      </c>
      <c r="K60" s="48">
        <v>22838</v>
      </c>
      <c r="L60" s="48">
        <v>23080</v>
      </c>
      <c r="M60" s="48">
        <v>22287</v>
      </c>
      <c r="N60" s="48">
        <v>22299</v>
      </c>
      <c r="O60" s="48">
        <v>21402</v>
      </c>
      <c r="P60" s="48">
        <v>21008</v>
      </c>
      <c r="Q60" s="48">
        <v>21337</v>
      </c>
      <c r="R60" s="48">
        <v>22075</v>
      </c>
      <c r="S60" s="48">
        <v>22035</v>
      </c>
      <c r="T60" s="48">
        <v>18895</v>
      </c>
      <c r="U60" s="48">
        <v>19123</v>
      </c>
      <c r="V60" s="48">
        <v>18822</v>
      </c>
      <c r="W60" s="48">
        <v>18607</v>
      </c>
      <c r="X60" s="48">
        <v>18439</v>
      </c>
      <c r="Y60" s="48">
        <v>22986</v>
      </c>
      <c r="Z60" s="48">
        <v>24701</v>
      </c>
      <c r="AA60" s="48">
        <v>25107</v>
      </c>
      <c r="AB60" s="48">
        <v>24660</v>
      </c>
      <c r="AC60" s="48">
        <v>24468</v>
      </c>
      <c r="AD60" s="48">
        <v>23730</v>
      </c>
      <c r="AE60" s="48">
        <v>23002</v>
      </c>
      <c r="AF60" s="60">
        <v>24106</v>
      </c>
      <c r="AG60" s="60">
        <v>25380</v>
      </c>
      <c r="AH60" s="60">
        <v>25835</v>
      </c>
      <c r="AI60" s="92"/>
      <c r="AJ60" s="92"/>
      <c r="AK60" s="92"/>
      <c r="AL60" s="92"/>
    </row>
    <row r="61" spans="1:38" ht="17" thickTop="1" thickBot="1">
      <c r="A61" s="55">
        <v>59</v>
      </c>
      <c r="B61" s="61">
        <v>20576</v>
      </c>
      <c r="C61" s="48">
        <v>21174</v>
      </c>
      <c r="D61" s="48">
        <v>22012</v>
      </c>
      <c r="E61" s="48">
        <v>21461</v>
      </c>
      <c r="F61" s="48">
        <v>21360</v>
      </c>
      <c r="G61" s="48">
        <v>21621</v>
      </c>
      <c r="H61" s="48">
        <v>21098</v>
      </c>
      <c r="I61" s="48">
        <v>22035</v>
      </c>
      <c r="J61" s="48">
        <v>23459</v>
      </c>
      <c r="K61" s="48">
        <v>22284</v>
      </c>
      <c r="L61" s="48">
        <v>22863</v>
      </c>
      <c r="M61" s="48">
        <v>22901</v>
      </c>
      <c r="N61" s="48">
        <v>22184</v>
      </c>
      <c r="O61" s="48">
        <v>22148</v>
      </c>
      <c r="P61" s="48">
        <v>21277</v>
      </c>
      <c r="Q61" s="48">
        <v>20835</v>
      </c>
      <c r="R61" s="48">
        <v>21174</v>
      </c>
      <c r="S61" s="48">
        <v>21896</v>
      </c>
      <c r="T61" s="48">
        <v>21869</v>
      </c>
      <c r="U61" s="48">
        <v>18783</v>
      </c>
      <c r="V61" s="48">
        <v>19010</v>
      </c>
      <c r="W61" s="48">
        <v>18710</v>
      </c>
      <c r="X61" s="48">
        <v>18528</v>
      </c>
      <c r="Y61" s="48">
        <v>18330</v>
      </c>
      <c r="Z61" s="48">
        <v>22842</v>
      </c>
      <c r="AA61" s="48">
        <v>24606</v>
      </c>
      <c r="AB61" s="48">
        <v>25022</v>
      </c>
      <c r="AC61" s="48">
        <v>24522</v>
      </c>
      <c r="AD61" s="48">
        <v>24344</v>
      </c>
      <c r="AE61" s="48">
        <v>23618</v>
      </c>
      <c r="AF61" s="60">
        <v>22799</v>
      </c>
      <c r="AG61" s="60">
        <v>24040</v>
      </c>
      <c r="AH61" s="60">
        <v>25582</v>
      </c>
      <c r="AI61" s="92"/>
      <c r="AJ61" s="92"/>
      <c r="AK61" s="92"/>
      <c r="AL61" s="92"/>
    </row>
    <row r="62" spans="1:38" ht="17" thickTop="1" thickBot="1">
      <c r="A62" s="55">
        <v>60</v>
      </c>
      <c r="B62" s="61">
        <v>20111</v>
      </c>
      <c r="C62" s="48">
        <v>20416</v>
      </c>
      <c r="D62" s="48">
        <v>20974</v>
      </c>
      <c r="E62" s="48">
        <v>21837</v>
      </c>
      <c r="F62" s="48">
        <v>21304</v>
      </c>
      <c r="G62" s="48">
        <v>21225</v>
      </c>
      <c r="H62" s="48">
        <v>21441</v>
      </c>
      <c r="I62" s="48">
        <v>20916</v>
      </c>
      <c r="J62" s="48">
        <v>21862</v>
      </c>
      <c r="K62" s="48">
        <v>23298</v>
      </c>
      <c r="L62" s="48">
        <v>22247</v>
      </c>
      <c r="M62" s="48">
        <v>22677</v>
      </c>
      <c r="N62" s="48">
        <v>22741</v>
      </c>
      <c r="O62" s="48">
        <v>22024</v>
      </c>
      <c r="P62" s="48">
        <v>22010</v>
      </c>
      <c r="Q62" s="48">
        <v>21078</v>
      </c>
      <c r="R62" s="48">
        <v>20646</v>
      </c>
      <c r="S62" s="48">
        <v>21029</v>
      </c>
      <c r="T62" s="48">
        <v>21728</v>
      </c>
      <c r="U62" s="48">
        <v>21699</v>
      </c>
      <c r="V62" s="48">
        <v>18638</v>
      </c>
      <c r="W62" s="48">
        <v>18916</v>
      </c>
      <c r="X62" s="48">
        <v>18646</v>
      </c>
      <c r="Y62" s="48">
        <v>18393</v>
      </c>
      <c r="Z62" s="48">
        <v>18200</v>
      </c>
      <c r="AA62" s="48">
        <v>22728</v>
      </c>
      <c r="AB62" s="48">
        <v>24541</v>
      </c>
      <c r="AC62" s="48">
        <v>24899</v>
      </c>
      <c r="AD62" s="48">
        <v>24362</v>
      </c>
      <c r="AE62" s="48">
        <v>24200</v>
      </c>
      <c r="AF62" s="60">
        <v>23448</v>
      </c>
      <c r="AG62" s="60">
        <v>22736</v>
      </c>
      <c r="AH62" s="60">
        <v>24204</v>
      </c>
      <c r="AI62" s="92"/>
      <c r="AJ62" s="92"/>
      <c r="AK62" s="92"/>
      <c r="AL62" s="92"/>
    </row>
    <row r="63" spans="1:38" ht="17" thickTop="1" thickBot="1">
      <c r="A63" s="55">
        <v>61</v>
      </c>
      <c r="B63" s="61">
        <v>20717</v>
      </c>
      <c r="C63" s="48">
        <v>19919</v>
      </c>
      <c r="D63" s="48">
        <v>20244</v>
      </c>
      <c r="E63" s="48">
        <v>20821</v>
      </c>
      <c r="F63" s="48">
        <v>21646</v>
      </c>
      <c r="G63" s="48">
        <v>21150</v>
      </c>
      <c r="H63" s="48">
        <v>21042</v>
      </c>
      <c r="I63" s="48">
        <v>21261</v>
      </c>
      <c r="J63" s="48">
        <v>20770</v>
      </c>
      <c r="K63" s="48">
        <v>21686</v>
      </c>
      <c r="L63" s="48">
        <v>23314</v>
      </c>
      <c r="M63" s="48">
        <v>22052</v>
      </c>
      <c r="N63" s="48">
        <v>22518</v>
      </c>
      <c r="O63" s="48">
        <v>22575</v>
      </c>
      <c r="P63" s="48">
        <v>21846</v>
      </c>
      <c r="Q63" s="48">
        <v>21835</v>
      </c>
      <c r="R63" s="48">
        <v>20884</v>
      </c>
      <c r="S63" s="48">
        <v>20466</v>
      </c>
      <c r="T63" s="48">
        <v>20883</v>
      </c>
      <c r="U63" s="48">
        <v>21543</v>
      </c>
      <c r="V63" s="48">
        <v>21537</v>
      </c>
      <c r="W63" s="48">
        <v>18488</v>
      </c>
      <c r="X63" s="48">
        <v>18778</v>
      </c>
      <c r="Y63" s="48">
        <v>18507</v>
      </c>
      <c r="Z63" s="48">
        <v>18272</v>
      </c>
      <c r="AA63" s="48">
        <v>18032</v>
      </c>
      <c r="AB63" s="48">
        <v>22637</v>
      </c>
      <c r="AC63" s="48">
        <v>24446</v>
      </c>
      <c r="AD63" s="48">
        <v>24792</v>
      </c>
      <c r="AE63" s="48">
        <v>24235</v>
      </c>
      <c r="AF63" s="60">
        <v>23939</v>
      </c>
      <c r="AG63" s="60">
        <v>23406</v>
      </c>
      <c r="AH63" s="60">
        <v>22916</v>
      </c>
      <c r="AI63" s="92"/>
      <c r="AJ63" s="92"/>
      <c r="AK63" s="92"/>
      <c r="AL63" s="92"/>
    </row>
    <row r="64" spans="1:38" ht="17" thickTop="1" thickBot="1">
      <c r="A64" s="55">
        <v>62</v>
      </c>
      <c r="B64" s="61">
        <v>13613</v>
      </c>
      <c r="C64" s="48">
        <v>20479</v>
      </c>
      <c r="D64" s="48">
        <v>19676</v>
      </c>
      <c r="E64" s="48">
        <v>20014</v>
      </c>
      <c r="F64" s="48">
        <v>20599</v>
      </c>
      <c r="G64" s="48">
        <v>21411</v>
      </c>
      <c r="H64" s="48">
        <v>20949</v>
      </c>
      <c r="I64" s="48">
        <v>20862</v>
      </c>
      <c r="J64" s="48">
        <v>21069</v>
      </c>
      <c r="K64" s="48">
        <v>20610</v>
      </c>
      <c r="L64" s="48">
        <v>21720</v>
      </c>
      <c r="M64" s="48">
        <v>23044</v>
      </c>
      <c r="N64" s="48">
        <v>21876</v>
      </c>
      <c r="O64" s="48">
        <v>22295</v>
      </c>
      <c r="P64" s="48">
        <v>22396</v>
      </c>
      <c r="Q64" s="48">
        <v>21647</v>
      </c>
      <c r="R64" s="48">
        <v>21687</v>
      </c>
      <c r="S64" s="48">
        <v>20694</v>
      </c>
      <c r="T64" s="48">
        <v>20294</v>
      </c>
      <c r="U64" s="48">
        <v>20729</v>
      </c>
      <c r="V64" s="48">
        <v>21353</v>
      </c>
      <c r="W64" s="48">
        <v>21385</v>
      </c>
      <c r="X64" s="48">
        <v>18343</v>
      </c>
      <c r="Y64" s="48">
        <v>18645</v>
      </c>
      <c r="Z64" s="48">
        <v>18376</v>
      </c>
      <c r="AA64" s="48">
        <v>18141</v>
      </c>
      <c r="AB64" s="48">
        <v>17915</v>
      </c>
      <c r="AC64" s="48">
        <v>22532</v>
      </c>
      <c r="AD64" s="48">
        <v>24287</v>
      </c>
      <c r="AE64" s="48">
        <v>24658</v>
      </c>
      <c r="AF64" s="60">
        <v>24028</v>
      </c>
      <c r="AG64" s="60">
        <v>23823</v>
      </c>
      <c r="AH64" s="60">
        <v>23570</v>
      </c>
      <c r="AI64" s="92"/>
      <c r="AJ64" s="92"/>
      <c r="AK64" s="92"/>
      <c r="AL64" s="92"/>
    </row>
    <row r="65" spans="1:38" ht="17" thickTop="1" thickBot="1">
      <c r="A65" s="55">
        <v>63</v>
      </c>
      <c r="B65" s="61">
        <v>11061</v>
      </c>
      <c r="C65" s="48">
        <v>13373</v>
      </c>
      <c r="D65" s="48">
        <v>20202</v>
      </c>
      <c r="E65" s="48">
        <v>19444</v>
      </c>
      <c r="F65" s="48">
        <v>19775</v>
      </c>
      <c r="G65" s="48">
        <v>20339</v>
      </c>
      <c r="H65" s="48">
        <v>21148</v>
      </c>
      <c r="I65" s="48">
        <v>20684</v>
      </c>
      <c r="J65" s="48">
        <v>20662</v>
      </c>
      <c r="K65" s="48">
        <v>20866</v>
      </c>
      <c r="L65" s="48">
        <v>20520</v>
      </c>
      <c r="M65" s="48">
        <v>21489</v>
      </c>
      <c r="N65" s="48">
        <v>22805</v>
      </c>
      <c r="O65" s="48">
        <v>21688</v>
      </c>
      <c r="P65" s="48">
        <v>22050</v>
      </c>
      <c r="Q65" s="48">
        <v>22154</v>
      </c>
      <c r="R65" s="48">
        <v>21446</v>
      </c>
      <c r="S65" s="48">
        <v>21495</v>
      </c>
      <c r="T65" s="48">
        <v>20462</v>
      </c>
      <c r="U65" s="48">
        <v>20059</v>
      </c>
      <c r="V65" s="48">
        <v>20537</v>
      </c>
      <c r="W65" s="48">
        <v>21235</v>
      </c>
      <c r="X65" s="48">
        <v>21198</v>
      </c>
      <c r="Y65" s="48">
        <v>18177</v>
      </c>
      <c r="Z65" s="48">
        <v>18474</v>
      </c>
      <c r="AA65" s="48">
        <v>18253</v>
      </c>
      <c r="AB65" s="48">
        <v>18011</v>
      </c>
      <c r="AC65" s="48">
        <v>17778</v>
      </c>
      <c r="AD65" s="48">
        <v>22433</v>
      </c>
      <c r="AE65" s="48">
        <v>24130</v>
      </c>
      <c r="AF65" s="60">
        <v>24351</v>
      </c>
      <c r="AG65" s="60">
        <v>23848</v>
      </c>
      <c r="AH65" s="60">
        <v>23936</v>
      </c>
      <c r="AI65" s="92"/>
      <c r="AJ65" s="92"/>
      <c r="AK65" s="92"/>
      <c r="AL65" s="92"/>
    </row>
    <row r="66" spans="1:38" ht="17" thickTop="1" thickBot="1">
      <c r="A66" s="55">
        <v>64</v>
      </c>
      <c r="B66" s="61">
        <v>11840</v>
      </c>
      <c r="C66" s="48">
        <v>10860</v>
      </c>
      <c r="D66" s="48">
        <v>13112</v>
      </c>
      <c r="E66" s="48">
        <v>19930</v>
      </c>
      <c r="F66" s="48">
        <v>19171</v>
      </c>
      <c r="G66" s="48">
        <v>19492</v>
      </c>
      <c r="H66" s="48">
        <v>20076</v>
      </c>
      <c r="I66" s="48">
        <v>20900</v>
      </c>
      <c r="J66" s="48">
        <v>20481</v>
      </c>
      <c r="K66" s="48">
        <v>20414</v>
      </c>
      <c r="L66" s="48">
        <v>20765</v>
      </c>
      <c r="M66" s="48">
        <v>20235</v>
      </c>
      <c r="N66" s="48">
        <v>21242</v>
      </c>
      <c r="O66" s="48">
        <v>22545</v>
      </c>
      <c r="P66" s="48">
        <v>21468</v>
      </c>
      <c r="Q66" s="48">
        <v>21837</v>
      </c>
      <c r="R66" s="48">
        <v>21927</v>
      </c>
      <c r="S66" s="48">
        <v>21186</v>
      </c>
      <c r="T66" s="48">
        <v>21304</v>
      </c>
      <c r="U66" s="48">
        <v>20242</v>
      </c>
      <c r="V66" s="48">
        <v>19817</v>
      </c>
      <c r="W66" s="48">
        <v>20384</v>
      </c>
      <c r="X66" s="48">
        <v>21069</v>
      </c>
      <c r="Y66" s="48">
        <v>21000</v>
      </c>
      <c r="Z66" s="48">
        <v>18012</v>
      </c>
      <c r="AA66" s="48">
        <v>18262</v>
      </c>
      <c r="AB66" s="48">
        <v>18113</v>
      </c>
      <c r="AC66" s="48">
        <v>17867</v>
      </c>
      <c r="AD66" s="48">
        <v>17605</v>
      </c>
      <c r="AE66" s="48">
        <v>22282</v>
      </c>
      <c r="AF66" s="60">
        <v>23770</v>
      </c>
      <c r="AG66" s="60">
        <v>24205</v>
      </c>
      <c r="AH66" s="60">
        <v>24076</v>
      </c>
      <c r="AI66" s="92"/>
      <c r="AJ66" s="92"/>
      <c r="AK66" s="92"/>
      <c r="AL66" s="92"/>
    </row>
    <row r="67" spans="1:38" ht="17" thickTop="1" thickBot="1">
      <c r="A67" s="55">
        <v>65</v>
      </c>
      <c r="B67" s="61">
        <v>14508</v>
      </c>
      <c r="C67" s="48">
        <v>11594</v>
      </c>
      <c r="D67" s="48">
        <v>10621</v>
      </c>
      <c r="E67" s="48">
        <v>12882</v>
      </c>
      <c r="F67" s="48">
        <v>19623</v>
      </c>
      <c r="G67" s="48">
        <v>18853</v>
      </c>
      <c r="H67" s="48">
        <v>19209</v>
      </c>
      <c r="I67" s="48">
        <v>19810</v>
      </c>
      <c r="J67" s="48">
        <v>20610</v>
      </c>
      <c r="K67" s="48">
        <v>20199</v>
      </c>
      <c r="L67" s="48">
        <v>20332</v>
      </c>
      <c r="M67" s="48">
        <v>20481</v>
      </c>
      <c r="N67" s="48">
        <v>19993</v>
      </c>
      <c r="O67" s="48">
        <v>20956</v>
      </c>
      <c r="P67" s="48">
        <v>22231</v>
      </c>
      <c r="Q67" s="48">
        <v>21246</v>
      </c>
      <c r="R67" s="48">
        <v>21582</v>
      </c>
      <c r="S67" s="48">
        <v>21684</v>
      </c>
      <c r="T67" s="48">
        <v>20938</v>
      </c>
      <c r="U67" s="48">
        <v>21126</v>
      </c>
      <c r="V67" s="48">
        <v>20007</v>
      </c>
      <c r="W67" s="48">
        <v>19694</v>
      </c>
      <c r="X67" s="48">
        <v>20254</v>
      </c>
      <c r="Y67" s="48">
        <v>20900</v>
      </c>
      <c r="Z67" s="48">
        <v>20805</v>
      </c>
      <c r="AA67" s="48">
        <v>17855</v>
      </c>
      <c r="AB67" s="48">
        <v>18146</v>
      </c>
      <c r="AC67" s="48">
        <v>17952</v>
      </c>
      <c r="AD67" s="48">
        <v>17676</v>
      </c>
      <c r="AE67" s="48">
        <v>17444</v>
      </c>
      <c r="AF67" s="60">
        <v>22052</v>
      </c>
      <c r="AG67" s="60">
        <v>23619</v>
      </c>
      <c r="AH67" s="60">
        <v>24310</v>
      </c>
      <c r="AI67" s="92"/>
      <c r="AJ67" s="92"/>
      <c r="AK67" s="92"/>
      <c r="AL67" s="92"/>
    </row>
    <row r="68" spans="1:38" ht="17" thickTop="1" thickBot="1">
      <c r="A68" s="55">
        <v>66</v>
      </c>
      <c r="B68" s="61">
        <v>17803</v>
      </c>
      <c r="C68" s="48">
        <v>14223</v>
      </c>
      <c r="D68" s="48">
        <v>11379</v>
      </c>
      <c r="E68" s="48">
        <v>10410</v>
      </c>
      <c r="F68" s="48">
        <v>12645</v>
      </c>
      <c r="G68" s="48">
        <v>19284</v>
      </c>
      <c r="H68" s="48">
        <v>18553</v>
      </c>
      <c r="I68" s="48">
        <v>18905</v>
      </c>
      <c r="J68" s="48">
        <v>19530</v>
      </c>
      <c r="K68" s="48">
        <v>20347</v>
      </c>
      <c r="L68" s="48">
        <v>20057</v>
      </c>
      <c r="M68" s="48">
        <v>19990</v>
      </c>
      <c r="N68" s="48">
        <v>20164</v>
      </c>
      <c r="O68" s="48">
        <v>19697</v>
      </c>
      <c r="P68" s="48">
        <v>20671</v>
      </c>
      <c r="Q68" s="48">
        <v>21882</v>
      </c>
      <c r="R68" s="48">
        <v>20994</v>
      </c>
      <c r="S68" s="48">
        <v>21287</v>
      </c>
      <c r="T68" s="48">
        <v>21404</v>
      </c>
      <c r="U68" s="48">
        <v>20644</v>
      </c>
      <c r="V68" s="48">
        <v>20879</v>
      </c>
      <c r="W68" s="48">
        <v>19825</v>
      </c>
      <c r="X68" s="48">
        <v>19531</v>
      </c>
      <c r="Y68" s="48">
        <v>20099</v>
      </c>
      <c r="Z68" s="48">
        <v>20707</v>
      </c>
      <c r="AA68" s="48">
        <v>20577</v>
      </c>
      <c r="AB68" s="48">
        <v>17684</v>
      </c>
      <c r="AC68" s="48">
        <v>17989</v>
      </c>
      <c r="AD68" s="48">
        <v>17795</v>
      </c>
      <c r="AE68" s="48">
        <v>17557</v>
      </c>
      <c r="AF68" s="60">
        <v>17310</v>
      </c>
      <c r="AG68" s="60">
        <v>21833</v>
      </c>
      <c r="AH68" s="60">
        <v>23715</v>
      </c>
      <c r="AI68" s="92"/>
      <c r="AJ68" s="92"/>
      <c r="AK68" s="92"/>
      <c r="AL68" s="92"/>
    </row>
    <row r="69" spans="1:38" ht="17" thickTop="1" thickBot="1">
      <c r="A69" s="55">
        <v>67</v>
      </c>
      <c r="B69" s="61">
        <v>17020</v>
      </c>
      <c r="C69" s="48">
        <v>17415</v>
      </c>
      <c r="D69" s="48">
        <v>13894</v>
      </c>
      <c r="E69" s="48">
        <v>11119</v>
      </c>
      <c r="F69" s="48">
        <v>10200</v>
      </c>
      <c r="G69" s="48">
        <v>12405</v>
      </c>
      <c r="H69" s="48">
        <v>18932</v>
      </c>
      <c r="I69" s="48">
        <v>18179</v>
      </c>
      <c r="J69" s="48">
        <v>18607</v>
      </c>
      <c r="K69" s="48">
        <v>19251</v>
      </c>
      <c r="L69" s="48">
        <v>20190</v>
      </c>
      <c r="M69" s="48">
        <v>19727</v>
      </c>
      <c r="N69" s="48">
        <v>19663</v>
      </c>
      <c r="O69" s="48">
        <v>19839</v>
      </c>
      <c r="P69" s="48">
        <v>19390</v>
      </c>
      <c r="Q69" s="48">
        <v>20339</v>
      </c>
      <c r="R69" s="48">
        <v>21502</v>
      </c>
      <c r="S69" s="48">
        <v>20716</v>
      </c>
      <c r="T69" s="48">
        <v>20980</v>
      </c>
      <c r="U69" s="48">
        <v>21116</v>
      </c>
      <c r="V69" s="48">
        <v>20358</v>
      </c>
      <c r="W69" s="48">
        <v>20626</v>
      </c>
      <c r="X69" s="48">
        <v>19604</v>
      </c>
      <c r="Y69" s="48">
        <v>19342</v>
      </c>
      <c r="Z69" s="48">
        <v>19892</v>
      </c>
      <c r="AA69" s="48">
        <v>20467</v>
      </c>
      <c r="AB69" s="48">
        <v>20338</v>
      </c>
      <c r="AC69" s="48">
        <v>17489</v>
      </c>
      <c r="AD69" s="48">
        <v>17721</v>
      </c>
      <c r="AE69" s="48">
        <v>17575</v>
      </c>
      <c r="AF69" s="60">
        <v>17362</v>
      </c>
      <c r="AG69" s="60">
        <v>17112</v>
      </c>
      <c r="AH69" s="60">
        <v>21845</v>
      </c>
      <c r="AI69" s="92"/>
      <c r="AJ69" s="92"/>
      <c r="AK69" s="92"/>
      <c r="AL69" s="92"/>
    </row>
    <row r="70" spans="1:38" ht="17" thickTop="1" thickBot="1">
      <c r="A70" s="55">
        <v>68</v>
      </c>
      <c r="B70" s="61">
        <v>17952</v>
      </c>
      <c r="C70" s="48">
        <v>16641</v>
      </c>
      <c r="D70" s="48">
        <v>16975</v>
      </c>
      <c r="E70" s="48">
        <v>13574</v>
      </c>
      <c r="F70" s="48">
        <v>10867</v>
      </c>
      <c r="G70" s="48">
        <v>9979</v>
      </c>
      <c r="H70" s="48">
        <v>12140</v>
      </c>
      <c r="I70" s="48">
        <v>18543</v>
      </c>
      <c r="J70" s="48">
        <v>17851</v>
      </c>
      <c r="K70" s="48">
        <v>18287</v>
      </c>
      <c r="L70" s="48">
        <v>19069</v>
      </c>
      <c r="M70" s="48">
        <v>19790</v>
      </c>
      <c r="N70" s="48">
        <v>19392</v>
      </c>
      <c r="O70" s="48">
        <v>19287</v>
      </c>
      <c r="P70" s="48">
        <v>19495</v>
      </c>
      <c r="Q70" s="48">
        <v>19069</v>
      </c>
      <c r="R70" s="48">
        <v>19988</v>
      </c>
      <c r="S70" s="48">
        <v>21122</v>
      </c>
      <c r="T70" s="48">
        <v>20421</v>
      </c>
      <c r="U70" s="48">
        <v>20703</v>
      </c>
      <c r="V70" s="48">
        <v>20788</v>
      </c>
      <c r="W70" s="48">
        <v>20098</v>
      </c>
      <c r="X70" s="48">
        <v>20330</v>
      </c>
      <c r="Y70" s="48">
        <v>19365</v>
      </c>
      <c r="Z70" s="48">
        <v>19158</v>
      </c>
      <c r="AA70" s="48">
        <v>19600</v>
      </c>
      <c r="AB70" s="48">
        <v>20219</v>
      </c>
      <c r="AC70" s="48">
        <v>20122</v>
      </c>
      <c r="AD70" s="48">
        <v>17201</v>
      </c>
      <c r="AE70" s="48">
        <v>17496</v>
      </c>
      <c r="AF70" s="60">
        <v>17376</v>
      </c>
      <c r="AG70" s="60">
        <v>17170</v>
      </c>
      <c r="AH70" s="60">
        <v>17042</v>
      </c>
      <c r="AI70" s="92"/>
      <c r="AJ70" s="92"/>
      <c r="AK70" s="92"/>
      <c r="AL70" s="92"/>
    </row>
    <row r="71" spans="1:38" ht="17" thickTop="1" thickBot="1">
      <c r="A71" s="55">
        <v>69</v>
      </c>
      <c r="B71" s="61">
        <v>16721</v>
      </c>
      <c r="C71" s="48">
        <v>17477</v>
      </c>
      <c r="D71" s="48">
        <v>16205</v>
      </c>
      <c r="E71" s="48">
        <v>16546</v>
      </c>
      <c r="F71" s="48">
        <v>13227</v>
      </c>
      <c r="G71" s="48">
        <v>10620</v>
      </c>
      <c r="H71" s="48">
        <v>9740</v>
      </c>
      <c r="I71" s="48">
        <v>11865</v>
      </c>
      <c r="J71" s="48">
        <v>18186</v>
      </c>
      <c r="K71" s="48">
        <v>17477</v>
      </c>
      <c r="L71" s="48">
        <v>18081</v>
      </c>
      <c r="M71" s="48">
        <v>18655</v>
      </c>
      <c r="N71" s="48">
        <v>19375</v>
      </c>
      <c r="O71" s="48">
        <v>19035</v>
      </c>
      <c r="P71" s="48">
        <v>18918</v>
      </c>
      <c r="Q71" s="48">
        <v>19075</v>
      </c>
      <c r="R71" s="48">
        <v>18663</v>
      </c>
      <c r="S71" s="48">
        <v>19615</v>
      </c>
      <c r="T71" s="48">
        <v>20666</v>
      </c>
      <c r="U71" s="48">
        <v>20103</v>
      </c>
      <c r="V71" s="48">
        <v>20361</v>
      </c>
      <c r="W71" s="48">
        <v>20472</v>
      </c>
      <c r="X71" s="48">
        <v>19822</v>
      </c>
      <c r="Y71" s="48">
        <v>19995</v>
      </c>
      <c r="Z71" s="48">
        <v>19075</v>
      </c>
      <c r="AA71" s="48">
        <v>18925</v>
      </c>
      <c r="AB71" s="48">
        <v>19345</v>
      </c>
      <c r="AC71" s="48">
        <v>19912</v>
      </c>
      <c r="AD71" s="48">
        <v>19797</v>
      </c>
      <c r="AE71" s="48">
        <v>16944</v>
      </c>
      <c r="AF71" s="60">
        <v>17240</v>
      </c>
      <c r="AG71" s="60">
        <v>17144</v>
      </c>
      <c r="AH71" s="60">
        <v>17098</v>
      </c>
      <c r="AI71" s="92"/>
      <c r="AJ71" s="92"/>
      <c r="AK71" s="92"/>
      <c r="AL71" s="92"/>
    </row>
    <row r="72" spans="1:38" ht="17" thickTop="1" thickBot="1">
      <c r="A72" s="55">
        <v>70</v>
      </c>
      <c r="B72" s="61">
        <v>14674</v>
      </c>
      <c r="C72" s="48">
        <v>16230</v>
      </c>
      <c r="D72" s="48">
        <v>16992</v>
      </c>
      <c r="E72" s="48">
        <v>15771</v>
      </c>
      <c r="F72" s="48">
        <v>16080</v>
      </c>
      <c r="G72" s="48">
        <v>12871</v>
      </c>
      <c r="H72" s="48">
        <v>10357</v>
      </c>
      <c r="I72" s="48">
        <v>9477</v>
      </c>
      <c r="J72" s="48">
        <v>11585</v>
      </c>
      <c r="K72" s="48">
        <v>17785</v>
      </c>
      <c r="L72" s="48">
        <v>17199</v>
      </c>
      <c r="M72" s="48">
        <v>17682</v>
      </c>
      <c r="N72" s="48">
        <v>18275</v>
      </c>
      <c r="O72" s="48">
        <v>18931</v>
      </c>
      <c r="P72" s="48">
        <v>18640</v>
      </c>
      <c r="Q72" s="48">
        <v>18524</v>
      </c>
      <c r="R72" s="48">
        <v>18640</v>
      </c>
      <c r="S72" s="48">
        <v>18251</v>
      </c>
      <c r="T72" s="48">
        <v>19225</v>
      </c>
      <c r="U72" s="48">
        <v>20262</v>
      </c>
      <c r="V72" s="48">
        <v>19747</v>
      </c>
      <c r="W72" s="48">
        <v>20058</v>
      </c>
      <c r="X72" s="48">
        <v>20138</v>
      </c>
      <c r="Y72" s="48">
        <v>19542</v>
      </c>
      <c r="Z72" s="48">
        <v>19663</v>
      </c>
      <c r="AA72" s="48">
        <v>18772</v>
      </c>
      <c r="AB72" s="48">
        <v>18663</v>
      </c>
      <c r="AC72" s="48">
        <v>19044</v>
      </c>
      <c r="AD72" s="48">
        <v>19522</v>
      </c>
      <c r="AE72" s="48">
        <v>19444</v>
      </c>
      <c r="AF72" s="60">
        <v>16674</v>
      </c>
      <c r="AG72" s="60">
        <v>16985</v>
      </c>
      <c r="AH72" s="60">
        <v>17045</v>
      </c>
      <c r="AI72" s="92"/>
      <c r="AJ72" s="92"/>
      <c r="AK72" s="92"/>
      <c r="AL72" s="92"/>
    </row>
    <row r="73" spans="1:38" ht="17" thickTop="1" thickBot="1">
      <c r="A73" s="55">
        <v>71</v>
      </c>
      <c r="B73" s="61">
        <v>15486</v>
      </c>
      <c r="C73" s="48">
        <v>14266</v>
      </c>
      <c r="D73" s="48">
        <v>15677</v>
      </c>
      <c r="E73" s="48">
        <v>16493</v>
      </c>
      <c r="F73" s="48">
        <v>15267</v>
      </c>
      <c r="G73" s="48">
        <v>15623</v>
      </c>
      <c r="H73" s="48">
        <v>12529</v>
      </c>
      <c r="I73" s="48">
        <v>10086</v>
      </c>
      <c r="J73" s="48">
        <v>9205</v>
      </c>
      <c r="K73" s="48">
        <v>11287</v>
      </c>
      <c r="L73" s="48">
        <v>17457</v>
      </c>
      <c r="M73" s="48">
        <v>16773</v>
      </c>
      <c r="N73" s="48">
        <v>17258</v>
      </c>
      <c r="O73" s="48">
        <v>17844</v>
      </c>
      <c r="P73" s="48">
        <v>18474</v>
      </c>
      <c r="Q73" s="48">
        <v>18183</v>
      </c>
      <c r="R73" s="48">
        <v>18045</v>
      </c>
      <c r="S73" s="48">
        <v>18140</v>
      </c>
      <c r="T73" s="48">
        <v>17840</v>
      </c>
      <c r="U73" s="48">
        <v>18810</v>
      </c>
      <c r="V73" s="48">
        <v>19867</v>
      </c>
      <c r="W73" s="48">
        <v>19409</v>
      </c>
      <c r="X73" s="48">
        <v>19645</v>
      </c>
      <c r="Y73" s="48">
        <v>19743</v>
      </c>
      <c r="Z73" s="48">
        <v>19159</v>
      </c>
      <c r="AA73" s="48">
        <v>19314</v>
      </c>
      <c r="AB73" s="48">
        <v>18457</v>
      </c>
      <c r="AC73" s="48">
        <v>18331</v>
      </c>
      <c r="AD73" s="48">
        <v>18646</v>
      </c>
      <c r="AE73" s="48">
        <v>19194</v>
      </c>
      <c r="AF73" s="60">
        <v>19100</v>
      </c>
      <c r="AG73" s="60">
        <v>16436</v>
      </c>
      <c r="AH73" s="60">
        <v>16876</v>
      </c>
      <c r="AI73" s="92"/>
      <c r="AJ73" s="92"/>
      <c r="AK73" s="92"/>
      <c r="AL73" s="92"/>
    </row>
    <row r="74" spans="1:38" ht="17" thickTop="1" thickBot="1">
      <c r="A74" s="55">
        <v>72</v>
      </c>
      <c r="B74" s="61">
        <v>15001</v>
      </c>
      <c r="C74" s="48">
        <v>14961</v>
      </c>
      <c r="D74" s="48">
        <v>13767</v>
      </c>
      <c r="E74" s="48">
        <v>15171</v>
      </c>
      <c r="F74" s="48">
        <v>15903</v>
      </c>
      <c r="G74" s="48">
        <v>14738</v>
      </c>
      <c r="H74" s="48">
        <v>15113</v>
      </c>
      <c r="I74" s="48">
        <v>12140</v>
      </c>
      <c r="J74" s="48">
        <v>9802</v>
      </c>
      <c r="K74" s="48">
        <v>8887</v>
      </c>
      <c r="L74" s="48">
        <v>11037</v>
      </c>
      <c r="M74" s="48">
        <v>16953</v>
      </c>
      <c r="N74" s="48">
        <v>16307</v>
      </c>
      <c r="O74" s="48">
        <v>16801</v>
      </c>
      <c r="P74" s="48">
        <v>17329</v>
      </c>
      <c r="Q74" s="48">
        <v>17991</v>
      </c>
      <c r="R74" s="48">
        <v>17665</v>
      </c>
      <c r="S74" s="48">
        <v>17542</v>
      </c>
      <c r="T74" s="48">
        <v>17656</v>
      </c>
      <c r="U74" s="48">
        <v>17389</v>
      </c>
      <c r="V74" s="48">
        <v>18408</v>
      </c>
      <c r="W74" s="48">
        <v>19449</v>
      </c>
      <c r="X74" s="48">
        <v>18966</v>
      </c>
      <c r="Y74" s="48">
        <v>19216</v>
      </c>
      <c r="Z74" s="48">
        <v>19320</v>
      </c>
      <c r="AA74" s="48">
        <v>18775</v>
      </c>
      <c r="AB74" s="48">
        <v>18910</v>
      </c>
      <c r="AC74" s="48">
        <v>18136</v>
      </c>
      <c r="AD74" s="48">
        <v>17960</v>
      </c>
      <c r="AE74" s="48">
        <v>18288</v>
      </c>
      <c r="AF74" s="60">
        <v>18801</v>
      </c>
      <c r="AG74" s="60">
        <v>18747</v>
      </c>
      <c r="AH74" s="60">
        <v>16277</v>
      </c>
      <c r="AI74" s="92"/>
      <c r="AJ74" s="92"/>
      <c r="AK74" s="92"/>
      <c r="AL74" s="92"/>
    </row>
    <row r="75" spans="1:38" ht="17" thickTop="1" thickBot="1">
      <c r="A75" s="55">
        <v>73</v>
      </c>
      <c r="B75" s="61">
        <v>14044</v>
      </c>
      <c r="C75" s="48">
        <v>14440</v>
      </c>
      <c r="D75" s="48">
        <v>14398</v>
      </c>
      <c r="E75" s="48">
        <v>13251</v>
      </c>
      <c r="F75" s="48">
        <v>14662</v>
      </c>
      <c r="G75" s="48">
        <v>15362</v>
      </c>
      <c r="H75" s="48">
        <v>14197</v>
      </c>
      <c r="I75" s="48">
        <v>14583</v>
      </c>
      <c r="J75" s="48">
        <v>11717</v>
      </c>
      <c r="K75" s="48">
        <v>9464</v>
      </c>
      <c r="L75" s="48">
        <v>8567</v>
      </c>
      <c r="M75" s="48">
        <v>10704</v>
      </c>
      <c r="N75" s="48">
        <v>16439</v>
      </c>
      <c r="O75" s="48">
        <v>15855</v>
      </c>
      <c r="P75" s="48">
        <v>16297</v>
      </c>
      <c r="Q75" s="48">
        <v>16817</v>
      </c>
      <c r="R75" s="48">
        <v>17453</v>
      </c>
      <c r="S75" s="48">
        <v>17171</v>
      </c>
      <c r="T75" s="48">
        <v>17028</v>
      </c>
      <c r="U75" s="48">
        <v>17182</v>
      </c>
      <c r="V75" s="48">
        <v>16918</v>
      </c>
      <c r="W75" s="48">
        <v>17977</v>
      </c>
      <c r="X75" s="48">
        <v>18972</v>
      </c>
      <c r="Y75" s="48">
        <v>18477</v>
      </c>
      <c r="Z75" s="48">
        <v>18713</v>
      </c>
      <c r="AA75" s="48">
        <v>18883</v>
      </c>
      <c r="AB75" s="48">
        <v>18324</v>
      </c>
      <c r="AC75" s="48">
        <v>18493</v>
      </c>
      <c r="AD75" s="48">
        <v>17663</v>
      </c>
      <c r="AE75" s="48">
        <v>17608</v>
      </c>
      <c r="AF75" s="60">
        <v>17823</v>
      </c>
      <c r="AG75" s="60">
        <v>18453</v>
      </c>
      <c r="AH75" s="60">
        <v>18583</v>
      </c>
      <c r="AI75" s="92"/>
      <c r="AJ75" s="92"/>
      <c r="AK75" s="92"/>
      <c r="AL75" s="92"/>
    </row>
    <row r="76" spans="1:38" ht="17" thickTop="1" thickBot="1">
      <c r="A76" s="55">
        <v>74</v>
      </c>
      <c r="B76" s="61">
        <v>11693</v>
      </c>
      <c r="C76" s="48">
        <v>13457</v>
      </c>
      <c r="D76" s="48">
        <v>13869</v>
      </c>
      <c r="E76" s="48">
        <v>13806</v>
      </c>
      <c r="F76" s="48">
        <v>12682</v>
      </c>
      <c r="G76" s="48">
        <v>14073</v>
      </c>
      <c r="H76" s="48">
        <v>14800</v>
      </c>
      <c r="I76" s="48">
        <v>13633</v>
      </c>
      <c r="J76" s="48">
        <v>14105</v>
      </c>
      <c r="K76" s="48">
        <v>11290</v>
      </c>
      <c r="L76" s="48">
        <v>9093</v>
      </c>
      <c r="M76" s="48">
        <v>8289</v>
      </c>
      <c r="N76" s="48">
        <v>10351</v>
      </c>
      <c r="O76" s="48">
        <v>15915</v>
      </c>
      <c r="P76" s="48">
        <v>15362</v>
      </c>
      <c r="Q76" s="48">
        <v>15798</v>
      </c>
      <c r="R76" s="48">
        <v>16254</v>
      </c>
      <c r="S76" s="48">
        <v>16875</v>
      </c>
      <c r="T76" s="48">
        <v>16645</v>
      </c>
      <c r="U76" s="48">
        <v>16489</v>
      </c>
      <c r="V76" s="48">
        <v>16663</v>
      </c>
      <c r="W76" s="48">
        <v>16502</v>
      </c>
      <c r="X76" s="48">
        <v>17404</v>
      </c>
      <c r="Y76" s="48">
        <v>18458</v>
      </c>
      <c r="Z76" s="48">
        <v>17967</v>
      </c>
      <c r="AA76" s="48">
        <v>18193</v>
      </c>
      <c r="AB76" s="48">
        <v>18422</v>
      </c>
      <c r="AC76" s="48">
        <v>17865</v>
      </c>
      <c r="AD76" s="48">
        <v>17994</v>
      </c>
      <c r="AE76" s="48">
        <v>17280</v>
      </c>
      <c r="AF76" s="60">
        <v>17189</v>
      </c>
      <c r="AG76" s="60">
        <v>17388</v>
      </c>
      <c r="AH76" s="60">
        <v>18168</v>
      </c>
      <c r="AI76" s="92"/>
      <c r="AJ76" s="92"/>
      <c r="AK76" s="92"/>
      <c r="AL76" s="92"/>
    </row>
    <row r="77" spans="1:38" ht="17" thickTop="1" thickBot="1">
      <c r="A77" s="55">
        <v>75</v>
      </c>
      <c r="B77" s="61">
        <v>10543</v>
      </c>
      <c r="C77" s="48">
        <v>11127</v>
      </c>
      <c r="D77" s="48">
        <v>12782</v>
      </c>
      <c r="E77" s="48">
        <v>13271</v>
      </c>
      <c r="F77" s="48">
        <v>13188</v>
      </c>
      <c r="G77" s="48">
        <v>12101</v>
      </c>
      <c r="H77" s="48">
        <v>13444</v>
      </c>
      <c r="I77" s="48">
        <v>14196</v>
      </c>
      <c r="J77" s="48">
        <v>13114</v>
      </c>
      <c r="K77" s="48">
        <v>13569</v>
      </c>
      <c r="L77" s="48">
        <v>10872</v>
      </c>
      <c r="M77" s="48">
        <v>8747</v>
      </c>
      <c r="N77" s="48">
        <v>7992</v>
      </c>
      <c r="O77" s="48">
        <v>9975</v>
      </c>
      <c r="P77" s="48">
        <v>15301</v>
      </c>
      <c r="Q77" s="48">
        <v>14863</v>
      </c>
      <c r="R77" s="48">
        <v>15250</v>
      </c>
      <c r="S77" s="48">
        <v>15660</v>
      </c>
      <c r="T77" s="48">
        <v>16302</v>
      </c>
      <c r="U77" s="48">
        <v>16079</v>
      </c>
      <c r="V77" s="48">
        <v>15967</v>
      </c>
      <c r="W77" s="48">
        <v>16206</v>
      </c>
      <c r="X77" s="48">
        <v>15998</v>
      </c>
      <c r="Y77" s="48">
        <v>16902</v>
      </c>
      <c r="Z77" s="48">
        <v>17917</v>
      </c>
      <c r="AA77" s="48">
        <v>17415</v>
      </c>
      <c r="AB77" s="48">
        <v>17650</v>
      </c>
      <c r="AC77" s="48">
        <v>17925</v>
      </c>
      <c r="AD77" s="48">
        <v>17405</v>
      </c>
      <c r="AE77" s="48">
        <v>17518</v>
      </c>
      <c r="AF77" s="60">
        <v>16887</v>
      </c>
      <c r="AG77" s="60">
        <v>16808</v>
      </c>
      <c r="AH77" s="60">
        <v>17081</v>
      </c>
      <c r="AI77" s="92"/>
      <c r="AJ77" s="92"/>
      <c r="AK77" s="92"/>
      <c r="AL77" s="92"/>
    </row>
    <row r="78" spans="1:38" ht="17" thickTop="1" thickBot="1">
      <c r="A78" s="55">
        <v>76</v>
      </c>
      <c r="B78" s="61">
        <v>10731</v>
      </c>
      <c r="C78" s="48">
        <v>10007</v>
      </c>
      <c r="D78" s="48">
        <v>10492</v>
      </c>
      <c r="E78" s="48">
        <v>12173</v>
      </c>
      <c r="F78" s="48">
        <v>12617</v>
      </c>
      <c r="G78" s="48">
        <v>12528</v>
      </c>
      <c r="H78" s="48">
        <v>11503</v>
      </c>
      <c r="I78" s="48">
        <v>12782</v>
      </c>
      <c r="J78" s="48">
        <v>13589</v>
      </c>
      <c r="K78" s="48">
        <v>12579</v>
      </c>
      <c r="L78" s="48">
        <v>13061</v>
      </c>
      <c r="M78" s="48">
        <v>10406</v>
      </c>
      <c r="N78" s="48">
        <v>8401</v>
      </c>
      <c r="O78" s="48">
        <v>7667</v>
      </c>
      <c r="P78" s="48">
        <v>9577</v>
      </c>
      <c r="Q78" s="48">
        <v>14693</v>
      </c>
      <c r="R78" s="48">
        <v>14307</v>
      </c>
      <c r="S78" s="48">
        <v>14597</v>
      </c>
      <c r="T78" s="48">
        <v>15040</v>
      </c>
      <c r="U78" s="48">
        <v>15629</v>
      </c>
      <c r="V78" s="48">
        <v>15528</v>
      </c>
      <c r="W78" s="48">
        <v>15495</v>
      </c>
      <c r="X78" s="48">
        <v>15717</v>
      </c>
      <c r="Y78" s="48">
        <v>15519</v>
      </c>
      <c r="Z78" s="48">
        <v>16294</v>
      </c>
      <c r="AA78" s="48">
        <v>17365</v>
      </c>
      <c r="AB78" s="48">
        <v>16860</v>
      </c>
      <c r="AC78" s="48">
        <v>17079</v>
      </c>
      <c r="AD78" s="48">
        <v>17346</v>
      </c>
      <c r="AE78" s="48">
        <v>16864</v>
      </c>
      <c r="AF78" s="60">
        <v>16969</v>
      </c>
      <c r="AG78" s="60">
        <v>16454</v>
      </c>
      <c r="AH78" s="60">
        <v>16407</v>
      </c>
      <c r="AI78" s="92"/>
      <c r="AJ78" s="92"/>
      <c r="AK78" s="92"/>
      <c r="AL78" s="92"/>
    </row>
    <row r="79" spans="1:38" ht="17" thickTop="1" thickBot="1">
      <c r="A79" s="55">
        <v>77</v>
      </c>
      <c r="B79" s="61">
        <v>9252</v>
      </c>
      <c r="C79" s="48">
        <v>10148</v>
      </c>
      <c r="D79" s="48">
        <v>9423</v>
      </c>
      <c r="E79" s="48">
        <v>9913</v>
      </c>
      <c r="F79" s="48">
        <v>11524</v>
      </c>
      <c r="G79" s="48">
        <v>11966</v>
      </c>
      <c r="H79" s="48">
        <v>11876</v>
      </c>
      <c r="I79" s="48">
        <v>10876</v>
      </c>
      <c r="J79" s="48">
        <v>12222</v>
      </c>
      <c r="K79" s="48">
        <v>12950</v>
      </c>
      <c r="L79" s="48">
        <v>12062</v>
      </c>
      <c r="M79" s="48">
        <v>12436</v>
      </c>
      <c r="N79" s="48">
        <v>9918</v>
      </c>
      <c r="O79" s="48">
        <v>8066</v>
      </c>
      <c r="P79" s="48">
        <v>7334</v>
      </c>
      <c r="Q79" s="48">
        <v>9180</v>
      </c>
      <c r="R79" s="48">
        <v>14069</v>
      </c>
      <c r="S79" s="48">
        <v>13695</v>
      </c>
      <c r="T79" s="48">
        <v>13919</v>
      </c>
      <c r="U79" s="48">
        <v>14396</v>
      </c>
      <c r="V79" s="48">
        <v>14996</v>
      </c>
      <c r="W79" s="48">
        <v>14973</v>
      </c>
      <c r="X79" s="48">
        <v>14934</v>
      </c>
      <c r="Y79" s="48">
        <v>15230</v>
      </c>
      <c r="Z79" s="48">
        <v>14970</v>
      </c>
      <c r="AA79" s="48">
        <v>15660</v>
      </c>
      <c r="AB79" s="48">
        <v>16688</v>
      </c>
      <c r="AC79" s="48">
        <v>16301</v>
      </c>
      <c r="AD79" s="48">
        <v>16460</v>
      </c>
      <c r="AE79" s="48">
        <v>16802</v>
      </c>
      <c r="AF79" s="60">
        <v>16348</v>
      </c>
      <c r="AG79" s="60">
        <v>16471</v>
      </c>
      <c r="AH79" s="60">
        <v>16076</v>
      </c>
      <c r="AI79" s="92"/>
      <c r="AJ79" s="92"/>
      <c r="AK79" s="92"/>
      <c r="AL79" s="92"/>
    </row>
    <row r="80" spans="1:38" ht="17" thickTop="1" thickBot="1">
      <c r="A80" s="55">
        <v>78</v>
      </c>
      <c r="B80" s="61">
        <v>7788</v>
      </c>
      <c r="C80" s="48">
        <v>8668</v>
      </c>
      <c r="D80" s="48">
        <v>9479</v>
      </c>
      <c r="E80" s="48">
        <v>8849</v>
      </c>
      <c r="F80" s="48">
        <v>9327</v>
      </c>
      <c r="G80" s="48">
        <v>10786</v>
      </c>
      <c r="H80" s="48">
        <v>11270</v>
      </c>
      <c r="I80" s="48">
        <v>11201</v>
      </c>
      <c r="J80" s="48">
        <v>10289</v>
      </c>
      <c r="K80" s="48">
        <v>11581</v>
      </c>
      <c r="L80" s="48">
        <v>12341</v>
      </c>
      <c r="M80" s="48">
        <v>11441</v>
      </c>
      <c r="N80" s="48">
        <v>11849</v>
      </c>
      <c r="O80" s="48">
        <v>9478</v>
      </c>
      <c r="P80" s="48">
        <v>7678</v>
      </c>
      <c r="Q80" s="48">
        <v>6984</v>
      </c>
      <c r="R80" s="48">
        <v>8777</v>
      </c>
      <c r="S80" s="48">
        <v>13304</v>
      </c>
      <c r="T80" s="48">
        <v>13050</v>
      </c>
      <c r="U80" s="48">
        <v>13294</v>
      </c>
      <c r="V80" s="48">
        <v>13735</v>
      </c>
      <c r="W80" s="48">
        <v>14373</v>
      </c>
      <c r="X80" s="48">
        <v>14300</v>
      </c>
      <c r="Y80" s="48">
        <v>14398</v>
      </c>
      <c r="Z80" s="48">
        <v>14601</v>
      </c>
      <c r="AA80" s="48">
        <v>14392</v>
      </c>
      <c r="AB80" s="48">
        <v>15013</v>
      </c>
      <c r="AC80" s="48">
        <v>16048</v>
      </c>
      <c r="AD80" s="48">
        <v>15614</v>
      </c>
      <c r="AE80" s="48">
        <v>15837</v>
      </c>
      <c r="AF80" s="60">
        <v>16146</v>
      </c>
      <c r="AG80" s="60">
        <v>15826</v>
      </c>
      <c r="AH80" s="60">
        <v>16016</v>
      </c>
      <c r="AI80" s="92"/>
      <c r="AJ80" s="92"/>
      <c r="AK80" s="92"/>
      <c r="AL80" s="92"/>
    </row>
    <row r="81" spans="1:97" ht="17" thickTop="1" thickBot="1">
      <c r="A81" s="55">
        <v>79</v>
      </c>
      <c r="B81" s="61">
        <v>7186</v>
      </c>
      <c r="C81" s="48">
        <v>7196</v>
      </c>
      <c r="D81" s="48">
        <v>8003</v>
      </c>
      <c r="E81" s="48">
        <v>8827</v>
      </c>
      <c r="F81" s="48">
        <v>8236</v>
      </c>
      <c r="G81" s="48">
        <v>8678</v>
      </c>
      <c r="H81" s="48">
        <v>10046</v>
      </c>
      <c r="I81" s="48">
        <v>10540</v>
      </c>
      <c r="J81" s="48">
        <v>10510</v>
      </c>
      <c r="K81" s="48">
        <v>9721</v>
      </c>
      <c r="L81" s="48">
        <v>10990</v>
      </c>
      <c r="M81" s="48">
        <v>11670</v>
      </c>
      <c r="N81" s="48">
        <v>10818</v>
      </c>
      <c r="O81" s="48">
        <v>11146</v>
      </c>
      <c r="P81" s="48">
        <v>8973</v>
      </c>
      <c r="Q81" s="48">
        <v>7276</v>
      </c>
      <c r="R81" s="48">
        <v>6608</v>
      </c>
      <c r="S81" s="48">
        <v>8324</v>
      </c>
      <c r="T81" s="48">
        <v>12586</v>
      </c>
      <c r="U81" s="48">
        <v>12453</v>
      </c>
      <c r="V81" s="48">
        <v>12660</v>
      </c>
      <c r="W81" s="48">
        <v>13086</v>
      </c>
      <c r="X81" s="48">
        <v>13800</v>
      </c>
      <c r="Y81" s="48">
        <v>13644</v>
      </c>
      <c r="Z81" s="48">
        <v>13722</v>
      </c>
      <c r="AA81" s="48">
        <v>13993</v>
      </c>
      <c r="AB81" s="48">
        <v>13778</v>
      </c>
      <c r="AC81" s="48">
        <v>14379</v>
      </c>
      <c r="AD81" s="48">
        <v>15302</v>
      </c>
      <c r="AE81" s="48">
        <v>14983</v>
      </c>
      <c r="AF81" s="60">
        <v>15186</v>
      </c>
      <c r="AG81" s="60">
        <v>15594</v>
      </c>
      <c r="AH81" s="60">
        <v>15280</v>
      </c>
      <c r="AI81" s="92"/>
      <c r="AJ81" s="92"/>
      <c r="AK81" s="92"/>
      <c r="AL81" s="92"/>
    </row>
    <row r="82" spans="1:97" ht="17" thickTop="1" thickBot="1">
      <c r="A82" s="55">
        <v>80</v>
      </c>
      <c r="B82" s="61">
        <v>6684</v>
      </c>
      <c r="C82" s="48">
        <v>6595</v>
      </c>
      <c r="D82" s="48">
        <v>6631</v>
      </c>
      <c r="E82" s="48">
        <v>7443</v>
      </c>
      <c r="F82" s="48">
        <v>8196</v>
      </c>
      <c r="G82" s="48">
        <v>7600</v>
      </c>
      <c r="H82" s="48">
        <v>8027</v>
      </c>
      <c r="I82" s="48">
        <v>9254</v>
      </c>
      <c r="J82" s="48">
        <v>9800</v>
      </c>
      <c r="K82" s="48">
        <v>9778</v>
      </c>
      <c r="L82" s="48">
        <v>9023</v>
      </c>
      <c r="M82" s="48">
        <v>10254</v>
      </c>
      <c r="N82" s="48">
        <v>10976</v>
      </c>
      <c r="O82" s="48">
        <v>10158</v>
      </c>
      <c r="P82" s="48">
        <v>10454</v>
      </c>
      <c r="Q82" s="48">
        <v>8444</v>
      </c>
      <c r="R82" s="48">
        <v>6848</v>
      </c>
      <c r="S82" s="48">
        <v>6191</v>
      </c>
      <c r="T82" s="48">
        <v>7886</v>
      </c>
      <c r="U82" s="48">
        <v>11860</v>
      </c>
      <c r="V82" s="48">
        <v>11678</v>
      </c>
      <c r="W82" s="48">
        <v>11990</v>
      </c>
      <c r="X82" s="48">
        <v>12334</v>
      </c>
      <c r="Y82" s="48">
        <v>13051</v>
      </c>
      <c r="Z82" s="48">
        <v>12890</v>
      </c>
      <c r="AA82" s="48">
        <v>13096</v>
      </c>
      <c r="AB82" s="48">
        <v>13448</v>
      </c>
      <c r="AC82" s="48">
        <v>13088</v>
      </c>
      <c r="AD82" s="48">
        <v>13644</v>
      </c>
      <c r="AE82" s="48">
        <v>14554</v>
      </c>
      <c r="AF82" s="60">
        <v>14335</v>
      </c>
      <c r="AG82" s="60">
        <v>14550</v>
      </c>
      <c r="AH82" s="60">
        <v>15031</v>
      </c>
      <c r="AI82" s="92"/>
      <c r="AJ82" s="92"/>
      <c r="AK82" s="92"/>
      <c r="AL82" s="92"/>
    </row>
    <row r="83" spans="1:97" ht="17" thickTop="1" thickBot="1">
      <c r="A83" s="55">
        <v>81</v>
      </c>
      <c r="B83" s="61">
        <v>5990</v>
      </c>
      <c r="C83" s="48">
        <v>6161</v>
      </c>
      <c r="D83" s="48">
        <v>5986</v>
      </c>
      <c r="E83" s="48">
        <v>6107</v>
      </c>
      <c r="F83" s="48">
        <v>6830</v>
      </c>
      <c r="G83" s="48">
        <v>7530</v>
      </c>
      <c r="H83" s="48">
        <v>6990</v>
      </c>
      <c r="I83" s="48">
        <v>7354</v>
      </c>
      <c r="J83" s="48">
        <v>8567</v>
      </c>
      <c r="K83" s="48">
        <v>9092</v>
      </c>
      <c r="L83" s="48">
        <v>9114</v>
      </c>
      <c r="M83" s="48">
        <v>8364</v>
      </c>
      <c r="N83" s="48">
        <v>9541</v>
      </c>
      <c r="O83" s="48">
        <v>10215</v>
      </c>
      <c r="P83" s="48">
        <v>9474</v>
      </c>
      <c r="Q83" s="48">
        <v>9753</v>
      </c>
      <c r="R83" s="48">
        <v>7865</v>
      </c>
      <c r="S83" s="48">
        <v>6412</v>
      </c>
      <c r="T83" s="48">
        <v>5844</v>
      </c>
      <c r="U83" s="48">
        <v>7387</v>
      </c>
      <c r="V83" s="48">
        <v>11119</v>
      </c>
      <c r="W83" s="48">
        <v>11004</v>
      </c>
      <c r="X83" s="48">
        <v>11194</v>
      </c>
      <c r="Y83" s="48">
        <v>11540</v>
      </c>
      <c r="Z83" s="48">
        <v>12213</v>
      </c>
      <c r="AA83" s="48">
        <v>12184</v>
      </c>
      <c r="AB83" s="48">
        <v>12433</v>
      </c>
      <c r="AC83" s="48">
        <v>12642</v>
      </c>
      <c r="AD83" s="48">
        <v>12382</v>
      </c>
      <c r="AE83" s="48">
        <v>12877</v>
      </c>
      <c r="AF83" s="60">
        <v>13803</v>
      </c>
      <c r="AG83" s="60">
        <v>13617</v>
      </c>
      <c r="AH83" s="60">
        <v>13872</v>
      </c>
      <c r="AI83" s="92"/>
      <c r="AJ83" s="92"/>
      <c r="AK83" s="92"/>
      <c r="AL83" s="92"/>
    </row>
    <row r="84" spans="1:97" ht="17" thickTop="1" thickBot="1">
      <c r="A84" s="55">
        <v>82</v>
      </c>
      <c r="B84" s="61">
        <v>5293</v>
      </c>
      <c r="C84" s="48">
        <v>5426</v>
      </c>
      <c r="D84" s="48">
        <v>5595</v>
      </c>
      <c r="E84" s="48">
        <v>5393</v>
      </c>
      <c r="F84" s="48">
        <v>5511</v>
      </c>
      <c r="G84" s="48">
        <v>6185</v>
      </c>
      <c r="H84" s="48">
        <v>6869</v>
      </c>
      <c r="I84" s="48">
        <v>6343</v>
      </c>
      <c r="J84" s="48">
        <v>6709</v>
      </c>
      <c r="K84" s="48">
        <v>7849</v>
      </c>
      <c r="L84" s="48">
        <v>8180</v>
      </c>
      <c r="M84" s="48">
        <v>8393</v>
      </c>
      <c r="N84" s="48">
        <v>7701</v>
      </c>
      <c r="O84" s="48">
        <v>8806</v>
      </c>
      <c r="P84" s="48">
        <v>9460</v>
      </c>
      <c r="Q84" s="48">
        <v>8777</v>
      </c>
      <c r="R84" s="48">
        <v>8998</v>
      </c>
      <c r="S84" s="48">
        <v>7293</v>
      </c>
      <c r="T84" s="48">
        <v>5935</v>
      </c>
      <c r="U84" s="48">
        <v>5467</v>
      </c>
      <c r="V84" s="48">
        <v>6865</v>
      </c>
      <c r="W84" s="48">
        <v>10340</v>
      </c>
      <c r="X84" s="48">
        <v>10268</v>
      </c>
      <c r="Y84" s="48">
        <v>10504</v>
      </c>
      <c r="Z84" s="48">
        <v>10727</v>
      </c>
      <c r="AA84" s="48">
        <v>11357</v>
      </c>
      <c r="AB84" s="48">
        <v>11462</v>
      </c>
      <c r="AC84" s="48">
        <v>11707</v>
      </c>
      <c r="AD84" s="48">
        <v>11852</v>
      </c>
      <c r="AE84" s="48">
        <v>11607</v>
      </c>
      <c r="AF84" s="60">
        <v>12194</v>
      </c>
      <c r="AG84" s="60">
        <v>13003</v>
      </c>
      <c r="AH84" s="60">
        <v>12882</v>
      </c>
      <c r="AI84" s="92"/>
      <c r="AJ84" s="92"/>
      <c r="AK84" s="92"/>
      <c r="AL84" s="92"/>
    </row>
    <row r="85" spans="1:97" ht="17" thickTop="1" thickBot="1">
      <c r="A85" s="55">
        <v>83</v>
      </c>
      <c r="B85" s="61">
        <v>4596</v>
      </c>
      <c r="C85" s="48">
        <v>4697</v>
      </c>
      <c r="D85" s="48">
        <v>4875</v>
      </c>
      <c r="E85" s="48">
        <v>5081</v>
      </c>
      <c r="F85" s="48">
        <v>4830</v>
      </c>
      <c r="G85" s="48">
        <v>4875</v>
      </c>
      <c r="H85" s="48">
        <v>5575</v>
      </c>
      <c r="I85" s="48">
        <v>6210</v>
      </c>
      <c r="J85" s="48">
        <v>5799</v>
      </c>
      <c r="K85" s="48">
        <v>6085</v>
      </c>
      <c r="L85" s="48">
        <v>7072</v>
      </c>
      <c r="M85" s="48">
        <v>7428</v>
      </c>
      <c r="N85" s="48">
        <v>7666</v>
      </c>
      <c r="O85" s="48">
        <v>7023</v>
      </c>
      <c r="P85" s="48">
        <v>8079</v>
      </c>
      <c r="Q85" s="48">
        <v>8633</v>
      </c>
      <c r="R85" s="48">
        <v>8044</v>
      </c>
      <c r="S85" s="48">
        <v>8239</v>
      </c>
      <c r="T85" s="48">
        <v>6728</v>
      </c>
      <c r="U85" s="48">
        <v>5501</v>
      </c>
      <c r="V85" s="48">
        <v>5059</v>
      </c>
      <c r="W85" s="48">
        <v>6383</v>
      </c>
      <c r="X85" s="48">
        <v>9487</v>
      </c>
      <c r="Y85" s="48">
        <v>9595</v>
      </c>
      <c r="Z85" s="48">
        <v>9741</v>
      </c>
      <c r="AA85" s="48">
        <v>9951</v>
      </c>
      <c r="AB85" s="48">
        <v>10485</v>
      </c>
      <c r="AC85" s="48">
        <v>10518</v>
      </c>
      <c r="AD85" s="48">
        <v>10751</v>
      </c>
      <c r="AE85" s="48">
        <v>10952</v>
      </c>
      <c r="AF85" s="60">
        <v>10884</v>
      </c>
      <c r="AG85" s="60">
        <v>11414</v>
      </c>
      <c r="AH85" s="60">
        <v>12273</v>
      </c>
      <c r="AI85" s="92"/>
      <c r="AJ85" s="92"/>
      <c r="AK85" s="92"/>
      <c r="AL85" s="92"/>
    </row>
    <row r="86" spans="1:97" ht="17" thickTop="1" thickBot="1">
      <c r="A86" s="55">
        <v>84</v>
      </c>
      <c r="B86" s="61">
        <v>3898</v>
      </c>
      <c r="C86" s="48">
        <v>4063</v>
      </c>
      <c r="D86" s="48">
        <v>4091</v>
      </c>
      <c r="E86" s="48">
        <v>4352</v>
      </c>
      <c r="F86" s="48">
        <v>4538</v>
      </c>
      <c r="G86" s="48">
        <v>4284</v>
      </c>
      <c r="H86" s="48">
        <v>4312</v>
      </c>
      <c r="I86" s="48">
        <v>4980</v>
      </c>
      <c r="J86" s="48">
        <v>5607</v>
      </c>
      <c r="K86" s="48">
        <v>5228</v>
      </c>
      <c r="L86" s="48">
        <v>5493</v>
      </c>
      <c r="M86" s="48">
        <v>6353</v>
      </c>
      <c r="N86" s="48">
        <v>6649</v>
      </c>
      <c r="O86" s="48">
        <v>6892</v>
      </c>
      <c r="P86" s="48">
        <v>6356</v>
      </c>
      <c r="Q86" s="48">
        <v>7409</v>
      </c>
      <c r="R86" s="48">
        <v>7843</v>
      </c>
      <c r="S86" s="48">
        <v>7334</v>
      </c>
      <c r="T86" s="48">
        <v>7538</v>
      </c>
      <c r="U86" s="48">
        <v>6147</v>
      </c>
      <c r="V86" s="48">
        <v>5054</v>
      </c>
      <c r="W86" s="48">
        <v>4632</v>
      </c>
      <c r="X86" s="48">
        <v>5827</v>
      </c>
      <c r="Y86" s="48">
        <v>8667</v>
      </c>
      <c r="Z86" s="48">
        <v>8809</v>
      </c>
      <c r="AA86" s="48">
        <v>8979</v>
      </c>
      <c r="AB86" s="48">
        <v>9187</v>
      </c>
      <c r="AC86" s="48">
        <v>9543</v>
      </c>
      <c r="AD86" s="48">
        <v>9705</v>
      </c>
      <c r="AE86" s="48">
        <v>9931</v>
      </c>
      <c r="AF86" s="60">
        <v>10159</v>
      </c>
      <c r="AG86" s="60">
        <v>10137</v>
      </c>
      <c r="AH86" s="60">
        <v>10686</v>
      </c>
      <c r="AI86" s="92"/>
      <c r="AJ86" s="92"/>
      <c r="AK86" s="92"/>
      <c r="AL86" s="92"/>
    </row>
    <row r="87" spans="1:97" ht="17" thickTop="1" thickBot="1">
      <c r="A87" s="55" t="s">
        <v>7</v>
      </c>
      <c r="B87" s="62">
        <v>15350</v>
      </c>
      <c r="C87" s="63">
        <v>15876</v>
      </c>
      <c r="D87" s="63">
        <v>16287</v>
      </c>
      <c r="E87" s="63">
        <v>16888</v>
      </c>
      <c r="F87" s="63">
        <v>17490</v>
      </c>
      <c r="G87" s="63">
        <v>18416</v>
      </c>
      <c r="H87" s="63">
        <v>18891</v>
      </c>
      <c r="I87" s="63">
        <v>19523</v>
      </c>
      <c r="J87" s="63">
        <v>20874</v>
      </c>
      <c r="K87" s="63">
        <v>22569</v>
      </c>
      <c r="L87" s="63">
        <v>20036</v>
      </c>
      <c r="M87" s="63">
        <v>21178</v>
      </c>
      <c r="N87" s="63">
        <v>23061</v>
      </c>
      <c r="O87" s="63">
        <v>24891</v>
      </c>
      <c r="P87" s="63">
        <v>27062</v>
      </c>
      <c r="Q87" s="63">
        <v>28607</v>
      </c>
      <c r="R87" s="63">
        <v>30928</v>
      </c>
      <c r="S87" s="63">
        <v>33204</v>
      </c>
      <c r="T87" s="63">
        <v>35095</v>
      </c>
      <c r="U87" s="63">
        <v>36702</v>
      </c>
      <c r="V87" s="63">
        <v>37059</v>
      </c>
      <c r="W87" s="63">
        <v>35793</v>
      </c>
      <c r="X87" s="63">
        <v>33767</v>
      </c>
      <c r="Y87" s="63">
        <v>33881</v>
      </c>
      <c r="Z87" s="63">
        <v>36209</v>
      </c>
      <c r="AA87" s="63">
        <v>38788</v>
      </c>
      <c r="AB87" s="63">
        <v>41096</v>
      </c>
      <c r="AC87" s="63">
        <v>43362</v>
      </c>
      <c r="AD87" s="63">
        <v>45744</v>
      </c>
      <c r="AE87" s="63">
        <v>48290</v>
      </c>
      <c r="AF87" s="60">
        <v>51870</v>
      </c>
      <c r="AG87" s="60">
        <v>54163</v>
      </c>
      <c r="AH87" s="60">
        <v>55838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109">
        <v>2060915</v>
      </c>
      <c r="C88" s="109">
        <v>2066832</v>
      </c>
      <c r="D88" s="109">
        <v>2073632</v>
      </c>
      <c r="E88" s="109">
        <v>2079746</v>
      </c>
      <c r="F88" s="109">
        <v>2083331</v>
      </c>
      <c r="G88" s="109">
        <v>2085397</v>
      </c>
      <c r="H88" s="109">
        <v>2085017</v>
      </c>
      <c r="I88" s="109">
        <v>2084112</v>
      </c>
      <c r="J88" s="109">
        <v>2080660</v>
      </c>
      <c r="K88" s="109">
        <v>2075886</v>
      </c>
      <c r="L88" s="110">
        <v>2068984</v>
      </c>
      <c r="M88" s="110">
        <v>2065068</v>
      </c>
      <c r="N88" s="110">
        <v>2067135</v>
      </c>
      <c r="O88" s="110">
        <v>2064738</v>
      </c>
      <c r="P88" s="110">
        <v>2061937</v>
      </c>
      <c r="Q88" s="110">
        <v>2056464</v>
      </c>
      <c r="R88" s="110">
        <v>2050152</v>
      </c>
      <c r="S88" s="110">
        <v>2040988</v>
      </c>
      <c r="T88" s="110">
        <v>2028007</v>
      </c>
      <c r="U88" s="110">
        <v>2018722</v>
      </c>
      <c r="V88" s="111">
        <v>2008041</v>
      </c>
      <c r="W88" s="111">
        <v>1999061</v>
      </c>
      <c r="X88" s="111">
        <v>1998792</v>
      </c>
      <c r="Y88" s="111">
        <v>1989501</v>
      </c>
      <c r="Z88" s="111">
        <v>1978390</v>
      </c>
      <c r="AA88" s="111">
        <v>1967632</v>
      </c>
      <c r="AB88" s="111">
        <v>1974058</v>
      </c>
      <c r="AC88" s="111">
        <v>1970780</v>
      </c>
      <c r="AD88" s="111">
        <v>1966336</v>
      </c>
      <c r="AE88" s="111">
        <v>1962856</v>
      </c>
      <c r="AF88" s="112">
        <v>1958418</v>
      </c>
      <c r="AG88" s="112">
        <v>1958238</v>
      </c>
      <c r="AH88" s="112">
        <v>1980533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159300</v>
      </c>
      <c r="C94" s="21">
        <f t="shared" ref="C94:AH94" si="0">SUM(C2:C6)</f>
        <v>157003</v>
      </c>
      <c r="D94" s="21">
        <f t="shared" si="0"/>
        <v>155277</v>
      </c>
      <c r="E94" s="21">
        <f t="shared" si="0"/>
        <v>153069</v>
      </c>
      <c r="F94" s="21">
        <f t="shared" si="0"/>
        <v>150810</v>
      </c>
      <c r="G94" s="21">
        <f t="shared" si="0"/>
        <v>148070</v>
      </c>
      <c r="H94" s="21">
        <f t="shared" si="0"/>
        <v>144229</v>
      </c>
      <c r="I94" s="21">
        <f t="shared" si="0"/>
        <v>142590</v>
      </c>
      <c r="J94" s="21">
        <f t="shared" si="0"/>
        <v>140250</v>
      </c>
      <c r="K94" s="21">
        <f t="shared" si="0"/>
        <v>137091</v>
      </c>
      <c r="L94" s="21">
        <f t="shared" si="0"/>
        <v>124677</v>
      </c>
      <c r="M94" s="21">
        <f t="shared" si="0"/>
        <v>124445</v>
      </c>
      <c r="N94" s="21">
        <f t="shared" si="0"/>
        <v>123536</v>
      </c>
      <c r="O94" s="21">
        <f t="shared" si="0"/>
        <v>120683</v>
      </c>
      <c r="P94" s="21">
        <f t="shared" si="0"/>
        <v>118303</v>
      </c>
      <c r="Q94" s="21">
        <f t="shared" si="0"/>
        <v>115540</v>
      </c>
      <c r="R94" s="21">
        <f t="shared" si="0"/>
        <v>110312</v>
      </c>
      <c r="S94" s="21">
        <f t="shared" si="0"/>
        <v>105740</v>
      </c>
      <c r="T94" s="21">
        <f t="shared" si="0"/>
        <v>102218</v>
      </c>
      <c r="U94" s="21">
        <f t="shared" si="0"/>
        <v>99527</v>
      </c>
      <c r="V94" s="21">
        <f t="shared" si="0"/>
        <v>97106</v>
      </c>
      <c r="W94" s="21">
        <f t="shared" si="0"/>
        <v>95460</v>
      </c>
      <c r="X94" s="21">
        <f t="shared" si="0"/>
        <v>94339</v>
      </c>
      <c r="Y94" s="21">
        <f t="shared" si="0"/>
        <v>93372</v>
      </c>
      <c r="Z94" s="21">
        <f t="shared" si="0"/>
        <v>92072</v>
      </c>
      <c r="AA94" s="21">
        <f t="shared" si="0"/>
        <v>91245</v>
      </c>
      <c r="AB94" s="21">
        <f t="shared" si="0"/>
        <v>91378</v>
      </c>
      <c r="AC94" s="21">
        <f t="shared" si="0"/>
        <v>90537</v>
      </c>
      <c r="AD94" s="21">
        <f t="shared" si="0"/>
        <v>89920</v>
      </c>
      <c r="AE94" s="21">
        <f t="shared" si="0"/>
        <v>89106</v>
      </c>
      <c r="AF94" s="21">
        <f t="shared" si="0"/>
        <v>87627</v>
      </c>
      <c r="AG94" s="21">
        <f t="shared" si="0"/>
        <v>86786</v>
      </c>
      <c r="AH94" s="21">
        <f t="shared" si="0"/>
        <v>86377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178280</v>
      </c>
      <c r="C95" s="21">
        <f t="shared" ref="C95:AH95" si="1">SUM(C7:C11)</f>
        <v>175230</v>
      </c>
      <c r="D95" s="21">
        <f t="shared" si="1"/>
        <v>171867</v>
      </c>
      <c r="E95" s="21">
        <f t="shared" si="1"/>
        <v>167942</v>
      </c>
      <c r="F95" s="21">
        <f t="shared" si="1"/>
        <v>163561</v>
      </c>
      <c r="G95" s="21">
        <f t="shared" si="1"/>
        <v>158786</v>
      </c>
      <c r="H95" s="21">
        <f t="shared" si="1"/>
        <v>155640</v>
      </c>
      <c r="I95" s="21">
        <f t="shared" si="1"/>
        <v>151985</v>
      </c>
      <c r="J95" s="21">
        <f t="shared" si="1"/>
        <v>148407</v>
      </c>
      <c r="K95" s="21">
        <f t="shared" si="1"/>
        <v>144885</v>
      </c>
      <c r="L95" s="21">
        <f t="shared" si="1"/>
        <v>137304</v>
      </c>
      <c r="M95" s="21">
        <f t="shared" si="1"/>
        <v>133814</v>
      </c>
      <c r="N95" s="21">
        <f t="shared" si="1"/>
        <v>131868</v>
      </c>
      <c r="O95" s="21">
        <f t="shared" si="1"/>
        <v>129443</v>
      </c>
      <c r="P95" s="21">
        <f t="shared" si="1"/>
        <v>126694</v>
      </c>
      <c r="Q95" s="21">
        <f t="shared" si="1"/>
        <v>124076</v>
      </c>
      <c r="R95" s="21">
        <f t="shared" si="1"/>
        <v>124283</v>
      </c>
      <c r="S95" s="21">
        <f t="shared" si="1"/>
        <v>122179</v>
      </c>
      <c r="T95" s="21">
        <f t="shared" si="1"/>
        <v>118304</v>
      </c>
      <c r="U95" s="21">
        <f t="shared" si="1"/>
        <v>114254</v>
      </c>
      <c r="V95" s="21">
        <f t="shared" si="1"/>
        <v>109581</v>
      </c>
      <c r="W95" s="21">
        <f t="shared" si="1"/>
        <v>105008</v>
      </c>
      <c r="X95" s="21">
        <f t="shared" si="1"/>
        <v>101706</v>
      </c>
      <c r="Y95" s="21">
        <f t="shared" si="1"/>
        <v>99559</v>
      </c>
      <c r="Z95" s="21">
        <f t="shared" si="1"/>
        <v>97967</v>
      </c>
      <c r="AA95" s="21">
        <f t="shared" si="1"/>
        <v>96455</v>
      </c>
      <c r="AB95" s="21">
        <f t="shared" si="1"/>
        <v>95493</v>
      </c>
      <c r="AC95" s="21">
        <f t="shared" si="1"/>
        <v>94639</v>
      </c>
      <c r="AD95" s="21">
        <f t="shared" si="1"/>
        <v>94260</v>
      </c>
      <c r="AE95" s="21">
        <f t="shared" si="1"/>
        <v>93069</v>
      </c>
      <c r="AF95" s="21">
        <f t="shared" si="1"/>
        <v>92116</v>
      </c>
      <c r="AG95" s="21">
        <f t="shared" si="1"/>
        <v>91879</v>
      </c>
      <c r="AH95" s="21">
        <f t="shared" si="1"/>
        <v>92320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191348</v>
      </c>
      <c r="C96" s="21">
        <f t="shared" ref="C96:AH96" si="2">SUM(C12:C16)</f>
        <v>187630</v>
      </c>
      <c r="D96" s="21">
        <f t="shared" si="2"/>
        <v>184520</v>
      </c>
      <c r="E96" s="21">
        <f t="shared" si="2"/>
        <v>181111</v>
      </c>
      <c r="F96" s="21">
        <f t="shared" si="2"/>
        <v>179155</v>
      </c>
      <c r="G96" s="21">
        <f t="shared" si="2"/>
        <v>176768</v>
      </c>
      <c r="H96" s="21">
        <f t="shared" si="2"/>
        <v>173644</v>
      </c>
      <c r="I96" s="21">
        <f t="shared" si="2"/>
        <v>169888</v>
      </c>
      <c r="J96" s="21">
        <f t="shared" si="2"/>
        <v>165364</v>
      </c>
      <c r="K96" s="21">
        <f t="shared" si="2"/>
        <v>160545</v>
      </c>
      <c r="L96" s="21">
        <f t="shared" si="2"/>
        <v>154494</v>
      </c>
      <c r="M96" s="21">
        <f t="shared" si="2"/>
        <v>150173</v>
      </c>
      <c r="N96" s="21">
        <f t="shared" si="2"/>
        <v>146292</v>
      </c>
      <c r="O96" s="21">
        <f t="shared" si="2"/>
        <v>142853</v>
      </c>
      <c r="P96" s="21">
        <f t="shared" si="2"/>
        <v>139763</v>
      </c>
      <c r="Q96" s="21">
        <f t="shared" si="2"/>
        <v>136546</v>
      </c>
      <c r="R96" s="21">
        <f t="shared" si="2"/>
        <v>133615</v>
      </c>
      <c r="S96" s="21">
        <f t="shared" si="2"/>
        <v>131978</v>
      </c>
      <c r="T96" s="21">
        <f t="shared" si="2"/>
        <v>130216</v>
      </c>
      <c r="U96" s="21">
        <f t="shared" si="2"/>
        <v>128618</v>
      </c>
      <c r="V96" s="21">
        <f t="shared" si="2"/>
        <v>127062</v>
      </c>
      <c r="W96" s="21">
        <f t="shared" si="2"/>
        <v>124901</v>
      </c>
      <c r="X96" s="21">
        <f t="shared" si="2"/>
        <v>121595</v>
      </c>
      <c r="Y96" s="21">
        <f t="shared" si="2"/>
        <v>117056</v>
      </c>
      <c r="Z96" s="21">
        <f t="shared" si="2"/>
        <v>112927</v>
      </c>
      <c r="AA96" s="21">
        <f t="shared" si="2"/>
        <v>108927</v>
      </c>
      <c r="AB96" s="21">
        <f t="shared" si="2"/>
        <v>105246</v>
      </c>
      <c r="AC96" s="21">
        <f t="shared" si="2"/>
        <v>102331</v>
      </c>
      <c r="AD96" s="21">
        <f t="shared" si="2"/>
        <v>100434</v>
      </c>
      <c r="AE96" s="21">
        <f t="shared" si="2"/>
        <v>99048</v>
      </c>
      <c r="AF96" s="21">
        <f t="shared" si="2"/>
        <v>97266</v>
      </c>
      <c r="AG96" s="21">
        <f t="shared" si="2"/>
        <v>96279</v>
      </c>
      <c r="AH96" s="21">
        <f t="shared" si="2"/>
        <v>96745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196910</v>
      </c>
      <c r="C97" s="21">
        <f t="shared" ref="C97:AH97" si="3">SUM(C17:C21)</f>
        <v>196917</v>
      </c>
      <c r="D97" s="21">
        <f t="shared" si="3"/>
        <v>195997</v>
      </c>
      <c r="E97" s="21">
        <f t="shared" si="3"/>
        <v>193478</v>
      </c>
      <c r="F97" s="21">
        <f t="shared" si="3"/>
        <v>190297</v>
      </c>
      <c r="G97" s="21">
        <f t="shared" si="3"/>
        <v>187180</v>
      </c>
      <c r="H97" s="21">
        <f t="shared" si="3"/>
        <v>183684</v>
      </c>
      <c r="I97" s="21">
        <f t="shared" si="3"/>
        <v>180634</v>
      </c>
      <c r="J97" s="21">
        <f t="shared" si="3"/>
        <v>177094</v>
      </c>
      <c r="K97" s="21">
        <f t="shared" si="3"/>
        <v>174887</v>
      </c>
      <c r="L97" s="21">
        <f t="shared" si="3"/>
        <v>174276</v>
      </c>
      <c r="M97" s="21">
        <f t="shared" si="3"/>
        <v>170434</v>
      </c>
      <c r="N97" s="21">
        <f t="shared" si="3"/>
        <v>166493</v>
      </c>
      <c r="O97" s="21">
        <f t="shared" si="3"/>
        <v>161900</v>
      </c>
      <c r="P97" s="21">
        <f t="shared" si="3"/>
        <v>156900</v>
      </c>
      <c r="Q97" s="21">
        <f t="shared" si="3"/>
        <v>152168</v>
      </c>
      <c r="R97" s="21">
        <f t="shared" si="3"/>
        <v>148841</v>
      </c>
      <c r="S97" s="21">
        <f t="shared" si="3"/>
        <v>145456</v>
      </c>
      <c r="T97" s="21">
        <f t="shared" si="3"/>
        <v>142257</v>
      </c>
      <c r="U97" s="21">
        <f t="shared" si="3"/>
        <v>139284</v>
      </c>
      <c r="V97" s="21">
        <f t="shared" si="3"/>
        <v>136666</v>
      </c>
      <c r="W97" s="21">
        <f t="shared" si="3"/>
        <v>132807</v>
      </c>
      <c r="X97" s="21">
        <f t="shared" si="3"/>
        <v>131299</v>
      </c>
      <c r="Y97" s="21">
        <f t="shared" si="3"/>
        <v>129421</v>
      </c>
      <c r="Z97" s="21">
        <f t="shared" si="3"/>
        <v>127728</v>
      </c>
      <c r="AA97" s="21">
        <f t="shared" si="3"/>
        <v>125500</v>
      </c>
      <c r="AB97" s="21">
        <f t="shared" si="3"/>
        <v>124341</v>
      </c>
      <c r="AC97" s="21">
        <f t="shared" si="3"/>
        <v>121224</v>
      </c>
      <c r="AD97" s="21">
        <f t="shared" si="3"/>
        <v>117408</v>
      </c>
      <c r="AE97" s="21">
        <f t="shared" si="3"/>
        <v>113775</v>
      </c>
      <c r="AF97" s="21">
        <f t="shared" si="3"/>
        <v>109692</v>
      </c>
      <c r="AG97" s="21">
        <f t="shared" si="3"/>
        <v>105906</v>
      </c>
      <c r="AH97" s="21">
        <f t="shared" si="3"/>
        <v>104817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170697</v>
      </c>
      <c r="C98" s="21">
        <f t="shared" ref="C98:AH98" si="4">SUM(C22:C26)</f>
        <v>173985</v>
      </c>
      <c r="D98" s="21">
        <f t="shared" si="4"/>
        <v>178481</v>
      </c>
      <c r="E98" s="21">
        <f t="shared" si="4"/>
        <v>182664</v>
      </c>
      <c r="F98" s="21">
        <f t="shared" si="4"/>
        <v>184073</v>
      </c>
      <c r="G98" s="21">
        <f t="shared" si="4"/>
        <v>184984</v>
      </c>
      <c r="H98" s="21">
        <f t="shared" si="4"/>
        <v>184716</v>
      </c>
      <c r="I98" s="21">
        <f t="shared" si="4"/>
        <v>183222</v>
      </c>
      <c r="J98" s="21">
        <f t="shared" si="4"/>
        <v>179344</v>
      </c>
      <c r="K98" s="21">
        <f t="shared" si="4"/>
        <v>176133</v>
      </c>
      <c r="L98" s="21">
        <f t="shared" si="4"/>
        <v>175796</v>
      </c>
      <c r="M98" s="21">
        <f t="shared" si="4"/>
        <v>172538</v>
      </c>
      <c r="N98" s="21">
        <f t="shared" si="4"/>
        <v>171233</v>
      </c>
      <c r="O98" s="21">
        <f t="shared" si="4"/>
        <v>169243</v>
      </c>
      <c r="P98" s="21">
        <f t="shared" si="4"/>
        <v>167863</v>
      </c>
      <c r="Q98" s="21">
        <f t="shared" si="4"/>
        <v>165524</v>
      </c>
      <c r="R98" s="21">
        <f t="shared" si="4"/>
        <v>162030</v>
      </c>
      <c r="S98" s="21">
        <f t="shared" si="4"/>
        <v>157866</v>
      </c>
      <c r="T98" s="21">
        <f t="shared" si="4"/>
        <v>153463</v>
      </c>
      <c r="U98" s="21">
        <f t="shared" si="4"/>
        <v>149129</v>
      </c>
      <c r="V98" s="21">
        <f t="shared" si="4"/>
        <v>145256</v>
      </c>
      <c r="W98" s="21">
        <f t="shared" si="4"/>
        <v>142171</v>
      </c>
      <c r="X98" s="21">
        <f t="shared" si="4"/>
        <v>139955</v>
      </c>
      <c r="Y98" s="21">
        <f t="shared" si="4"/>
        <v>136770</v>
      </c>
      <c r="Z98" s="21">
        <f t="shared" si="4"/>
        <v>133446</v>
      </c>
      <c r="AA98" s="21">
        <f t="shared" si="4"/>
        <v>130468</v>
      </c>
      <c r="AB98" s="21">
        <f t="shared" si="4"/>
        <v>129918</v>
      </c>
      <c r="AC98" s="21">
        <f t="shared" si="4"/>
        <v>129521</v>
      </c>
      <c r="AD98" s="21">
        <f t="shared" si="4"/>
        <v>128439</v>
      </c>
      <c r="AE98" s="21">
        <f t="shared" si="4"/>
        <v>127595</v>
      </c>
      <c r="AF98" s="21">
        <f t="shared" si="4"/>
        <v>125930</v>
      </c>
      <c r="AG98" s="21">
        <f t="shared" si="4"/>
        <v>124710</v>
      </c>
      <c r="AH98" s="21">
        <f t="shared" si="4"/>
        <v>123787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144691</v>
      </c>
      <c r="C99" s="21">
        <f t="shared" ref="C99:AH99" si="5">SUM(C27:C31)</f>
        <v>148399</v>
      </c>
      <c r="D99" s="21">
        <f t="shared" si="5"/>
        <v>150779</v>
      </c>
      <c r="E99" s="21">
        <f t="shared" si="5"/>
        <v>153183</v>
      </c>
      <c r="F99" s="21">
        <f t="shared" si="5"/>
        <v>156437</v>
      </c>
      <c r="G99" s="21">
        <f t="shared" si="5"/>
        <v>159604</v>
      </c>
      <c r="H99" s="21">
        <f t="shared" si="5"/>
        <v>162289</v>
      </c>
      <c r="I99" s="21">
        <f t="shared" si="5"/>
        <v>165316</v>
      </c>
      <c r="J99" s="21">
        <f t="shared" si="5"/>
        <v>167856</v>
      </c>
      <c r="K99" s="21">
        <f t="shared" si="5"/>
        <v>167634</v>
      </c>
      <c r="L99" s="21">
        <f t="shared" si="5"/>
        <v>169835</v>
      </c>
      <c r="M99" s="21">
        <f t="shared" si="5"/>
        <v>169447</v>
      </c>
      <c r="N99" s="21">
        <f t="shared" si="5"/>
        <v>169478</v>
      </c>
      <c r="O99" s="21">
        <f t="shared" si="5"/>
        <v>167741</v>
      </c>
      <c r="P99" s="21">
        <f t="shared" si="5"/>
        <v>165957</v>
      </c>
      <c r="Q99" s="21">
        <f t="shared" si="5"/>
        <v>163844</v>
      </c>
      <c r="R99" s="21">
        <f t="shared" si="5"/>
        <v>161832</v>
      </c>
      <c r="S99" s="21">
        <f t="shared" si="5"/>
        <v>159923</v>
      </c>
      <c r="T99" s="21">
        <f t="shared" si="5"/>
        <v>155915</v>
      </c>
      <c r="U99" s="21">
        <f t="shared" si="5"/>
        <v>154484</v>
      </c>
      <c r="V99" s="21">
        <f t="shared" si="5"/>
        <v>151976</v>
      </c>
      <c r="W99" s="21">
        <f t="shared" si="5"/>
        <v>150034</v>
      </c>
      <c r="X99" s="21">
        <f t="shared" si="5"/>
        <v>149004</v>
      </c>
      <c r="Y99" s="21">
        <f t="shared" si="5"/>
        <v>145139</v>
      </c>
      <c r="Z99" s="21">
        <f t="shared" si="5"/>
        <v>140855</v>
      </c>
      <c r="AA99" s="21">
        <f t="shared" si="5"/>
        <v>136272</v>
      </c>
      <c r="AB99" s="21">
        <f t="shared" si="5"/>
        <v>135359</v>
      </c>
      <c r="AC99" s="21">
        <f t="shared" si="5"/>
        <v>132927</v>
      </c>
      <c r="AD99" s="21">
        <f t="shared" si="5"/>
        <v>130797</v>
      </c>
      <c r="AE99" s="21">
        <f t="shared" si="5"/>
        <v>129273</v>
      </c>
      <c r="AF99" s="21">
        <f t="shared" si="5"/>
        <v>129341</v>
      </c>
      <c r="AG99" s="21">
        <f t="shared" si="5"/>
        <v>128622</v>
      </c>
      <c r="AH99" s="21">
        <f t="shared" si="5"/>
        <v>129890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137929</v>
      </c>
      <c r="C100" s="21">
        <f t="shared" ref="C100:AH100" si="6">SUM(C32:C36)</f>
        <v>135794</v>
      </c>
      <c r="D100" s="21">
        <f t="shared" si="6"/>
        <v>134688</v>
      </c>
      <c r="E100" s="21">
        <f t="shared" si="6"/>
        <v>136069</v>
      </c>
      <c r="F100" s="21">
        <f t="shared" si="6"/>
        <v>137072</v>
      </c>
      <c r="G100" s="21">
        <f t="shared" si="6"/>
        <v>139232</v>
      </c>
      <c r="H100" s="21">
        <f t="shared" si="6"/>
        <v>142362</v>
      </c>
      <c r="I100" s="21">
        <f t="shared" si="6"/>
        <v>143447</v>
      </c>
      <c r="J100" s="21">
        <f t="shared" si="6"/>
        <v>144635</v>
      </c>
      <c r="K100" s="21">
        <f t="shared" si="6"/>
        <v>146858</v>
      </c>
      <c r="L100" s="21">
        <f t="shared" si="6"/>
        <v>150621</v>
      </c>
      <c r="M100" s="21">
        <f t="shared" si="6"/>
        <v>152638</v>
      </c>
      <c r="N100" s="21">
        <f t="shared" si="6"/>
        <v>156148</v>
      </c>
      <c r="O100" s="21">
        <f t="shared" si="6"/>
        <v>159084</v>
      </c>
      <c r="P100" s="21">
        <f t="shared" si="6"/>
        <v>160222</v>
      </c>
      <c r="Q100" s="21">
        <f t="shared" si="6"/>
        <v>160711</v>
      </c>
      <c r="R100" s="21">
        <f t="shared" si="6"/>
        <v>159896</v>
      </c>
      <c r="S100" s="21">
        <f t="shared" si="6"/>
        <v>158579</v>
      </c>
      <c r="T100" s="21">
        <f t="shared" si="6"/>
        <v>155101</v>
      </c>
      <c r="U100" s="21">
        <f t="shared" si="6"/>
        <v>152554</v>
      </c>
      <c r="V100" s="21">
        <f t="shared" si="6"/>
        <v>149821</v>
      </c>
      <c r="W100" s="21">
        <f t="shared" si="6"/>
        <v>148159</v>
      </c>
      <c r="X100" s="21">
        <f t="shared" si="6"/>
        <v>148632</v>
      </c>
      <c r="Y100" s="21">
        <f t="shared" si="6"/>
        <v>145465</v>
      </c>
      <c r="Z100" s="21">
        <f t="shared" si="6"/>
        <v>144139</v>
      </c>
      <c r="AA100" s="21">
        <f t="shared" si="6"/>
        <v>142253</v>
      </c>
      <c r="AB100" s="21">
        <f t="shared" si="6"/>
        <v>142380</v>
      </c>
      <c r="AC100" s="21">
        <f t="shared" si="6"/>
        <v>140244</v>
      </c>
      <c r="AD100" s="21">
        <f t="shared" si="6"/>
        <v>137102</v>
      </c>
      <c r="AE100" s="21">
        <f t="shared" si="6"/>
        <v>133898</v>
      </c>
      <c r="AF100" s="21">
        <f t="shared" si="6"/>
        <v>131434</v>
      </c>
      <c r="AG100" s="21">
        <f t="shared" si="6"/>
        <v>129899</v>
      </c>
      <c r="AH100" s="21">
        <f t="shared" si="6"/>
        <v>130021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108078</v>
      </c>
      <c r="C101" s="21">
        <f t="shared" ref="C101:AH101" si="7">SUM(C37:C41)</f>
        <v>114164</v>
      </c>
      <c r="D101" s="21">
        <f t="shared" si="7"/>
        <v>121217</v>
      </c>
      <c r="E101" s="21">
        <f t="shared" si="7"/>
        <v>127617</v>
      </c>
      <c r="F101" s="21">
        <f t="shared" si="7"/>
        <v>134456</v>
      </c>
      <c r="G101" s="21">
        <f t="shared" si="7"/>
        <v>135125</v>
      </c>
      <c r="H101" s="21">
        <f t="shared" si="7"/>
        <v>133145</v>
      </c>
      <c r="I101" s="21">
        <f t="shared" si="7"/>
        <v>131738</v>
      </c>
      <c r="J101" s="21">
        <f t="shared" si="7"/>
        <v>132410</v>
      </c>
      <c r="K101" s="21">
        <f t="shared" si="7"/>
        <v>132749</v>
      </c>
      <c r="L101" s="21">
        <f t="shared" si="7"/>
        <v>135901</v>
      </c>
      <c r="M101" s="21">
        <f t="shared" si="7"/>
        <v>138387</v>
      </c>
      <c r="N101" s="21">
        <f t="shared" si="7"/>
        <v>139477</v>
      </c>
      <c r="O101" s="21">
        <f t="shared" si="7"/>
        <v>141070</v>
      </c>
      <c r="P101" s="21">
        <f t="shared" si="7"/>
        <v>143294</v>
      </c>
      <c r="Q101" s="21">
        <f t="shared" si="7"/>
        <v>145423</v>
      </c>
      <c r="R101" s="21">
        <f t="shared" si="7"/>
        <v>147523</v>
      </c>
      <c r="S101" s="21">
        <f t="shared" si="7"/>
        <v>149996</v>
      </c>
      <c r="T101" s="21">
        <f t="shared" si="7"/>
        <v>151531</v>
      </c>
      <c r="U101" s="21">
        <f t="shared" si="7"/>
        <v>151417</v>
      </c>
      <c r="V101" s="21">
        <f t="shared" si="7"/>
        <v>150896</v>
      </c>
      <c r="W101" s="21">
        <f t="shared" si="7"/>
        <v>149696</v>
      </c>
      <c r="X101" s="21">
        <f t="shared" si="7"/>
        <v>149361</v>
      </c>
      <c r="Y101" s="21">
        <f t="shared" si="7"/>
        <v>147193</v>
      </c>
      <c r="Z101" s="21">
        <f t="shared" si="7"/>
        <v>144518</v>
      </c>
      <c r="AA101" s="21">
        <f t="shared" si="7"/>
        <v>142033</v>
      </c>
      <c r="AB101" s="21">
        <f t="shared" si="7"/>
        <v>142284</v>
      </c>
      <c r="AC101" s="21">
        <f t="shared" si="7"/>
        <v>141273</v>
      </c>
      <c r="AD101" s="21">
        <f t="shared" si="7"/>
        <v>139779</v>
      </c>
      <c r="AE101" s="21">
        <f t="shared" si="7"/>
        <v>139618</v>
      </c>
      <c r="AF101" s="21">
        <f t="shared" si="7"/>
        <v>139283</v>
      </c>
      <c r="AG101" s="21">
        <f t="shared" si="7"/>
        <v>138013</v>
      </c>
      <c r="AH101" s="21">
        <f t="shared" si="7"/>
        <v>138257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113448</v>
      </c>
      <c r="C102" s="21">
        <f t="shared" ref="C102:AH102" si="8">SUM(C42:C46)</f>
        <v>111216</v>
      </c>
      <c r="D102" s="21">
        <f t="shared" si="8"/>
        <v>108561</v>
      </c>
      <c r="E102" s="21">
        <f t="shared" si="8"/>
        <v>104783</v>
      </c>
      <c r="F102" s="21">
        <f t="shared" si="8"/>
        <v>100915</v>
      </c>
      <c r="G102" s="21">
        <f t="shared" si="8"/>
        <v>105711</v>
      </c>
      <c r="H102" s="21">
        <f t="shared" si="8"/>
        <v>111669</v>
      </c>
      <c r="I102" s="21">
        <f t="shared" si="8"/>
        <v>118445</v>
      </c>
      <c r="J102" s="21">
        <f t="shared" si="8"/>
        <v>124532</v>
      </c>
      <c r="K102" s="21">
        <f t="shared" si="8"/>
        <v>131064</v>
      </c>
      <c r="L102" s="21">
        <f t="shared" si="8"/>
        <v>132952</v>
      </c>
      <c r="M102" s="21">
        <f t="shared" si="8"/>
        <v>130927</v>
      </c>
      <c r="N102" s="21">
        <f t="shared" si="8"/>
        <v>129763</v>
      </c>
      <c r="O102" s="21">
        <f t="shared" si="8"/>
        <v>130635</v>
      </c>
      <c r="P102" s="21">
        <f t="shared" si="8"/>
        <v>131378</v>
      </c>
      <c r="Q102" s="21">
        <f t="shared" si="8"/>
        <v>132900</v>
      </c>
      <c r="R102" s="21">
        <f t="shared" si="8"/>
        <v>135247</v>
      </c>
      <c r="S102" s="21">
        <f t="shared" si="8"/>
        <v>135709</v>
      </c>
      <c r="T102" s="21">
        <f t="shared" si="8"/>
        <v>136767</v>
      </c>
      <c r="U102" s="21">
        <f t="shared" si="8"/>
        <v>138508</v>
      </c>
      <c r="V102" s="21">
        <f t="shared" si="8"/>
        <v>140393</v>
      </c>
      <c r="W102" s="21">
        <f t="shared" si="8"/>
        <v>142236</v>
      </c>
      <c r="X102" s="21">
        <f t="shared" si="8"/>
        <v>145676</v>
      </c>
      <c r="Y102" s="21">
        <f t="shared" si="8"/>
        <v>147600</v>
      </c>
      <c r="Z102" s="21">
        <f t="shared" si="8"/>
        <v>147428</v>
      </c>
      <c r="AA102" s="21">
        <f t="shared" si="8"/>
        <v>147323</v>
      </c>
      <c r="AB102" s="21">
        <f t="shared" si="8"/>
        <v>148123</v>
      </c>
      <c r="AC102" s="21">
        <f t="shared" si="8"/>
        <v>147835</v>
      </c>
      <c r="AD102" s="21">
        <f t="shared" si="8"/>
        <v>146700</v>
      </c>
      <c r="AE102" s="21">
        <f t="shared" si="8"/>
        <v>145338</v>
      </c>
      <c r="AF102" s="21">
        <f t="shared" si="8"/>
        <v>143900</v>
      </c>
      <c r="AG102" s="21">
        <f t="shared" si="8"/>
        <v>142653</v>
      </c>
      <c r="AH102" s="21">
        <f t="shared" si="8"/>
        <v>143469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117358</v>
      </c>
      <c r="C103" s="21">
        <f t="shared" ref="C103:AH103" si="9">SUM(C47:C51)</f>
        <v>115563</v>
      </c>
      <c r="D103" s="21">
        <f t="shared" si="9"/>
        <v>113859</v>
      </c>
      <c r="E103" s="21">
        <f t="shared" si="9"/>
        <v>113795</v>
      </c>
      <c r="F103" s="21">
        <f t="shared" si="9"/>
        <v>113432</v>
      </c>
      <c r="G103" s="21">
        <f t="shared" si="9"/>
        <v>110579</v>
      </c>
      <c r="H103" s="21">
        <f t="shared" si="9"/>
        <v>108511</v>
      </c>
      <c r="I103" s="21">
        <f t="shared" si="9"/>
        <v>105752</v>
      </c>
      <c r="J103" s="21">
        <f t="shared" si="9"/>
        <v>102113</v>
      </c>
      <c r="K103" s="21">
        <f t="shared" si="9"/>
        <v>98301</v>
      </c>
      <c r="L103" s="21">
        <f t="shared" si="9"/>
        <v>103904</v>
      </c>
      <c r="M103" s="21">
        <f t="shared" si="9"/>
        <v>109912</v>
      </c>
      <c r="N103" s="21">
        <f t="shared" si="9"/>
        <v>116796</v>
      </c>
      <c r="O103" s="21">
        <f t="shared" si="9"/>
        <v>123097</v>
      </c>
      <c r="P103" s="21">
        <f t="shared" si="9"/>
        <v>129639</v>
      </c>
      <c r="Q103" s="21">
        <f t="shared" si="9"/>
        <v>130205</v>
      </c>
      <c r="R103" s="21">
        <f t="shared" si="9"/>
        <v>128380</v>
      </c>
      <c r="S103" s="21">
        <f t="shared" si="9"/>
        <v>126985</v>
      </c>
      <c r="T103" s="21">
        <f t="shared" si="9"/>
        <v>127363</v>
      </c>
      <c r="U103" s="21">
        <f t="shared" si="9"/>
        <v>127941</v>
      </c>
      <c r="V103" s="21">
        <f t="shared" si="9"/>
        <v>128827</v>
      </c>
      <c r="W103" s="21">
        <f t="shared" si="9"/>
        <v>131009</v>
      </c>
      <c r="X103" s="21">
        <f t="shared" si="9"/>
        <v>132484</v>
      </c>
      <c r="Y103" s="21">
        <f t="shared" si="9"/>
        <v>134064</v>
      </c>
      <c r="Z103" s="21">
        <f t="shared" si="9"/>
        <v>135891</v>
      </c>
      <c r="AA103" s="21">
        <f t="shared" si="9"/>
        <v>137826</v>
      </c>
      <c r="AB103" s="21">
        <f t="shared" si="9"/>
        <v>140689</v>
      </c>
      <c r="AC103" s="21">
        <f t="shared" si="9"/>
        <v>143616</v>
      </c>
      <c r="AD103" s="21">
        <f t="shared" si="9"/>
        <v>146095</v>
      </c>
      <c r="AE103" s="21">
        <f t="shared" si="9"/>
        <v>146765</v>
      </c>
      <c r="AF103" s="21">
        <f t="shared" si="9"/>
        <v>146571</v>
      </c>
      <c r="AG103" s="21">
        <f t="shared" si="9"/>
        <v>146970</v>
      </c>
      <c r="AH103" s="21">
        <f t="shared" si="9"/>
        <v>149837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115120</v>
      </c>
      <c r="C104" s="21">
        <f t="shared" ref="C104:AH104" si="10">SUM(C52:C56)</f>
        <v>116073</v>
      </c>
      <c r="D104" s="21">
        <f t="shared" si="10"/>
        <v>117683</v>
      </c>
      <c r="E104" s="21">
        <f t="shared" si="10"/>
        <v>117592</v>
      </c>
      <c r="F104" s="21">
        <f t="shared" si="10"/>
        <v>116128</v>
      </c>
      <c r="G104" s="21">
        <f t="shared" si="10"/>
        <v>114938</v>
      </c>
      <c r="H104" s="21">
        <f t="shared" si="10"/>
        <v>113039</v>
      </c>
      <c r="I104" s="21">
        <f t="shared" si="10"/>
        <v>111307</v>
      </c>
      <c r="J104" s="21">
        <f t="shared" si="10"/>
        <v>110968</v>
      </c>
      <c r="K104" s="21">
        <f t="shared" si="10"/>
        <v>110481</v>
      </c>
      <c r="L104" s="21">
        <f t="shared" si="10"/>
        <v>108553</v>
      </c>
      <c r="M104" s="21">
        <f t="shared" si="10"/>
        <v>106414</v>
      </c>
      <c r="N104" s="21">
        <f t="shared" si="10"/>
        <v>104133</v>
      </c>
      <c r="O104" s="21">
        <f t="shared" si="10"/>
        <v>100680</v>
      </c>
      <c r="P104" s="21">
        <f t="shared" si="10"/>
        <v>97088</v>
      </c>
      <c r="Q104" s="21">
        <f t="shared" si="10"/>
        <v>101573</v>
      </c>
      <c r="R104" s="21">
        <f t="shared" si="10"/>
        <v>107226</v>
      </c>
      <c r="S104" s="21">
        <f t="shared" si="10"/>
        <v>113570</v>
      </c>
      <c r="T104" s="21">
        <f t="shared" si="10"/>
        <v>119492</v>
      </c>
      <c r="U104" s="21">
        <f t="shared" si="10"/>
        <v>125548</v>
      </c>
      <c r="V104" s="21">
        <f t="shared" si="10"/>
        <v>126403</v>
      </c>
      <c r="W104" s="21">
        <f t="shared" si="10"/>
        <v>124831</v>
      </c>
      <c r="X104" s="21">
        <f t="shared" si="10"/>
        <v>123958</v>
      </c>
      <c r="Y104" s="21">
        <f t="shared" si="10"/>
        <v>124500</v>
      </c>
      <c r="Z104" s="21">
        <f t="shared" si="10"/>
        <v>124902</v>
      </c>
      <c r="AA104" s="21">
        <f t="shared" si="10"/>
        <v>126019</v>
      </c>
      <c r="AB104" s="21">
        <f t="shared" si="10"/>
        <v>129384</v>
      </c>
      <c r="AC104" s="21">
        <f t="shared" si="10"/>
        <v>130586</v>
      </c>
      <c r="AD104" s="21">
        <f t="shared" si="10"/>
        <v>132409</v>
      </c>
      <c r="AE104" s="21">
        <f t="shared" si="10"/>
        <v>134491</v>
      </c>
      <c r="AF104" s="21">
        <f t="shared" si="10"/>
        <v>136362</v>
      </c>
      <c r="AG104" s="21">
        <f t="shared" si="10"/>
        <v>138467</v>
      </c>
      <c r="AH104" s="21">
        <f t="shared" si="10"/>
        <v>143974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108201</v>
      </c>
      <c r="C105" s="21">
        <f t="shared" ref="C105:AH105" si="11">SUM(C57:C61)</f>
        <v>109143</v>
      </c>
      <c r="D105" s="21">
        <f t="shared" si="11"/>
        <v>109074</v>
      </c>
      <c r="E105" s="21">
        <f t="shared" si="11"/>
        <v>109077</v>
      </c>
      <c r="F105" s="21">
        <f t="shared" si="11"/>
        <v>111057</v>
      </c>
      <c r="G105" s="21">
        <f t="shared" si="11"/>
        <v>112046</v>
      </c>
      <c r="H105" s="21">
        <f t="shared" si="11"/>
        <v>113060</v>
      </c>
      <c r="I105" s="21">
        <f t="shared" si="11"/>
        <v>114685</v>
      </c>
      <c r="J105" s="21">
        <f t="shared" si="11"/>
        <v>114565</v>
      </c>
      <c r="K105" s="21">
        <f t="shared" si="11"/>
        <v>113109</v>
      </c>
      <c r="L105" s="21">
        <f t="shared" si="11"/>
        <v>112779</v>
      </c>
      <c r="M105" s="21">
        <f t="shared" si="11"/>
        <v>110728</v>
      </c>
      <c r="N105" s="21">
        <f t="shared" si="11"/>
        <v>108947</v>
      </c>
      <c r="O105" s="21">
        <f t="shared" si="11"/>
        <v>108705</v>
      </c>
      <c r="P105" s="21">
        <f t="shared" si="11"/>
        <v>108511</v>
      </c>
      <c r="Q105" s="21">
        <f t="shared" si="11"/>
        <v>105860</v>
      </c>
      <c r="R105" s="21">
        <f t="shared" si="11"/>
        <v>104054</v>
      </c>
      <c r="S105" s="21">
        <f t="shared" si="11"/>
        <v>101481</v>
      </c>
      <c r="T105" s="21">
        <f t="shared" si="11"/>
        <v>97983</v>
      </c>
      <c r="U105" s="21">
        <f t="shared" si="11"/>
        <v>94447</v>
      </c>
      <c r="V105" s="21">
        <f t="shared" si="11"/>
        <v>98456</v>
      </c>
      <c r="W105" s="21">
        <f t="shared" si="11"/>
        <v>103956</v>
      </c>
      <c r="X105" s="21">
        <f t="shared" si="11"/>
        <v>110457</v>
      </c>
      <c r="Y105" s="21">
        <f t="shared" si="11"/>
        <v>116572</v>
      </c>
      <c r="Z105" s="21">
        <f t="shared" si="11"/>
        <v>122631</v>
      </c>
      <c r="AA105" s="21">
        <f t="shared" si="11"/>
        <v>123354</v>
      </c>
      <c r="AB105" s="21">
        <f t="shared" si="11"/>
        <v>121638</v>
      </c>
      <c r="AC105" s="21">
        <f t="shared" si="11"/>
        <v>120600</v>
      </c>
      <c r="AD105" s="21">
        <f t="shared" si="11"/>
        <v>121334</v>
      </c>
      <c r="AE105" s="21">
        <f t="shared" si="11"/>
        <v>122330</v>
      </c>
      <c r="AF105" s="21">
        <f t="shared" si="11"/>
        <v>123652</v>
      </c>
      <c r="AG105" s="21">
        <f t="shared" si="11"/>
        <v>127112</v>
      </c>
      <c r="AH105" s="21">
        <f t="shared" si="11"/>
        <v>129936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77342</v>
      </c>
      <c r="C106" s="21">
        <f t="shared" ref="C106:AH106" si="12">SUM(C62:C66)</f>
        <v>85047</v>
      </c>
      <c r="D106" s="21">
        <f t="shared" si="12"/>
        <v>94208</v>
      </c>
      <c r="E106" s="21">
        <f t="shared" si="12"/>
        <v>102046</v>
      </c>
      <c r="F106" s="21">
        <f t="shared" si="12"/>
        <v>102495</v>
      </c>
      <c r="G106" s="21">
        <f t="shared" si="12"/>
        <v>103617</v>
      </c>
      <c r="H106" s="21">
        <f t="shared" si="12"/>
        <v>104656</v>
      </c>
      <c r="I106" s="21">
        <f t="shared" si="12"/>
        <v>104623</v>
      </c>
      <c r="J106" s="21">
        <f t="shared" si="12"/>
        <v>104844</v>
      </c>
      <c r="K106" s="21">
        <f t="shared" si="12"/>
        <v>106874</v>
      </c>
      <c r="L106" s="21">
        <f t="shared" si="12"/>
        <v>108566</v>
      </c>
      <c r="M106" s="21">
        <f t="shared" si="12"/>
        <v>109497</v>
      </c>
      <c r="N106" s="21">
        <f t="shared" si="12"/>
        <v>111182</v>
      </c>
      <c r="O106" s="21">
        <f t="shared" si="12"/>
        <v>111127</v>
      </c>
      <c r="P106" s="21">
        <f t="shared" si="12"/>
        <v>109770</v>
      </c>
      <c r="Q106" s="21">
        <f t="shared" si="12"/>
        <v>108551</v>
      </c>
      <c r="R106" s="21">
        <f t="shared" si="12"/>
        <v>106590</v>
      </c>
      <c r="S106" s="21">
        <f t="shared" si="12"/>
        <v>104870</v>
      </c>
      <c r="T106" s="21">
        <f t="shared" si="12"/>
        <v>104671</v>
      </c>
      <c r="U106" s="21">
        <f t="shared" si="12"/>
        <v>104272</v>
      </c>
      <c r="V106" s="21">
        <f t="shared" si="12"/>
        <v>101882</v>
      </c>
      <c r="W106" s="21">
        <f t="shared" si="12"/>
        <v>100408</v>
      </c>
      <c r="X106" s="21">
        <f t="shared" si="12"/>
        <v>98034</v>
      </c>
      <c r="Y106" s="21">
        <f t="shared" si="12"/>
        <v>94722</v>
      </c>
      <c r="Z106" s="21">
        <f t="shared" si="12"/>
        <v>91334</v>
      </c>
      <c r="AA106" s="21">
        <f t="shared" si="12"/>
        <v>95416</v>
      </c>
      <c r="AB106" s="21">
        <f t="shared" si="12"/>
        <v>101217</v>
      </c>
      <c r="AC106" s="21">
        <f t="shared" si="12"/>
        <v>107522</v>
      </c>
      <c r="AD106" s="21">
        <f t="shared" si="12"/>
        <v>113479</v>
      </c>
      <c r="AE106" s="21">
        <f t="shared" si="12"/>
        <v>119505</v>
      </c>
      <c r="AF106" s="21">
        <f t="shared" si="12"/>
        <v>119536</v>
      </c>
      <c r="AG106" s="21">
        <f t="shared" si="12"/>
        <v>118018</v>
      </c>
      <c r="AH106" s="21">
        <f t="shared" si="12"/>
        <v>118702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84004</v>
      </c>
      <c r="C107" s="21">
        <f t="shared" ref="C107:AH107" si="13">SUM(C67:C71)</f>
        <v>77350</v>
      </c>
      <c r="D107" s="21">
        <f t="shared" si="13"/>
        <v>69074</v>
      </c>
      <c r="E107" s="21">
        <f t="shared" si="13"/>
        <v>64531</v>
      </c>
      <c r="F107" s="21">
        <f t="shared" si="13"/>
        <v>66562</v>
      </c>
      <c r="G107" s="21">
        <f t="shared" si="13"/>
        <v>71141</v>
      </c>
      <c r="H107" s="21">
        <f t="shared" si="13"/>
        <v>78574</v>
      </c>
      <c r="I107" s="21">
        <f t="shared" si="13"/>
        <v>87302</v>
      </c>
      <c r="J107" s="21">
        <f t="shared" si="13"/>
        <v>94784</v>
      </c>
      <c r="K107" s="21">
        <f t="shared" si="13"/>
        <v>95561</v>
      </c>
      <c r="L107" s="21">
        <f t="shared" si="13"/>
        <v>97729</v>
      </c>
      <c r="M107" s="21">
        <f t="shared" si="13"/>
        <v>98643</v>
      </c>
      <c r="N107" s="21">
        <f t="shared" si="13"/>
        <v>98587</v>
      </c>
      <c r="O107" s="21">
        <f t="shared" si="13"/>
        <v>98814</v>
      </c>
      <c r="P107" s="21">
        <f t="shared" si="13"/>
        <v>100705</v>
      </c>
      <c r="Q107" s="21">
        <f t="shared" si="13"/>
        <v>101611</v>
      </c>
      <c r="R107" s="21">
        <f t="shared" si="13"/>
        <v>102729</v>
      </c>
      <c r="S107" s="21">
        <f t="shared" si="13"/>
        <v>104424</v>
      </c>
      <c r="T107" s="21">
        <f t="shared" si="13"/>
        <v>104409</v>
      </c>
      <c r="U107" s="21">
        <f t="shared" si="13"/>
        <v>103692</v>
      </c>
      <c r="V107" s="21">
        <f t="shared" si="13"/>
        <v>102393</v>
      </c>
      <c r="W107" s="21">
        <f t="shared" si="13"/>
        <v>100715</v>
      </c>
      <c r="X107" s="21">
        <f t="shared" si="13"/>
        <v>99541</v>
      </c>
      <c r="Y107" s="21">
        <f t="shared" si="13"/>
        <v>99701</v>
      </c>
      <c r="Z107" s="21">
        <f t="shared" si="13"/>
        <v>99637</v>
      </c>
      <c r="AA107" s="21">
        <f t="shared" si="13"/>
        <v>97424</v>
      </c>
      <c r="AB107" s="21">
        <f t="shared" si="13"/>
        <v>95732</v>
      </c>
      <c r="AC107" s="21">
        <f t="shared" si="13"/>
        <v>93464</v>
      </c>
      <c r="AD107" s="21">
        <f t="shared" si="13"/>
        <v>90190</v>
      </c>
      <c r="AE107" s="21">
        <f t="shared" si="13"/>
        <v>87016</v>
      </c>
      <c r="AF107" s="21">
        <f t="shared" si="13"/>
        <v>91340</v>
      </c>
      <c r="AG107" s="21">
        <f t="shared" si="13"/>
        <v>96878</v>
      </c>
      <c r="AH107" s="21">
        <f t="shared" si="13"/>
        <v>104010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70898</v>
      </c>
      <c r="C108" s="21">
        <f t="shared" ref="C108:AH108" si="14">SUM(C72:C76)</f>
        <v>73354</v>
      </c>
      <c r="D108" s="21">
        <f t="shared" si="14"/>
        <v>74703</v>
      </c>
      <c r="E108" s="21">
        <f t="shared" si="14"/>
        <v>74492</v>
      </c>
      <c r="F108" s="21">
        <f t="shared" si="14"/>
        <v>74594</v>
      </c>
      <c r="G108" s="21">
        <f t="shared" si="14"/>
        <v>72667</v>
      </c>
      <c r="H108" s="21">
        <f t="shared" si="14"/>
        <v>66996</v>
      </c>
      <c r="I108" s="21">
        <f t="shared" si="14"/>
        <v>59919</v>
      </c>
      <c r="J108" s="21">
        <f t="shared" si="14"/>
        <v>56414</v>
      </c>
      <c r="K108" s="21">
        <f t="shared" si="14"/>
        <v>58713</v>
      </c>
      <c r="L108" s="21">
        <f t="shared" si="14"/>
        <v>63353</v>
      </c>
      <c r="M108" s="21">
        <f t="shared" si="14"/>
        <v>70401</v>
      </c>
      <c r="N108" s="21">
        <f t="shared" si="14"/>
        <v>78630</v>
      </c>
      <c r="O108" s="21">
        <f t="shared" si="14"/>
        <v>85346</v>
      </c>
      <c r="P108" s="21">
        <f t="shared" si="14"/>
        <v>86102</v>
      </c>
      <c r="Q108" s="21">
        <f t="shared" si="14"/>
        <v>87313</v>
      </c>
      <c r="R108" s="21">
        <f t="shared" si="14"/>
        <v>88057</v>
      </c>
      <c r="S108" s="21">
        <f t="shared" si="14"/>
        <v>87979</v>
      </c>
      <c r="T108" s="21">
        <f t="shared" si="14"/>
        <v>88394</v>
      </c>
      <c r="U108" s="21">
        <f t="shared" si="14"/>
        <v>90132</v>
      </c>
      <c r="V108" s="21">
        <f t="shared" si="14"/>
        <v>91603</v>
      </c>
      <c r="W108" s="21">
        <f t="shared" si="14"/>
        <v>93395</v>
      </c>
      <c r="X108" s="21">
        <f t="shared" si="14"/>
        <v>95125</v>
      </c>
      <c r="Y108" s="21">
        <f t="shared" si="14"/>
        <v>95436</v>
      </c>
      <c r="Z108" s="21">
        <f t="shared" si="14"/>
        <v>94822</v>
      </c>
      <c r="AA108" s="21">
        <f t="shared" si="14"/>
        <v>93937</v>
      </c>
      <c r="AB108" s="21">
        <f t="shared" si="14"/>
        <v>92776</v>
      </c>
      <c r="AC108" s="21">
        <f t="shared" si="14"/>
        <v>91869</v>
      </c>
      <c r="AD108" s="21">
        <f t="shared" si="14"/>
        <v>91785</v>
      </c>
      <c r="AE108" s="21">
        <f t="shared" si="14"/>
        <v>91814</v>
      </c>
      <c r="AF108" s="21">
        <f t="shared" si="14"/>
        <v>89587</v>
      </c>
      <c r="AG108" s="21">
        <f t="shared" si="14"/>
        <v>88009</v>
      </c>
      <c r="AH108" s="21">
        <f t="shared" si="14"/>
        <v>86949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45500</v>
      </c>
      <c r="C109" s="21">
        <f t="shared" ref="C109:AH109" si="15">SUM(C77:C81)</f>
        <v>47146</v>
      </c>
      <c r="D109" s="21">
        <f t="shared" si="15"/>
        <v>50179</v>
      </c>
      <c r="E109" s="21">
        <f t="shared" si="15"/>
        <v>53033</v>
      </c>
      <c r="F109" s="21">
        <f t="shared" si="15"/>
        <v>54892</v>
      </c>
      <c r="G109" s="21">
        <f t="shared" si="15"/>
        <v>56059</v>
      </c>
      <c r="H109" s="21">
        <f t="shared" si="15"/>
        <v>58139</v>
      </c>
      <c r="I109" s="21">
        <f t="shared" si="15"/>
        <v>59595</v>
      </c>
      <c r="J109" s="21">
        <f t="shared" si="15"/>
        <v>59724</v>
      </c>
      <c r="K109" s="21">
        <f t="shared" si="15"/>
        <v>60400</v>
      </c>
      <c r="L109" s="21">
        <f t="shared" si="15"/>
        <v>59326</v>
      </c>
      <c r="M109" s="21">
        <f t="shared" si="15"/>
        <v>54700</v>
      </c>
      <c r="N109" s="21">
        <f t="shared" si="15"/>
        <v>48978</v>
      </c>
      <c r="O109" s="21">
        <f t="shared" si="15"/>
        <v>46332</v>
      </c>
      <c r="P109" s="21">
        <f t="shared" si="15"/>
        <v>48863</v>
      </c>
      <c r="Q109" s="21">
        <f t="shared" si="15"/>
        <v>52996</v>
      </c>
      <c r="R109" s="21">
        <f t="shared" si="15"/>
        <v>59011</v>
      </c>
      <c r="S109" s="21">
        <f t="shared" si="15"/>
        <v>65580</v>
      </c>
      <c r="T109" s="21">
        <f t="shared" si="15"/>
        <v>70897</v>
      </c>
      <c r="U109" s="21">
        <f t="shared" si="15"/>
        <v>71851</v>
      </c>
      <c r="V109" s="21">
        <f t="shared" si="15"/>
        <v>72886</v>
      </c>
      <c r="W109" s="21">
        <f t="shared" si="15"/>
        <v>74133</v>
      </c>
      <c r="X109" s="21">
        <f t="shared" si="15"/>
        <v>74749</v>
      </c>
      <c r="Y109" s="21">
        <f t="shared" si="15"/>
        <v>75693</v>
      </c>
      <c r="Z109" s="21">
        <f t="shared" si="15"/>
        <v>77504</v>
      </c>
      <c r="AA109" s="21">
        <f t="shared" si="15"/>
        <v>78825</v>
      </c>
      <c r="AB109" s="21">
        <f t="shared" si="15"/>
        <v>79989</v>
      </c>
      <c r="AC109" s="21">
        <f t="shared" si="15"/>
        <v>81732</v>
      </c>
      <c r="AD109" s="21">
        <f t="shared" si="15"/>
        <v>82127</v>
      </c>
      <c r="AE109" s="21">
        <f t="shared" si="15"/>
        <v>82004</v>
      </c>
      <c r="AF109" s="21">
        <f t="shared" si="15"/>
        <v>81536</v>
      </c>
      <c r="AG109" s="21">
        <f t="shared" si="15"/>
        <v>81153</v>
      </c>
      <c r="AH109" s="21">
        <f t="shared" si="15"/>
        <v>80860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26461</v>
      </c>
      <c r="C110" s="21">
        <f t="shared" ref="C110:AH110" si="16">SUM(C82:C86)</f>
        <v>26942</v>
      </c>
      <c r="D110" s="21">
        <f t="shared" si="16"/>
        <v>27178</v>
      </c>
      <c r="E110" s="21">
        <f t="shared" si="16"/>
        <v>28376</v>
      </c>
      <c r="F110" s="21">
        <f t="shared" si="16"/>
        <v>29905</v>
      </c>
      <c r="G110" s="21">
        <f t="shared" si="16"/>
        <v>30474</v>
      </c>
      <c r="H110" s="21">
        <f t="shared" si="16"/>
        <v>31773</v>
      </c>
      <c r="I110" s="21">
        <f t="shared" si="16"/>
        <v>34141</v>
      </c>
      <c r="J110" s="21">
        <f t="shared" si="16"/>
        <v>36482</v>
      </c>
      <c r="K110" s="21">
        <f t="shared" si="16"/>
        <v>38032</v>
      </c>
      <c r="L110" s="21">
        <f t="shared" si="16"/>
        <v>38882</v>
      </c>
      <c r="M110" s="21">
        <f t="shared" si="16"/>
        <v>40792</v>
      </c>
      <c r="N110" s="21">
        <f t="shared" si="16"/>
        <v>42533</v>
      </c>
      <c r="O110" s="21">
        <f t="shared" si="16"/>
        <v>43094</v>
      </c>
      <c r="P110" s="21">
        <f t="shared" si="16"/>
        <v>43823</v>
      </c>
      <c r="Q110" s="21">
        <f t="shared" si="16"/>
        <v>43016</v>
      </c>
      <c r="R110" s="21">
        <f t="shared" si="16"/>
        <v>39598</v>
      </c>
      <c r="S110" s="21">
        <f t="shared" si="16"/>
        <v>35469</v>
      </c>
      <c r="T110" s="21">
        <f t="shared" si="16"/>
        <v>33931</v>
      </c>
      <c r="U110" s="21">
        <f t="shared" si="16"/>
        <v>36362</v>
      </c>
      <c r="V110" s="21">
        <f t="shared" si="16"/>
        <v>39775</v>
      </c>
      <c r="W110" s="21">
        <f t="shared" si="16"/>
        <v>44349</v>
      </c>
      <c r="X110" s="21">
        <f t="shared" si="16"/>
        <v>49110</v>
      </c>
      <c r="Y110" s="21">
        <f t="shared" si="16"/>
        <v>53357</v>
      </c>
      <c r="Z110" s="21">
        <f t="shared" si="16"/>
        <v>54380</v>
      </c>
      <c r="AA110" s="21">
        <f t="shared" si="16"/>
        <v>55567</v>
      </c>
      <c r="AB110" s="21">
        <f t="shared" si="16"/>
        <v>57015</v>
      </c>
      <c r="AC110" s="21">
        <f t="shared" si="16"/>
        <v>57498</v>
      </c>
      <c r="AD110" s="21">
        <f t="shared" si="16"/>
        <v>58334</v>
      </c>
      <c r="AE110" s="21">
        <f t="shared" si="16"/>
        <v>59921</v>
      </c>
      <c r="AF110" s="21">
        <f t="shared" si="16"/>
        <v>61375</v>
      </c>
      <c r="AG110" s="21">
        <f t="shared" si="16"/>
        <v>62721</v>
      </c>
      <c r="AH110" s="21">
        <f t="shared" si="16"/>
        <v>64744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15350</v>
      </c>
      <c r="C111" s="21">
        <f t="shared" ref="C111:AH111" si="17">SUM(C87)</f>
        <v>15876</v>
      </c>
      <c r="D111" s="21">
        <f t="shared" si="17"/>
        <v>16287</v>
      </c>
      <c r="E111" s="21">
        <f t="shared" si="17"/>
        <v>16888</v>
      </c>
      <c r="F111" s="21">
        <f t="shared" si="17"/>
        <v>17490</v>
      </c>
      <c r="G111" s="21">
        <f t="shared" si="17"/>
        <v>18416</v>
      </c>
      <c r="H111" s="21">
        <f t="shared" si="17"/>
        <v>18891</v>
      </c>
      <c r="I111" s="21">
        <f t="shared" si="17"/>
        <v>19523</v>
      </c>
      <c r="J111" s="21">
        <f t="shared" si="17"/>
        <v>20874</v>
      </c>
      <c r="K111" s="21">
        <f t="shared" si="17"/>
        <v>22569</v>
      </c>
      <c r="L111" s="21">
        <f t="shared" si="17"/>
        <v>20036</v>
      </c>
      <c r="M111" s="21">
        <f t="shared" si="17"/>
        <v>21178</v>
      </c>
      <c r="N111" s="21">
        <f t="shared" si="17"/>
        <v>23061</v>
      </c>
      <c r="O111" s="21">
        <f t="shared" si="17"/>
        <v>24891</v>
      </c>
      <c r="P111" s="21">
        <f t="shared" si="17"/>
        <v>27062</v>
      </c>
      <c r="Q111" s="21">
        <f t="shared" si="17"/>
        <v>28607</v>
      </c>
      <c r="R111" s="21">
        <f t="shared" si="17"/>
        <v>30928</v>
      </c>
      <c r="S111" s="21">
        <f t="shared" si="17"/>
        <v>33204</v>
      </c>
      <c r="T111" s="21">
        <f t="shared" si="17"/>
        <v>35095</v>
      </c>
      <c r="U111" s="21">
        <f t="shared" si="17"/>
        <v>36702</v>
      </c>
      <c r="V111" s="21">
        <f t="shared" si="17"/>
        <v>37059</v>
      </c>
      <c r="W111" s="21">
        <f t="shared" si="17"/>
        <v>35793</v>
      </c>
      <c r="X111" s="21">
        <f t="shared" si="17"/>
        <v>33767</v>
      </c>
      <c r="Y111" s="21">
        <f t="shared" si="17"/>
        <v>33881</v>
      </c>
      <c r="Z111" s="21">
        <f t="shared" si="17"/>
        <v>36209</v>
      </c>
      <c r="AA111" s="21">
        <f t="shared" si="17"/>
        <v>38788</v>
      </c>
      <c r="AB111" s="21">
        <f t="shared" si="17"/>
        <v>41096</v>
      </c>
      <c r="AC111" s="21">
        <f t="shared" si="17"/>
        <v>43362</v>
      </c>
      <c r="AD111" s="21">
        <f t="shared" si="17"/>
        <v>45744</v>
      </c>
      <c r="AE111" s="21">
        <f t="shared" si="17"/>
        <v>48290</v>
      </c>
      <c r="AF111" s="21">
        <f t="shared" si="17"/>
        <v>51870</v>
      </c>
      <c r="AG111" s="21">
        <f t="shared" si="17"/>
        <v>54163</v>
      </c>
      <c r="AH111" s="21">
        <f t="shared" si="17"/>
        <v>55838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2060915</v>
      </c>
      <c r="C112" s="32">
        <f t="shared" ref="C112:AH112" si="18">SUM(C94:C111)</f>
        <v>2066832</v>
      </c>
      <c r="D112" s="32">
        <f t="shared" si="18"/>
        <v>2073632</v>
      </c>
      <c r="E112" s="32">
        <f t="shared" si="18"/>
        <v>2079746</v>
      </c>
      <c r="F112" s="32">
        <f t="shared" si="18"/>
        <v>2083331</v>
      </c>
      <c r="G112" s="32">
        <f t="shared" si="18"/>
        <v>2085397</v>
      </c>
      <c r="H112" s="32">
        <f t="shared" si="18"/>
        <v>2085017</v>
      </c>
      <c r="I112" s="32">
        <f t="shared" si="18"/>
        <v>2084112</v>
      </c>
      <c r="J112" s="32">
        <f t="shared" si="18"/>
        <v>2080660</v>
      </c>
      <c r="K112" s="32">
        <f t="shared" si="18"/>
        <v>2075886</v>
      </c>
      <c r="L112" s="32">
        <f t="shared" si="18"/>
        <v>2068984</v>
      </c>
      <c r="M112" s="32">
        <f t="shared" si="18"/>
        <v>2065068</v>
      </c>
      <c r="N112" s="32">
        <f t="shared" si="18"/>
        <v>2067135</v>
      </c>
      <c r="O112" s="32">
        <f t="shared" si="18"/>
        <v>2064738</v>
      </c>
      <c r="P112" s="32">
        <f t="shared" si="18"/>
        <v>2061937</v>
      </c>
      <c r="Q112" s="32">
        <f t="shared" si="18"/>
        <v>2056464</v>
      </c>
      <c r="R112" s="32">
        <f t="shared" si="18"/>
        <v>2050152</v>
      </c>
      <c r="S112" s="32">
        <f t="shared" si="18"/>
        <v>2040988</v>
      </c>
      <c r="T112" s="32">
        <f t="shared" si="18"/>
        <v>2028007</v>
      </c>
      <c r="U112" s="32">
        <f t="shared" si="18"/>
        <v>2018722</v>
      </c>
      <c r="V112" s="32">
        <f t="shared" si="18"/>
        <v>2008041</v>
      </c>
      <c r="W112" s="32">
        <f t="shared" si="18"/>
        <v>1999061</v>
      </c>
      <c r="X112" s="32">
        <f t="shared" si="18"/>
        <v>1998792</v>
      </c>
      <c r="Y112" s="32">
        <f t="shared" si="18"/>
        <v>1989501</v>
      </c>
      <c r="Z112" s="32">
        <f t="shared" si="18"/>
        <v>1978390</v>
      </c>
      <c r="AA112" s="32">
        <f t="shared" si="18"/>
        <v>1967632</v>
      </c>
      <c r="AB112" s="32">
        <f t="shared" si="18"/>
        <v>1974058</v>
      </c>
      <c r="AC112" s="32">
        <f t="shared" si="18"/>
        <v>1970780</v>
      </c>
      <c r="AD112" s="32">
        <f t="shared" si="18"/>
        <v>1966336</v>
      </c>
      <c r="AE112" s="32">
        <f t="shared" si="18"/>
        <v>1962856</v>
      </c>
      <c r="AF112" s="32">
        <f t="shared" si="18"/>
        <v>1958418</v>
      </c>
      <c r="AG112" s="32">
        <f t="shared" si="18"/>
        <v>1958238</v>
      </c>
      <c r="AH112" s="32">
        <f t="shared" si="18"/>
        <v>1980533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73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77</v>
      </c>
      <c r="Q117" s="20" t="s">
        <v>78</v>
      </c>
      <c r="R117" s="20" t="s">
        <v>79</v>
      </c>
      <c r="S117" s="20" t="s">
        <v>80</v>
      </c>
      <c r="T117" s="20" t="s">
        <v>81</v>
      </c>
      <c r="U117" s="92"/>
      <c r="V117" s="92"/>
      <c r="W117" s="19" t="s">
        <v>74</v>
      </c>
      <c r="X117" s="20" t="s">
        <v>61</v>
      </c>
      <c r="Y117" s="20" t="s">
        <v>75</v>
      </c>
      <c r="Z117" s="20" t="s">
        <v>62</v>
      </c>
      <c r="AA117" s="20" t="s">
        <v>76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7.729576426004954E-2</v>
      </c>
      <c r="C118" s="33">
        <f>J94/J$112</f>
        <v>6.7406496015687337E-2</v>
      </c>
      <c r="D118" s="33">
        <f>T94/T$112</f>
        <v>5.0403179081729005E-2</v>
      </c>
      <c r="E118" s="33">
        <f>AF94/AF$112</f>
        <v>4.4743767673703978E-2</v>
      </c>
      <c r="F118" s="33">
        <f>AG94/AG$112</f>
        <v>4.4318412777200729E-2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AB118-Y118</f>
        <v>-1.8015815884542014E-2</v>
      </c>
      <c r="R118" s="33">
        <f>AC118-AA118</f>
        <v>1.5411933192961483E-3</v>
      </c>
      <c r="S118" s="33">
        <f>X118-Y118</f>
        <v>-2.7414367049107505E-2</v>
      </c>
      <c r="T118" s="33">
        <f>Z118-AA118</f>
        <v>1.3336776625323885E-3</v>
      </c>
      <c r="U118" s="92"/>
      <c r="V118" s="92"/>
      <c r="W118" s="20" t="s">
        <v>18</v>
      </c>
      <c r="X118" s="33">
        <f t="shared" ref="X118:X135" si="19">AH118</f>
        <v>3.9992128966579832E-2</v>
      </c>
      <c r="Y118" s="33">
        <f>C118</f>
        <v>6.7406496015687337E-2</v>
      </c>
      <c r="Z118" s="33">
        <f t="shared" ref="Z118:Z135" si="20">AI118</f>
        <v>4.5652090439733117E-2</v>
      </c>
      <c r="AA118" s="33">
        <f>F118</f>
        <v>4.4318412777200729E-2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121">
        <f>('EMIROM (2)'!J142+'TOSCANA (2)'!J142+'LOMBARDIA (2)'!J142+'VENETO (2)'!J142+'UMBRIA (2)'!J142+'MARCHE (2)'!J142)/6</f>
        <v>3.9992128966579832E-2</v>
      </c>
      <c r="AI118" s="121">
        <f>('EMIROM (2)'!AG142+'TOSCANA (2)'!AG142+'LOMBARDIA (2)'!AG142+'VENETO (2)'!AG142+'UMBRIA (2)'!AG142+'MARCHE (2)'!AG142)/6</f>
        <v>4.5652090439733117E-2</v>
      </c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21">B95/B$112</f>
        <v>8.6505265864919217E-2</v>
      </c>
      <c r="C119" s="33">
        <f t="shared" ref="C119:C135" si="22">J95/J$112</f>
        <v>7.1326886660963346E-2</v>
      </c>
      <c r="D119" s="33">
        <f t="shared" ref="D119:D135" si="23">T95/T$112</f>
        <v>5.8335104366010568E-2</v>
      </c>
      <c r="E119" s="33">
        <f t="shared" ref="E119:F135" si="24">AF95/AF$112</f>
        <v>4.7035923893673365E-2</v>
      </c>
      <c r="F119" s="33">
        <f t="shared" si="24"/>
        <v>4.6919220237785192E-2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25">AB119-Y119</f>
        <v>-1.7650154090033891E-2</v>
      </c>
      <c r="R119" s="33">
        <f t="shared" ref="R119:R135" si="26">AC119-AA119</f>
        <v>1.7683922765002885E-4</v>
      </c>
      <c r="S119" s="33">
        <f t="shared" ref="S119:S135" si="27">X119-Y119</f>
        <v>-2.6873083127956492E-2</v>
      </c>
      <c r="T119" s="33">
        <f t="shared" ref="T119:T135" si="28">Z119-AA119</f>
        <v>-1.0730440388893939E-3</v>
      </c>
      <c r="U119" s="92"/>
      <c r="V119" s="92"/>
      <c r="W119" s="20" t="s">
        <v>19</v>
      </c>
      <c r="X119" s="33">
        <f t="shared" si="19"/>
        <v>4.4453803533006854E-2</v>
      </c>
      <c r="Y119" s="33">
        <f t="shared" ref="Y119:Y135" si="29">C119</f>
        <v>7.1326886660963346E-2</v>
      </c>
      <c r="Z119" s="33">
        <f t="shared" si="20"/>
        <v>4.5846176198895798E-2</v>
      </c>
      <c r="AA119" s="33">
        <f t="shared" ref="AA119:AA135" si="30">F119</f>
        <v>4.6919220237785192E-2</v>
      </c>
      <c r="AB119" s="33">
        <f t="shared" ref="AB119:AB136" si="31">K119</f>
        <v>5.3676732570929454E-2</v>
      </c>
      <c r="AC119" s="33">
        <f t="shared" ref="AC119:AC136" si="32">M119</f>
        <v>4.7096059465435221E-2</v>
      </c>
      <c r="AD119" s="92"/>
      <c r="AE119" s="92"/>
      <c r="AF119" s="92"/>
      <c r="AG119" s="92"/>
      <c r="AH119" s="121">
        <f>('EMIROM (2)'!J143+'TOSCANA (2)'!J143+'LOMBARDIA (2)'!J143+'VENETO (2)'!J143+'UMBRIA (2)'!J143+'MARCHE (2)'!J143)/6</f>
        <v>4.4453803533006854E-2</v>
      </c>
      <c r="AI119" s="121">
        <f>('EMIROM (2)'!AG143+'TOSCANA (2)'!AG143+'LOMBARDIA (2)'!AG143+'VENETO (2)'!AG143+'UMBRIA (2)'!AG143+'MARCHE (2)'!AG143)/6</f>
        <v>4.5846176198895798E-2</v>
      </c>
      <c r="AJ119" s="92"/>
      <c r="AK119" s="92"/>
      <c r="AL119" s="92"/>
    </row>
    <row r="120" spans="1:38" ht="22" thickTop="1" thickBot="1">
      <c r="A120" s="20" t="s">
        <v>20</v>
      </c>
      <c r="B120" s="33">
        <f t="shared" si="21"/>
        <v>9.2846138729641925E-2</v>
      </c>
      <c r="C120" s="33">
        <f t="shared" si="22"/>
        <v>7.9476704507223675E-2</v>
      </c>
      <c r="D120" s="33">
        <f t="shared" si="23"/>
        <v>6.4208851350118612E-2</v>
      </c>
      <c r="E120" s="33">
        <f t="shared" si="24"/>
        <v>4.9665597436298073E-2</v>
      </c>
      <c r="F120" s="33">
        <f t="shared" si="24"/>
        <v>4.916613813029877E-2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25"/>
        <v>-1.4602949869196191E-2</v>
      </c>
      <c r="R120" s="33">
        <f t="shared" si="26"/>
        <v>-2.2490341708885156E-3</v>
      </c>
      <c r="S120" s="33">
        <f t="shared" si="27"/>
        <v>-2.3023249097682601E-2</v>
      </c>
      <c r="T120" s="33">
        <f t="shared" si="28"/>
        <v>-4.9565372463507354E-3</v>
      </c>
      <c r="U120" s="92"/>
      <c r="V120" s="92"/>
      <c r="W120" s="20" t="s">
        <v>20</v>
      </c>
      <c r="X120" s="33">
        <f t="shared" si="19"/>
        <v>5.6453455409541074E-2</v>
      </c>
      <c r="Y120" s="33">
        <f t="shared" si="29"/>
        <v>7.9476704507223675E-2</v>
      </c>
      <c r="Z120" s="33">
        <f t="shared" si="20"/>
        <v>4.4209600883948034E-2</v>
      </c>
      <c r="AA120" s="33">
        <f t="shared" si="30"/>
        <v>4.916613813029877E-2</v>
      </c>
      <c r="AB120" s="33">
        <f t="shared" si="31"/>
        <v>6.4873754638027484E-2</v>
      </c>
      <c r="AC120" s="33">
        <f t="shared" si="32"/>
        <v>4.6917103959410254E-2</v>
      </c>
      <c r="AD120" s="92"/>
      <c r="AE120" s="92"/>
      <c r="AF120" s="92"/>
      <c r="AG120" s="92"/>
      <c r="AH120" s="121">
        <f>('EMIROM (2)'!J144+'TOSCANA (2)'!J144+'LOMBARDIA (2)'!J144+'VENETO (2)'!J144+'UMBRIA (2)'!J144+'MARCHE (2)'!J144)/6</f>
        <v>5.6453455409541074E-2</v>
      </c>
      <c r="AI120" s="121">
        <f>('EMIROM (2)'!AG144+'TOSCANA (2)'!AG144+'LOMBARDIA (2)'!AG144+'VENETO (2)'!AG144+'UMBRIA (2)'!AG144+'MARCHE (2)'!AG144)/6</f>
        <v>4.4209600883948034E-2</v>
      </c>
      <c r="AJ120" s="92"/>
      <c r="AK120" s="92"/>
      <c r="AL120" s="92"/>
    </row>
    <row r="121" spans="1:38" ht="22" thickTop="1" thickBot="1">
      <c r="A121" s="20" t="s">
        <v>21</v>
      </c>
      <c r="B121" s="33">
        <f t="shared" si="21"/>
        <v>9.5544939990247046E-2</v>
      </c>
      <c r="C121" s="33">
        <f t="shared" si="22"/>
        <v>8.5114338719444793E-2</v>
      </c>
      <c r="D121" s="33">
        <f t="shared" si="23"/>
        <v>7.0146207582123726E-2</v>
      </c>
      <c r="E121" s="33">
        <f t="shared" si="24"/>
        <v>5.6010514609240725E-2</v>
      </c>
      <c r="F121" s="33">
        <f t="shared" si="24"/>
        <v>5.4082292346486996E-2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25"/>
        <v>-7.9127969787848723E-3</v>
      </c>
      <c r="R121" s="33">
        <f t="shared" si="26"/>
        <v>-6.7596776565906139E-3</v>
      </c>
      <c r="S121" s="33">
        <f t="shared" si="27"/>
        <v>-1.544420171811195E-2</v>
      </c>
      <c r="T121" s="33">
        <f t="shared" si="28"/>
        <v>-1.1149209735795078E-2</v>
      </c>
      <c r="U121" s="92"/>
      <c r="V121" s="92"/>
      <c r="W121" s="20" t="s">
        <v>21</v>
      </c>
      <c r="X121" s="33">
        <f t="shared" si="19"/>
        <v>6.9670137001332844E-2</v>
      </c>
      <c r="Y121" s="33">
        <f t="shared" si="29"/>
        <v>8.5114338719444793E-2</v>
      </c>
      <c r="Z121" s="33">
        <f t="shared" si="20"/>
        <v>4.2933082610691918E-2</v>
      </c>
      <c r="AA121" s="33">
        <f t="shared" si="30"/>
        <v>5.4082292346486996E-2</v>
      </c>
      <c r="AB121" s="33">
        <f t="shared" si="31"/>
        <v>7.7201541740659921E-2</v>
      </c>
      <c r="AC121" s="33">
        <f t="shared" si="32"/>
        <v>4.7322614689896382E-2</v>
      </c>
      <c r="AD121" s="92"/>
      <c r="AE121" s="92"/>
      <c r="AF121" s="92"/>
      <c r="AG121" s="92"/>
      <c r="AH121" s="121">
        <f>('EMIROM (2)'!J145+'TOSCANA (2)'!J145+'LOMBARDIA (2)'!J145+'VENETO (2)'!J145+'UMBRIA (2)'!J145+'MARCHE (2)'!J145)/6</f>
        <v>6.9670137001332844E-2</v>
      </c>
      <c r="AI121" s="121">
        <f>('EMIROM (2)'!AG145+'TOSCANA (2)'!AG145+'LOMBARDIA (2)'!AG145+'VENETO (2)'!AG145+'UMBRIA (2)'!AG145+'MARCHE (2)'!AG145)/6</f>
        <v>4.2933082610691918E-2</v>
      </c>
      <c r="AJ121" s="92"/>
      <c r="AK121" s="92"/>
      <c r="AL121" s="92"/>
    </row>
    <row r="122" spans="1:38" ht="22" thickTop="1" thickBot="1">
      <c r="A122" s="20" t="s">
        <v>22</v>
      </c>
      <c r="B122" s="33">
        <f t="shared" si="21"/>
        <v>8.2825832215302431E-2</v>
      </c>
      <c r="C122" s="33">
        <f t="shared" si="22"/>
        <v>8.6195726356060098E-2</v>
      </c>
      <c r="D122" s="33">
        <f t="shared" si="23"/>
        <v>7.5671829535105151E-2</v>
      </c>
      <c r="E122" s="33">
        <f t="shared" si="24"/>
        <v>6.4301900819947536E-2</v>
      </c>
      <c r="F122" s="33">
        <f t="shared" si="24"/>
        <v>6.3684802358038195E-2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25"/>
        <v>-4.712912192534835E-3</v>
      </c>
      <c r="R122" s="33">
        <f t="shared" si="26"/>
        <v>-1.196620874357477E-2</v>
      </c>
      <c r="S122" s="33">
        <f t="shared" si="27"/>
        <v>-1.0222436576619157E-2</v>
      </c>
      <c r="T122" s="33">
        <f t="shared" si="28"/>
        <v>-1.7233158467433389E-2</v>
      </c>
      <c r="U122" s="92"/>
      <c r="V122" s="92"/>
      <c r="W122" s="20" t="s">
        <v>22</v>
      </c>
      <c r="X122" s="33">
        <f t="shared" si="19"/>
        <v>7.5973289779440942E-2</v>
      </c>
      <c r="Y122" s="33">
        <f t="shared" si="29"/>
        <v>8.6195726356060098E-2</v>
      </c>
      <c r="Z122" s="33">
        <f t="shared" si="20"/>
        <v>4.6451643890604806E-2</v>
      </c>
      <c r="AA122" s="33">
        <f t="shared" si="30"/>
        <v>6.3684802358038195E-2</v>
      </c>
      <c r="AB122" s="33">
        <f t="shared" si="31"/>
        <v>8.1482814163525263E-2</v>
      </c>
      <c r="AC122" s="33">
        <f t="shared" si="32"/>
        <v>5.1718593614463425E-2</v>
      </c>
      <c r="AD122" s="92"/>
      <c r="AE122" s="92"/>
      <c r="AF122" s="92"/>
      <c r="AG122" s="92"/>
      <c r="AH122" s="121">
        <f>('EMIROM (2)'!J146+'TOSCANA (2)'!J146+'LOMBARDIA (2)'!J146+'VENETO (2)'!J146+'UMBRIA (2)'!J146+'MARCHE (2)'!J146)/6</f>
        <v>7.5973289779440942E-2</v>
      </c>
      <c r="AI122" s="121">
        <f>('EMIROM (2)'!AG146+'TOSCANA (2)'!AG146+'LOMBARDIA (2)'!AG146+'VENETO (2)'!AG146+'UMBRIA (2)'!AG146+'MARCHE (2)'!AG146)/6</f>
        <v>4.6451643890604806E-2</v>
      </c>
      <c r="AJ122" s="92"/>
      <c r="AK122" s="92"/>
      <c r="AL122" s="92"/>
    </row>
    <row r="123" spans="1:38" ht="22" thickTop="1" thickBot="1">
      <c r="A123" s="20" t="s">
        <v>23</v>
      </c>
      <c r="B123" s="33">
        <f t="shared" si="21"/>
        <v>7.0207165263972554E-2</v>
      </c>
      <c r="C123" s="33">
        <f t="shared" si="22"/>
        <v>8.0674401391866046E-2</v>
      </c>
      <c r="D123" s="33">
        <f t="shared" si="23"/>
        <v>7.6880898340094483E-2</v>
      </c>
      <c r="E123" s="33">
        <f t="shared" si="24"/>
        <v>6.6043612752742259E-2</v>
      </c>
      <c r="F123" s="33">
        <f t="shared" si="24"/>
        <v>6.5682516629745724E-2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25"/>
        <v>-2.1150173543709599E-3</v>
      </c>
      <c r="R123" s="33">
        <f t="shared" si="26"/>
        <v>-1.1202871272947466E-2</v>
      </c>
      <c r="S123" s="33">
        <f t="shared" si="27"/>
        <v>-4.4918910964124731E-3</v>
      </c>
      <c r="T123" s="33">
        <f t="shared" si="28"/>
        <v>-1.4607675259990023E-2</v>
      </c>
      <c r="U123" s="92"/>
      <c r="V123" s="92"/>
      <c r="W123" s="20" t="s">
        <v>23</v>
      </c>
      <c r="X123" s="33">
        <f t="shared" si="19"/>
        <v>7.6182510295453573E-2</v>
      </c>
      <c r="Y123" s="33">
        <f t="shared" si="29"/>
        <v>8.0674401391866046E-2</v>
      </c>
      <c r="Z123" s="33">
        <f t="shared" si="20"/>
        <v>5.1074841369755701E-2</v>
      </c>
      <c r="AA123" s="33">
        <f t="shared" si="30"/>
        <v>6.5682516629745724E-2</v>
      </c>
      <c r="AB123" s="33">
        <f t="shared" si="31"/>
        <v>7.8559384037495086E-2</v>
      </c>
      <c r="AC123" s="33">
        <f t="shared" si="32"/>
        <v>5.4479645356798258E-2</v>
      </c>
      <c r="AD123" s="92"/>
      <c r="AE123" s="92"/>
      <c r="AF123" s="92"/>
      <c r="AG123" s="92"/>
      <c r="AH123" s="121">
        <f>('EMIROM (2)'!J147+'TOSCANA (2)'!J147+'LOMBARDIA (2)'!J147+'VENETO (2)'!J147+'UMBRIA (2)'!J147+'MARCHE (2)'!J147)/6</f>
        <v>7.6182510295453573E-2</v>
      </c>
      <c r="AI123" s="121">
        <f>('EMIROM (2)'!AG147+'TOSCANA (2)'!AG147+'LOMBARDIA (2)'!AG147+'VENETO (2)'!AG147+'UMBRIA (2)'!AG147+'MARCHE (2)'!AG147)/6</f>
        <v>5.1074841369755701E-2</v>
      </c>
      <c r="AJ123" s="92"/>
      <c r="AK123" s="92"/>
      <c r="AL123" s="92"/>
    </row>
    <row r="124" spans="1:38" ht="22" thickTop="1" thickBot="1">
      <c r="A124" s="20" t="s">
        <v>24</v>
      </c>
      <c r="B124" s="33">
        <f t="shared" si="21"/>
        <v>6.6926098359223932E-2</v>
      </c>
      <c r="C124" s="33">
        <f t="shared" si="22"/>
        <v>6.9514000365268711E-2</v>
      </c>
      <c r="D124" s="33">
        <f t="shared" si="23"/>
        <v>7.6479519054914499E-2</v>
      </c>
      <c r="E124" s="33">
        <f t="shared" si="24"/>
        <v>6.7112332505113823E-2</v>
      </c>
      <c r="F124" s="33">
        <f t="shared" si="24"/>
        <v>6.6334633481732047E-2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25"/>
        <v>2.8236033092753077E-4</v>
      </c>
      <c r="R124" s="33">
        <f t="shared" si="26"/>
        <v>-4.2878224676765955E-3</v>
      </c>
      <c r="S124" s="33">
        <f t="shared" si="27"/>
        <v>-6.2585559908173716E-4</v>
      </c>
      <c r="T124" s="33">
        <f t="shared" si="28"/>
        <v>-5.3148071525417687E-3</v>
      </c>
      <c r="U124" s="92"/>
      <c r="V124" s="92"/>
      <c r="W124" s="20" t="s">
        <v>24</v>
      </c>
      <c r="X124" s="33">
        <f t="shared" si="19"/>
        <v>6.8888144766186973E-2</v>
      </c>
      <c r="Y124" s="33">
        <f t="shared" si="29"/>
        <v>6.9514000365268711E-2</v>
      </c>
      <c r="Z124" s="33">
        <f t="shared" si="20"/>
        <v>6.1019826329190278E-2</v>
      </c>
      <c r="AA124" s="33">
        <f t="shared" si="30"/>
        <v>6.6334633481732047E-2</v>
      </c>
      <c r="AB124" s="33">
        <f t="shared" si="31"/>
        <v>6.9796360696196241E-2</v>
      </c>
      <c r="AC124" s="33">
        <f t="shared" si="32"/>
        <v>6.2046811014055452E-2</v>
      </c>
      <c r="AD124" s="92"/>
      <c r="AE124" s="92"/>
      <c r="AF124" s="92"/>
      <c r="AG124" s="92"/>
      <c r="AH124" s="121">
        <f>('EMIROM (2)'!J148+'TOSCANA (2)'!J148+'LOMBARDIA (2)'!J148+'VENETO (2)'!J148+'UMBRIA (2)'!J148+'MARCHE (2)'!J148)/6</f>
        <v>6.8888144766186973E-2</v>
      </c>
      <c r="AI124" s="121">
        <f>('EMIROM (2)'!AG148+'TOSCANA (2)'!AG148+'LOMBARDIA (2)'!AG148+'VENETO (2)'!AG148+'UMBRIA (2)'!AG148+'MARCHE (2)'!AG148)/6</f>
        <v>6.1019826329190278E-2</v>
      </c>
      <c r="AJ124" s="92"/>
      <c r="AK124" s="92"/>
      <c r="AL124" s="92"/>
    </row>
    <row r="125" spans="1:38" ht="22" thickTop="1" thickBot="1">
      <c r="A125" s="20" t="s">
        <v>25</v>
      </c>
      <c r="B125" s="33">
        <f t="shared" si="21"/>
        <v>5.2441755239784268E-2</v>
      </c>
      <c r="C125" s="33">
        <f t="shared" si="22"/>
        <v>6.3638460872992228E-2</v>
      </c>
      <c r="D125" s="33">
        <f t="shared" si="23"/>
        <v>7.4719170101483864E-2</v>
      </c>
      <c r="E125" s="33">
        <f t="shared" si="24"/>
        <v>7.1120159230562627E-2</v>
      </c>
      <c r="F125" s="33">
        <f t="shared" si="24"/>
        <v>7.0478154340790036E-2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25"/>
        <v>2.5286322911249742E-3</v>
      </c>
      <c r="R125" s="33">
        <f t="shared" si="26"/>
        <v>4.3970739967012507E-3</v>
      </c>
      <c r="S125" s="33">
        <f t="shared" si="27"/>
        <v>2.7306576750160128E-3</v>
      </c>
      <c r="T125" s="33">
        <f t="shared" si="28"/>
        <v>5.3602401172794106E-3</v>
      </c>
      <c r="U125" s="92"/>
      <c r="V125" s="92"/>
      <c r="W125" s="20" t="s">
        <v>25</v>
      </c>
      <c r="X125" s="33">
        <f t="shared" si="19"/>
        <v>6.6369118548008241E-2</v>
      </c>
      <c r="Y125" s="33">
        <f t="shared" si="29"/>
        <v>6.3638460872992228E-2</v>
      </c>
      <c r="Z125" s="33">
        <f t="shared" si="20"/>
        <v>7.5838394458069447E-2</v>
      </c>
      <c r="AA125" s="33">
        <f t="shared" si="30"/>
        <v>7.0478154340790036E-2</v>
      </c>
      <c r="AB125" s="33">
        <f t="shared" si="31"/>
        <v>6.6167093164117202E-2</v>
      </c>
      <c r="AC125" s="33">
        <f t="shared" si="32"/>
        <v>7.4875228337491287E-2</v>
      </c>
      <c r="AD125" s="92"/>
      <c r="AE125" s="92"/>
      <c r="AF125" s="92"/>
      <c r="AG125" s="92"/>
      <c r="AH125" s="121">
        <f>('EMIROM (2)'!J149+'TOSCANA (2)'!J149+'LOMBARDIA (2)'!J149+'VENETO (2)'!J149+'UMBRIA (2)'!J149+'MARCHE (2)'!J149)/6</f>
        <v>6.6369118548008241E-2</v>
      </c>
      <c r="AI125" s="121">
        <f>('EMIROM (2)'!AG149+'TOSCANA (2)'!AG149+'LOMBARDIA (2)'!AG149+'VENETO (2)'!AG149+'UMBRIA (2)'!AG149+'MARCHE (2)'!AG149)/6</f>
        <v>7.5838394458069447E-2</v>
      </c>
      <c r="AJ125" s="92"/>
      <c r="AK125" s="92"/>
      <c r="AL125" s="92"/>
    </row>
    <row r="126" spans="1:38" ht="22" thickTop="1" thickBot="1">
      <c r="A126" s="20" t="s">
        <v>26</v>
      </c>
      <c r="B126" s="33">
        <f t="shared" si="21"/>
        <v>5.504739399732643E-2</v>
      </c>
      <c r="C126" s="33">
        <f t="shared" si="22"/>
        <v>5.9852162294656501E-2</v>
      </c>
      <c r="D126" s="33">
        <f t="shared" si="23"/>
        <v>6.7439116334411076E-2</v>
      </c>
      <c r="E126" s="33">
        <f t="shared" si="24"/>
        <v>7.3477674326931225E-2</v>
      </c>
      <c r="F126" s="33">
        <f t="shared" si="24"/>
        <v>7.2847631391077083E-2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25"/>
        <v>8.7623877240755252E-3</v>
      </c>
      <c r="R126" s="33">
        <f t="shared" si="26"/>
        <v>7.3042293030273348E-3</v>
      </c>
      <c r="S126" s="33">
        <f t="shared" si="27"/>
        <v>1.0538246961263369E-2</v>
      </c>
      <c r="T126" s="33">
        <f t="shared" si="28"/>
        <v>8.5214333237211976E-3</v>
      </c>
      <c r="U126" s="92"/>
      <c r="V126" s="92"/>
      <c r="W126" s="20" t="s">
        <v>26</v>
      </c>
      <c r="X126" s="33">
        <f t="shared" si="19"/>
        <v>7.039040925591987E-2</v>
      </c>
      <c r="Y126" s="33">
        <f t="shared" si="29"/>
        <v>5.9852162294656501E-2</v>
      </c>
      <c r="Z126" s="33">
        <f t="shared" si="20"/>
        <v>8.1369064714798281E-2</v>
      </c>
      <c r="AA126" s="33">
        <f t="shared" si="30"/>
        <v>7.2847631391077083E-2</v>
      </c>
      <c r="AB126" s="33">
        <f t="shared" si="31"/>
        <v>6.8614550018732026E-2</v>
      </c>
      <c r="AC126" s="33">
        <f t="shared" si="32"/>
        <v>8.0151860694104418E-2</v>
      </c>
      <c r="AD126" s="92"/>
      <c r="AE126" s="92"/>
      <c r="AF126" s="92"/>
      <c r="AG126" s="92"/>
      <c r="AH126" s="121">
        <f>('EMIROM (2)'!J150+'TOSCANA (2)'!J150+'LOMBARDIA (2)'!J150+'VENETO (2)'!J150+'UMBRIA (2)'!J150+'MARCHE (2)'!J150)/6</f>
        <v>7.039040925591987E-2</v>
      </c>
      <c r="AI126" s="121">
        <f>('EMIROM (2)'!AG150+'TOSCANA (2)'!AG150+'LOMBARDIA (2)'!AG150+'VENETO (2)'!AG150+'UMBRIA (2)'!AG150+'MARCHE (2)'!AG150)/6</f>
        <v>8.1369064714798281E-2</v>
      </c>
      <c r="AJ126" s="92"/>
      <c r="AK126" s="92"/>
      <c r="AL126" s="92"/>
    </row>
    <row r="127" spans="1:38" ht="22" thickTop="1" thickBot="1">
      <c r="A127" s="20" t="s">
        <v>27</v>
      </c>
      <c r="B127" s="33">
        <f t="shared" si="21"/>
        <v>5.6944609554494E-2</v>
      </c>
      <c r="C127" s="33">
        <f t="shared" si="22"/>
        <v>4.9077215883421607E-2</v>
      </c>
      <c r="D127" s="33">
        <f t="shared" si="23"/>
        <v>6.2802051472208922E-2</v>
      </c>
      <c r="E127" s="33">
        <f t="shared" si="24"/>
        <v>7.4841530255542993E-2</v>
      </c>
      <c r="F127" s="33">
        <f t="shared" si="24"/>
        <v>7.505216424152733E-2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25"/>
        <v>1.259525030192734E-2</v>
      </c>
      <c r="R127" s="33">
        <f t="shared" si="26"/>
        <v>6.1878384144062742E-3</v>
      </c>
      <c r="S127" s="33">
        <f t="shared" si="27"/>
        <v>1.5965585092606024E-2</v>
      </c>
      <c r="T127" s="33">
        <f t="shared" si="28"/>
        <v>6.6619560443103992E-3</v>
      </c>
      <c r="U127" s="92"/>
      <c r="V127" s="92"/>
      <c r="W127" s="20" t="s">
        <v>27</v>
      </c>
      <c r="X127" s="33">
        <f t="shared" si="19"/>
        <v>6.5042800976027632E-2</v>
      </c>
      <c r="Y127" s="33">
        <f t="shared" si="29"/>
        <v>4.9077215883421607E-2</v>
      </c>
      <c r="Z127" s="33">
        <f t="shared" si="20"/>
        <v>8.171412028583773E-2</v>
      </c>
      <c r="AA127" s="33">
        <f t="shared" si="30"/>
        <v>7.505216424152733E-2</v>
      </c>
      <c r="AB127" s="33">
        <f t="shared" si="31"/>
        <v>6.1672466185348947E-2</v>
      </c>
      <c r="AC127" s="33">
        <f t="shared" si="32"/>
        <v>8.1240002655933605E-2</v>
      </c>
      <c r="AD127" s="92"/>
      <c r="AE127" s="92"/>
      <c r="AF127" s="92"/>
      <c r="AG127" s="92"/>
      <c r="AH127" s="121">
        <f>('EMIROM (2)'!J151+'TOSCANA (2)'!J151+'LOMBARDIA (2)'!J151+'VENETO (2)'!J151+'UMBRIA (2)'!J151+'MARCHE (2)'!J151)/6</f>
        <v>6.5042800976027632E-2</v>
      </c>
      <c r="AI127" s="121">
        <f>('EMIROM (2)'!AG151+'TOSCANA (2)'!AG151+'LOMBARDIA (2)'!AG151+'VENETO (2)'!AG151+'UMBRIA (2)'!AG151+'MARCHE (2)'!AG151)/6</f>
        <v>8.171412028583773E-2</v>
      </c>
      <c r="AJ127" s="92"/>
      <c r="AK127" s="92"/>
      <c r="AL127" s="92"/>
    </row>
    <row r="128" spans="1:38" ht="22" thickTop="1" thickBot="1">
      <c r="A128" s="20" t="s">
        <v>28</v>
      </c>
      <c r="B128" s="33">
        <f t="shared" si="21"/>
        <v>5.5858684128166372E-2</v>
      </c>
      <c r="C128" s="33">
        <f t="shared" si="22"/>
        <v>5.3333077004412061E-2</v>
      </c>
      <c r="D128" s="33">
        <f t="shared" si="23"/>
        <v>5.8920901160597575E-2</v>
      </c>
      <c r="E128" s="33">
        <f t="shared" si="24"/>
        <v>6.962864924648364E-2</v>
      </c>
      <c r="F128" s="33">
        <f t="shared" si="24"/>
        <v>7.0709995414244844E-2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25"/>
        <v>1.015643059387461E-2</v>
      </c>
      <c r="R128" s="33">
        <f t="shared" si="26"/>
        <v>9.1930407723568586E-4</v>
      </c>
      <c r="S128" s="33">
        <f t="shared" si="27"/>
        <v>1.4786344804043422E-2</v>
      </c>
      <c r="T128" s="33">
        <f t="shared" si="28"/>
        <v>1.0895687841966928E-3</v>
      </c>
      <c r="U128" s="92"/>
      <c r="V128" s="92"/>
      <c r="W128" s="20" t="s">
        <v>28</v>
      </c>
      <c r="X128" s="33">
        <f t="shared" si="19"/>
        <v>6.8119421808455483E-2</v>
      </c>
      <c r="Y128" s="33">
        <f t="shared" si="29"/>
        <v>5.3333077004412061E-2</v>
      </c>
      <c r="Z128" s="33">
        <f t="shared" si="20"/>
        <v>7.1799564198441537E-2</v>
      </c>
      <c r="AA128" s="33">
        <f t="shared" si="30"/>
        <v>7.0709995414244844E-2</v>
      </c>
      <c r="AB128" s="33">
        <f t="shared" si="31"/>
        <v>6.3489507598286671E-2</v>
      </c>
      <c r="AC128" s="33">
        <f t="shared" si="32"/>
        <v>7.162929949148053E-2</v>
      </c>
      <c r="AD128" s="92"/>
      <c r="AE128" s="92"/>
      <c r="AF128" s="92"/>
      <c r="AG128" s="92"/>
      <c r="AH128" s="121">
        <f>('EMIROM (2)'!J152+'TOSCANA (2)'!J152+'LOMBARDIA (2)'!J152+'VENETO (2)'!J152+'UMBRIA (2)'!J152+'MARCHE (2)'!J152)/6</f>
        <v>6.8119421808455483E-2</v>
      </c>
      <c r="AI128" s="121">
        <f>('EMIROM (2)'!AG152+'TOSCANA (2)'!AG152+'LOMBARDIA (2)'!AG152+'VENETO (2)'!AG152+'UMBRIA (2)'!AG152+'MARCHE (2)'!AG152)/6</f>
        <v>7.1799564198441537E-2</v>
      </c>
      <c r="AJ128" s="92"/>
      <c r="AK128" s="92"/>
      <c r="AL128" s="92"/>
    </row>
    <row r="129" spans="1:38" ht="22" thickTop="1" thickBot="1">
      <c r="A129" s="20" t="s">
        <v>29</v>
      </c>
      <c r="B129" s="33">
        <f t="shared" si="21"/>
        <v>5.250143746830898E-2</v>
      </c>
      <c r="C129" s="33">
        <f t="shared" si="22"/>
        <v>5.5061855372814397E-2</v>
      </c>
      <c r="D129" s="33">
        <f t="shared" si="23"/>
        <v>4.8314921989914238E-2</v>
      </c>
      <c r="E129" s="33">
        <f t="shared" si="24"/>
        <v>6.3138717066530237E-2</v>
      </c>
      <c r="F129" s="33">
        <f t="shared" si="24"/>
        <v>6.4911415262087657E-2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25"/>
        <v>5.6541664678060807E-3</v>
      </c>
      <c r="R129" s="33">
        <f t="shared" si="26"/>
        <v>-1.1302722331770071E-3</v>
      </c>
      <c r="S129" s="33">
        <f t="shared" si="27"/>
        <v>9.6650703724239645E-3</v>
      </c>
      <c r="T129" s="33">
        <f t="shared" si="28"/>
        <v>-1.3341902660641419E-3</v>
      </c>
      <c r="U129" s="92"/>
      <c r="V129" s="92"/>
      <c r="W129" s="20" t="s">
        <v>29</v>
      </c>
      <c r="X129" s="33">
        <f t="shared" si="19"/>
        <v>6.4726925745238362E-2</v>
      </c>
      <c r="Y129" s="33">
        <f t="shared" si="29"/>
        <v>5.5061855372814397E-2</v>
      </c>
      <c r="Z129" s="33">
        <f t="shared" si="20"/>
        <v>6.3577224996023515E-2</v>
      </c>
      <c r="AA129" s="33">
        <f t="shared" si="30"/>
        <v>6.4911415262087657E-2</v>
      </c>
      <c r="AB129" s="33">
        <f t="shared" si="31"/>
        <v>6.0716021840620478E-2</v>
      </c>
      <c r="AC129" s="33">
        <f t="shared" si="32"/>
        <v>6.378114302891065E-2</v>
      </c>
      <c r="AD129" s="92"/>
      <c r="AE129" s="92"/>
      <c r="AF129" s="92"/>
      <c r="AG129" s="92"/>
      <c r="AH129" s="121">
        <f>('EMIROM (2)'!J153+'TOSCANA (2)'!J153+'LOMBARDIA (2)'!J153+'VENETO (2)'!J153+'UMBRIA (2)'!J153+'MARCHE (2)'!J153)/6</f>
        <v>6.4726925745238362E-2</v>
      </c>
      <c r="AI129" s="121">
        <f>('EMIROM (2)'!AG153+'TOSCANA (2)'!AG153+'LOMBARDIA (2)'!AG153+'VENETO (2)'!AG153+'UMBRIA (2)'!AG153+'MARCHE (2)'!AG153)/6</f>
        <v>6.3577224996023515E-2</v>
      </c>
      <c r="AJ129" s="92"/>
      <c r="AK129" s="92"/>
      <c r="AL129" s="92"/>
    </row>
    <row r="130" spans="1:38" ht="22" thickTop="1" thickBot="1">
      <c r="A130" s="20" t="s">
        <v>30</v>
      </c>
      <c r="B130" s="33">
        <f t="shared" si="21"/>
        <v>3.7527991207788776E-2</v>
      </c>
      <c r="C130" s="33">
        <f t="shared" si="22"/>
        <v>5.0389780165908893E-2</v>
      </c>
      <c r="D130" s="33">
        <f t="shared" si="23"/>
        <v>5.1612740981663276E-2</v>
      </c>
      <c r="E130" s="33">
        <f t="shared" si="24"/>
        <v>6.1037020697317937E-2</v>
      </c>
      <c r="F130" s="33">
        <f t="shared" si="24"/>
        <v>6.0267444508788001E-2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25"/>
        <v>6.7997886024835918E-3</v>
      </c>
      <c r="R130" s="33">
        <f t="shared" si="26"/>
        <v>8.3975375988910167E-4</v>
      </c>
      <c r="S130" s="33">
        <f t="shared" si="27"/>
        <v>1.2957999490867386E-2</v>
      </c>
      <c r="T130" s="33">
        <f t="shared" si="28"/>
        <v>1.4537793162605755E-3</v>
      </c>
      <c r="U130" s="92"/>
      <c r="V130" s="92"/>
      <c r="W130" s="20" t="s">
        <v>30</v>
      </c>
      <c r="X130" s="33">
        <f t="shared" si="19"/>
        <v>6.3347779656776279E-2</v>
      </c>
      <c r="Y130" s="33">
        <f t="shared" si="29"/>
        <v>5.0389780165908893E-2</v>
      </c>
      <c r="Z130" s="33">
        <f t="shared" si="20"/>
        <v>6.1721223825048577E-2</v>
      </c>
      <c r="AA130" s="33">
        <f t="shared" si="30"/>
        <v>6.0267444508788001E-2</v>
      </c>
      <c r="AB130" s="33">
        <f t="shared" si="31"/>
        <v>5.7189568768392485E-2</v>
      </c>
      <c r="AC130" s="33">
        <f t="shared" si="32"/>
        <v>6.1107198268677103E-2</v>
      </c>
      <c r="AD130" s="92"/>
      <c r="AE130" s="92"/>
      <c r="AF130" s="92"/>
      <c r="AG130" s="92"/>
      <c r="AH130" s="121">
        <f>('EMIROM (2)'!J154+'TOSCANA (2)'!J154+'LOMBARDIA (2)'!J154+'VENETO (2)'!J154+'UMBRIA (2)'!J154+'MARCHE (2)'!J154)/6</f>
        <v>6.3347779656776279E-2</v>
      </c>
      <c r="AI130" s="121">
        <f>('EMIROM (2)'!AG154+'TOSCANA (2)'!AG154+'LOMBARDIA (2)'!AG154+'VENETO (2)'!AG154+'UMBRIA (2)'!AG154+'MARCHE (2)'!AG154)/6</f>
        <v>6.1721223825048577E-2</v>
      </c>
      <c r="AJ130" s="92"/>
      <c r="AK130" s="92"/>
      <c r="AL130" s="92"/>
    </row>
    <row r="131" spans="1:38" ht="22" thickTop="1" thickBot="1">
      <c r="A131" s="20" t="s">
        <v>31</v>
      </c>
      <c r="B131" s="33">
        <f t="shared" si="21"/>
        <v>4.0760535975525432E-2</v>
      </c>
      <c r="C131" s="33">
        <f t="shared" si="22"/>
        <v>4.5554775888420024E-2</v>
      </c>
      <c r="D131" s="33">
        <f t="shared" si="23"/>
        <v>5.1483550106089376E-2</v>
      </c>
      <c r="E131" s="33">
        <f t="shared" si="24"/>
        <v>4.6639685705503114E-2</v>
      </c>
      <c r="F131" s="33">
        <f t="shared" si="24"/>
        <v>4.947202536157505E-2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25"/>
        <v>6.7974510350340897E-3</v>
      </c>
      <c r="R131" s="33">
        <f t="shared" si="26"/>
        <v>5.2609657687091652E-3</v>
      </c>
      <c r="S131" s="33">
        <f t="shared" si="27"/>
        <v>1.4709660043129937E-2</v>
      </c>
      <c r="T131" s="33">
        <f t="shared" si="28"/>
        <v>6.9620038356388927E-3</v>
      </c>
      <c r="U131" s="92"/>
      <c r="V131" s="92"/>
      <c r="W131" s="20" t="s">
        <v>31</v>
      </c>
      <c r="X131" s="33">
        <f t="shared" si="19"/>
        <v>6.026443593154996E-2</v>
      </c>
      <c r="Y131" s="33">
        <f t="shared" si="29"/>
        <v>4.5554775888420024E-2</v>
      </c>
      <c r="Z131" s="33">
        <f t="shared" si="20"/>
        <v>5.6434029197213943E-2</v>
      </c>
      <c r="AA131" s="33">
        <f t="shared" si="30"/>
        <v>4.947202536157505E-2</v>
      </c>
      <c r="AB131" s="33">
        <f t="shared" si="31"/>
        <v>5.2352226923454113E-2</v>
      </c>
      <c r="AC131" s="33">
        <f t="shared" si="32"/>
        <v>5.4732991130284216E-2</v>
      </c>
      <c r="AD131" s="92"/>
      <c r="AE131" s="92"/>
      <c r="AF131" s="92"/>
      <c r="AG131" s="92"/>
      <c r="AH131" s="121">
        <f>('EMIROM (2)'!J155+'TOSCANA (2)'!J155+'LOMBARDIA (2)'!J155+'VENETO (2)'!J155+'UMBRIA (2)'!J155+'MARCHE (2)'!J155)/6</f>
        <v>6.026443593154996E-2</v>
      </c>
      <c r="AI131" s="121">
        <f>('EMIROM (2)'!AG155+'TOSCANA (2)'!AG155+'LOMBARDIA (2)'!AG155+'VENETO (2)'!AG155+'UMBRIA (2)'!AG155+'MARCHE (2)'!AG155)/6</f>
        <v>5.6434029197213943E-2</v>
      </c>
      <c r="AJ131" s="92"/>
      <c r="AK131" s="92"/>
      <c r="AL131" s="92"/>
    </row>
    <row r="132" spans="1:38" ht="22" thickTop="1" thickBot="1">
      <c r="A132" s="20" t="s">
        <v>32</v>
      </c>
      <c r="B132" s="33">
        <f t="shared" si="21"/>
        <v>3.440122469873818E-2</v>
      </c>
      <c r="C132" s="33">
        <f t="shared" si="22"/>
        <v>2.711351205867369E-2</v>
      </c>
      <c r="D132" s="33">
        <f t="shared" si="23"/>
        <v>4.3586634562898449E-2</v>
      </c>
      <c r="E132" s="33">
        <f t="shared" si="24"/>
        <v>4.5744575468566973E-2</v>
      </c>
      <c r="F132" s="33">
        <f t="shared" si="24"/>
        <v>4.4942953818688028E-2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25"/>
        <v>2.7267048517914776E-3</v>
      </c>
      <c r="R132" s="33">
        <f t="shared" si="26"/>
        <v>6.4489928015367751E-3</v>
      </c>
      <c r="S132" s="33">
        <f t="shared" si="27"/>
        <v>7.0563913649711249E-3</v>
      </c>
      <c r="T132" s="33">
        <f t="shared" si="28"/>
        <v>9.2277252839724905E-3</v>
      </c>
      <c r="U132" s="92"/>
      <c r="V132" s="92"/>
      <c r="W132" s="20" t="s">
        <v>32</v>
      </c>
      <c r="X132" s="33">
        <f t="shared" si="19"/>
        <v>3.4169903423644815E-2</v>
      </c>
      <c r="Y132" s="33">
        <f t="shared" si="29"/>
        <v>2.711351205867369E-2</v>
      </c>
      <c r="Z132" s="33">
        <f t="shared" si="20"/>
        <v>5.4170679102660518E-2</v>
      </c>
      <c r="AA132" s="33">
        <f t="shared" si="30"/>
        <v>4.4942953818688028E-2</v>
      </c>
      <c r="AB132" s="33">
        <f t="shared" si="31"/>
        <v>2.9840216910465168E-2</v>
      </c>
      <c r="AC132" s="33">
        <f t="shared" si="32"/>
        <v>5.1391946620224803E-2</v>
      </c>
      <c r="AD132" s="92"/>
      <c r="AE132" s="92"/>
      <c r="AF132" s="92"/>
      <c r="AG132" s="92"/>
      <c r="AH132" s="121">
        <f>('EMIROM (2)'!J156+'TOSCANA (2)'!J156+'LOMBARDIA (2)'!J156+'VENETO (2)'!J156+'UMBRIA (2)'!J156+'MARCHE (2)'!J156)/6</f>
        <v>3.4169903423644815E-2</v>
      </c>
      <c r="AI132" s="121">
        <f>('EMIROM (2)'!AG156+'TOSCANA (2)'!AG156+'LOMBARDIA (2)'!AG156+'VENETO (2)'!AG156+'UMBRIA (2)'!AG156+'MARCHE (2)'!AG156)/6</f>
        <v>5.4170679102660518E-2</v>
      </c>
      <c r="AJ132" s="92"/>
      <c r="AK132" s="92"/>
      <c r="AL132" s="92"/>
    </row>
    <row r="133" spans="1:38" ht="22" thickTop="1" thickBot="1">
      <c r="A133" s="20" t="s">
        <v>33</v>
      </c>
      <c r="B133" s="33">
        <f t="shared" si="21"/>
        <v>2.2077572340441019E-2</v>
      </c>
      <c r="C133" s="33">
        <f t="shared" si="22"/>
        <v>2.8704353426316651E-2</v>
      </c>
      <c r="D133" s="33">
        <f t="shared" si="23"/>
        <v>3.4958952311308591E-2</v>
      </c>
      <c r="E133" s="33">
        <f t="shared" si="24"/>
        <v>4.163360426630066E-2</v>
      </c>
      <c r="F133" s="33">
        <f t="shared" si="24"/>
        <v>4.1441847211625964E-2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25"/>
        <v>4.7949928931408786E-3</v>
      </c>
      <c r="R133" s="33">
        <f t="shared" si="26"/>
        <v>1.2628743436761541E-3</v>
      </c>
      <c r="S133" s="33">
        <f t="shared" si="27"/>
        <v>1.0608970036834468E-2</v>
      </c>
      <c r="T133" s="33">
        <f t="shared" si="28"/>
        <v>4.1062430984834253E-3</v>
      </c>
      <c r="U133" s="92"/>
      <c r="V133" s="92"/>
      <c r="W133" s="20" t="s">
        <v>33</v>
      </c>
      <c r="X133" s="33">
        <f t="shared" si="19"/>
        <v>3.9313323463151119E-2</v>
      </c>
      <c r="Y133" s="33">
        <f t="shared" si="29"/>
        <v>2.8704353426316651E-2</v>
      </c>
      <c r="Z133" s="33">
        <f t="shared" si="20"/>
        <v>4.5548090310109389E-2</v>
      </c>
      <c r="AA133" s="33">
        <f t="shared" si="30"/>
        <v>4.1441847211625964E-2</v>
      </c>
      <c r="AB133" s="33">
        <f t="shared" si="31"/>
        <v>3.3499346319457529E-2</v>
      </c>
      <c r="AC133" s="33">
        <f t="shared" si="32"/>
        <v>4.2704721555302118E-2</v>
      </c>
      <c r="AD133" s="92"/>
      <c r="AE133" s="92"/>
      <c r="AF133" s="92"/>
      <c r="AG133" s="92"/>
      <c r="AH133" s="121">
        <f>('EMIROM (2)'!J157+'TOSCANA (2)'!J157+'LOMBARDIA (2)'!J157+'VENETO (2)'!J157+'UMBRIA (2)'!J157+'MARCHE (2)'!J157)/6</f>
        <v>3.9313323463151119E-2</v>
      </c>
      <c r="AI133" s="121">
        <f>('EMIROM (2)'!AG157+'TOSCANA (2)'!AG157+'LOMBARDIA (2)'!AG157+'VENETO (2)'!AG157+'UMBRIA (2)'!AG157+'MARCHE (2)'!AG157)/6</f>
        <v>4.5548090310109389E-2</v>
      </c>
      <c r="AJ133" s="92"/>
      <c r="AK133" s="92"/>
      <c r="AL133" s="92"/>
    </row>
    <row r="134" spans="1:38" ht="22" thickTop="1" thickBot="1">
      <c r="A134" s="20" t="s">
        <v>34</v>
      </c>
      <c r="B134" s="33">
        <f t="shared" si="21"/>
        <v>1.283944267473428E-2</v>
      </c>
      <c r="C134" s="33">
        <f t="shared" si="22"/>
        <v>1.7533859448444242E-2</v>
      </c>
      <c r="D134" s="33">
        <f t="shared" si="23"/>
        <v>1.673120457671004E-2</v>
      </c>
      <c r="E134" s="33">
        <f t="shared" si="24"/>
        <v>3.1339070617202251E-2</v>
      </c>
      <c r="F134" s="33">
        <f t="shared" si="24"/>
        <v>3.2029303894623634E-2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25"/>
        <v>2.321695848414209E-3</v>
      </c>
      <c r="R134" s="33">
        <f t="shared" si="26"/>
        <v>9.3387810014368411E-4</v>
      </c>
      <c r="S134" s="33">
        <f t="shared" si="27"/>
        <v>5.4326450284278814E-3</v>
      </c>
      <c r="T134" s="33">
        <f t="shared" si="28"/>
        <v>3.7225986731420288E-3</v>
      </c>
      <c r="U134" s="92"/>
      <c r="V134" s="92"/>
      <c r="W134" s="20" t="s">
        <v>34</v>
      </c>
      <c r="X134" s="33">
        <f t="shared" si="19"/>
        <v>2.2966504476872124E-2</v>
      </c>
      <c r="Y134" s="33">
        <f t="shared" si="29"/>
        <v>1.7533859448444242E-2</v>
      </c>
      <c r="Z134" s="33">
        <f t="shared" si="20"/>
        <v>3.5751902567765663E-2</v>
      </c>
      <c r="AA134" s="33">
        <f t="shared" si="30"/>
        <v>3.2029303894623634E-2</v>
      </c>
      <c r="AB134" s="33">
        <f t="shared" si="31"/>
        <v>1.9855555296858451E-2</v>
      </c>
      <c r="AC134" s="33">
        <f t="shared" si="32"/>
        <v>3.2963181994767318E-2</v>
      </c>
      <c r="AD134" s="92"/>
      <c r="AE134" s="92"/>
      <c r="AF134" s="92"/>
      <c r="AG134" s="92"/>
      <c r="AH134" s="121">
        <f>('EMIROM (2)'!J158+'TOSCANA (2)'!J158+'LOMBARDIA (2)'!J158+'VENETO (2)'!J158+'UMBRIA (2)'!J158+'MARCHE (2)'!J158)/6</f>
        <v>2.2966504476872124E-2</v>
      </c>
      <c r="AI134" s="121">
        <f>('EMIROM (2)'!AG158+'TOSCANA (2)'!AG158+'LOMBARDIA (2)'!AG158+'VENETO (2)'!AG158+'UMBRIA (2)'!AG158+'MARCHE (2)'!AG158)/6</f>
        <v>3.5751902567765663E-2</v>
      </c>
      <c r="AJ134" s="92"/>
      <c r="AK134" s="92"/>
      <c r="AL134" s="92"/>
    </row>
    <row r="135" spans="1:38" ht="22" thickTop="1" thickBot="1">
      <c r="A135" s="20" t="s">
        <v>35</v>
      </c>
      <c r="B135" s="33">
        <f t="shared" si="21"/>
        <v>7.4481480313355964E-3</v>
      </c>
      <c r="C135" s="33">
        <f t="shared" si="22"/>
        <v>1.003239356742572E-2</v>
      </c>
      <c r="D135" s="33">
        <f t="shared" si="23"/>
        <v>1.7305167092618517E-2</v>
      </c>
      <c r="E135" s="33">
        <f t="shared" si="24"/>
        <v>2.6485663428338586E-2</v>
      </c>
      <c r="F135" s="33">
        <f t="shared" si="24"/>
        <v>2.7659048593684732E-2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25"/>
        <v>1.5897854288624471E-3</v>
      </c>
      <c r="R135" s="33">
        <f t="shared" si="26"/>
        <v>2.3229434325833416E-3</v>
      </c>
      <c r="S135" s="33">
        <f t="shared" si="27"/>
        <v>3.6435133953883481E-3</v>
      </c>
      <c r="T135" s="33">
        <f t="shared" si="28"/>
        <v>7.2293960275270283E-3</v>
      </c>
      <c r="U135" s="92"/>
      <c r="V135" s="92"/>
      <c r="W135" s="20" t="s">
        <v>35</v>
      </c>
      <c r="X135" s="33">
        <f t="shared" si="19"/>
        <v>1.3675906962814068E-2</v>
      </c>
      <c r="Y135" s="33">
        <f t="shared" si="29"/>
        <v>1.003239356742572E-2</v>
      </c>
      <c r="Z135" s="33">
        <f t="shared" si="20"/>
        <v>3.488844462121176E-2</v>
      </c>
      <c r="AA135" s="33">
        <f t="shared" si="30"/>
        <v>2.7659048593684732E-2</v>
      </c>
      <c r="AB135" s="33">
        <f t="shared" si="31"/>
        <v>1.1622178996288167E-2</v>
      </c>
      <c r="AC135" s="33">
        <f t="shared" si="32"/>
        <v>2.9981992026268073E-2</v>
      </c>
      <c r="AD135" s="92"/>
      <c r="AE135" s="92"/>
      <c r="AF135" s="92"/>
      <c r="AG135" s="92"/>
      <c r="AH135" s="121">
        <f>('EMIROM (2)'!J159+'TOSCANA (2)'!J159+'LOMBARDIA (2)'!J159+'VENETO (2)'!J159+'UMBRIA (2)'!J159+'MARCHE (2)'!J159)/6</f>
        <v>1.3675906962814068E-2</v>
      </c>
      <c r="AI135" s="121">
        <f>('EMIROM (2)'!AG159+'TOSCANA (2)'!AG159+'LOMBARDIA (2)'!AG159+'VENETO (2)'!AG159+'UMBRIA (2)'!AG159+'MARCHE (2)'!AG159)/6</f>
        <v>3.488844462121176E-2</v>
      </c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33">SUM(C118:C135)</f>
        <v>0.99999999999999989</v>
      </c>
      <c r="D136" s="34">
        <f t="shared" si="33"/>
        <v>1</v>
      </c>
      <c r="E136" s="34">
        <f t="shared" si="33"/>
        <v>1</v>
      </c>
      <c r="F136" s="34">
        <f t="shared" si="33"/>
        <v>0.99999999999999989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-1.7347234759768071E-18</v>
      </c>
      <c r="R136" s="34">
        <f t="shared" ref="R136:T136" si="34">SUM(R118:R135)</f>
        <v>-2.4286128663675299E-17</v>
      </c>
      <c r="S136" s="34">
        <f t="shared" si="34"/>
        <v>3.1225022567582528E-17</v>
      </c>
      <c r="T136" s="34">
        <f t="shared" si="34"/>
        <v>0</v>
      </c>
      <c r="U136" s="92"/>
      <c r="V136" s="92"/>
      <c r="W136" s="20" t="s">
        <v>36</v>
      </c>
      <c r="X136" s="34">
        <f>SUM(X118:X135)</f>
        <v>1</v>
      </c>
      <c r="Y136" s="34">
        <f t="shared" ref="Y136:AA136" si="35">SUM(Y118:Y135)</f>
        <v>0.99999999999999989</v>
      </c>
      <c r="Z136" s="34">
        <f t="shared" si="35"/>
        <v>0.99999999999999989</v>
      </c>
      <c r="AA136" s="34">
        <f t="shared" si="35"/>
        <v>0.99999999999999989</v>
      </c>
      <c r="AB136" s="34">
        <f t="shared" si="31"/>
        <v>0.99999999999999989</v>
      </c>
      <c r="AC136" s="34">
        <f t="shared" si="32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7.729576426004954E-2</v>
      </c>
      <c r="C142" s="35">
        <f t="shared" ref="C142:AE150" si="36">C94/C$112</f>
        <v>7.5963116499067174E-2</v>
      </c>
      <c r="D142" s="35">
        <f t="shared" si="36"/>
        <v>7.4881656918874703E-2</v>
      </c>
      <c r="E142" s="35">
        <f t="shared" si="36"/>
        <v>7.3599853058979314E-2</v>
      </c>
      <c r="F142" s="35">
        <f t="shared" si="36"/>
        <v>7.2388881075546807E-2</v>
      </c>
      <c r="G142" s="35">
        <f t="shared" si="36"/>
        <v>7.1003267003836676E-2</v>
      </c>
      <c r="H142" s="35">
        <f t="shared" si="36"/>
        <v>6.9174016326965196E-2</v>
      </c>
      <c r="I142" s="35">
        <f t="shared" si="36"/>
        <v>6.8417628227273777E-2</v>
      </c>
      <c r="J142" s="35">
        <f t="shared" si="36"/>
        <v>6.7406496015687337E-2</v>
      </c>
      <c r="K142" s="35">
        <f t="shared" si="36"/>
        <v>6.6039753628089407E-2</v>
      </c>
      <c r="L142" s="35">
        <f t="shared" si="36"/>
        <v>6.0260011677229018E-2</v>
      </c>
      <c r="M142" s="35">
        <f t="shared" si="36"/>
        <v>6.0261938105670126E-2</v>
      </c>
      <c r="N142" s="35">
        <f t="shared" si="36"/>
        <v>5.9761941044005347E-2</v>
      </c>
      <c r="O142" s="35">
        <f t="shared" si="36"/>
        <v>5.8449546625286113E-2</v>
      </c>
      <c r="P142" s="35">
        <f t="shared" si="36"/>
        <v>5.7374691855279769E-2</v>
      </c>
      <c r="Q142" s="35">
        <f t="shared" si="36"/>
        <v>5.6183818437862271E-2</v>
      </c>
      <c r="R142" s="35">
        <f t="shared" si="36"/>
        <v>5.3806742134241754E-2</v>
      </c>
      <c r="S142" s="35">
        <f t="shared" si="36"/>
        <v>5.1808241890692157E-2</v>
      </c>
      <c r="T142" s="35">
        <f t="shared" si="36"/>
        <v>5.0403179081729005E-2</v>
      </c>
      <c r="U142" s="35">
        <f t="shared" si="36"/>
        <v>4.9301984126590981E-2</v>
      </c>
      <c r="V142" s="35">
        <f t="shared" si="36"/>
        <v>4.8358574351818513E-2</v>
      </c>
      <c r="W142" s="35">
        <f t="shared" si="36"/>
        <v>4.7752419761077823E-2</v>
      </c>
      <c r="X142" s="35">
        <f t="shared" si="36"/>
        <v>4.7198007596588341E-2</v>
      </c>
      <c r="Y142" s="35">
        <f t="shared" si="36"/>
        <v>4.6932371484105811E-2</v>
      </c>
      <c r="Z142" s="35">
        <f t="shared" si="36"/>
        <v>4.6538852299091688E-2</v>
      </c>
      <c r="AA142" s="35">
        <f t="shared" si="36"/>
        <v>4.6373000642396543E-2</v>
      </c>
      <c r="AB142" s="35">
        <f t="shared" si="36"/>
        <v>4.6289420067698109E-2</v>
      </c>
      <c r="AC142" s="35">
        <f t="shared" si="36"/>
        <v>4.5939678705893099E-2</v>
      </c>
      <c r="AD142" s="35">
        <f t="shared" si="36"/>
        <v>4.5729722692357769E-2</v>
      </c>
      <c r="AE142" s="35">
        <f t="shared" si="36"/>
        <v>4.5396096300492753E-2</v>
      </c>
      <c r="AF142" s="35">
        <f t="shared" ref="AF142:AG159" si="37">AF94/AF$112</f>
        <v>4.4743767673703978E-2</v>
      </c>
      <c r="AG142" s="35">
        <f t="shared" si="37"/>
        <v>4.4318412777200729E-2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38">B95/B$112</f>
        <v>8.6505265864919217E-2</v>
      </c>
      <c r="C143" s="35">
        <f t="shared" si="38"/>
        <v>8.4781927123249501E-2</v>
      </c>
      <c r="D143" s="35">
        <f t="shared" si="38"/>
        <v>8.2882112158762983E-2</v>
      </c>
      <c r="E143" s="35">
        <f t="shared" si="38"/>
        <v>8.0751207118561596E-2</v>
      </c>
      <c r="F143" s="35">
        <f t="shared" si="38"/>
        <v>7.8509367930492083E-2</v>
      </c>
      <c r="G143" s="35">
        <f t="shared" si="38"/>
        <v>7.6141856922207138E-2</v>
      </c>
      <c r="H143" s="35">
        <f t="shared" si="38"/>
        <v>7.4646873382806955E-2</v>
      </c>
      <c r="I143" s="35">
        <f t="shared" si="38"/>
        <v>7.2925543348917904E-2</v>
      </c>
      <c r="J143" s="35">
        <f t="shared" si="38"/>
        <v>7.1326886660963346E-2</v>
      </c>
      <c r="K143" s="35">
        <f t="shared" si="38"/>
        <v>6.9794295062445624E-2</v>
      </c>
      <c r="L143" s="35">
        <f t="shared" si="38"/>
        <v>6.636300715713607E-2</v>
      </c>
      <c r="M143" s="35">
        <f t="shared" si="38"/>
        <v>6.4798834711496181E-2</v>
      </c>
      <c r="N143" s="35">
        <f t="shared" si="38"/>
        <v>6.3792640538716625E-2</v>
      </c>
      <c r="O143" s="35">
        <f t="shared" si="38"/>
        <v>6.2692215670947113E-2</v>
      </c>
      <c r="P143" s="35">
        <f t="shared" si="38"/>
        <v>6.144416633485892E-2</v>
      </c>
      <c r="Q143" s="35">
        <f t="shared" si="38"/>
        <v>6.0334632650997054E-2</v>
      </c>
      <c r="R143" s="35">
        <f t="shared" si="36"/>
        <v>6.0621358806566536E-2</v>
      </c>
      <c r="S143" s="35">
        <f t="shared" si="36"/>
        <v>5.9862674351833525E-2</v>
      </c>
      <c r="T143" s="35">
        <f t="shared" si="36"/>
        <v>5.8335104366010568E-2</v>
      </c>
      <c r="U143" s="35">
        <f t="shared" si="36"/>
        <v>5.659719367005462E-2</v>
      </c>
      <c r="V143" s="35">
        <f t="shared" si="36"/>
        <v>5.4571096904893875E-2</v>
      </c>
      <c r="W143" s="35">
        <f t="shared" si="36"/>
        <v>5.2528662206906142E-2</v>
      </c>
      <c r="X143" s="35">
        <f t="shared" si="36"/>
        <v>5.0883733775200224E-2</v>
      </c>
      <c r="Y143" s="35">
        <f t="shared" si="36"/>
        <v>5.0042196510582303E-2</v>
      </c>
      <c r="Z143" s="35">
        <f t="shared" si="36"/>
        <v>4.951854791016938E-2</v>
      </c>
      <c r="AA143" s="35">
        <f t="shared" si="36"/>
        <v>4.9020853492929575E-2</v>
      </c>
      <c r="AB143" s="35">
        <f t="shared" si="36"/>
        <v>4.837395861722401E-2</v>
      </c>
      <c r="AC143" s="35">
        <f t="shared" si="36"/>
        <v>4.802108809709861E-2</v>
      </c>
      <c r="AD143" s="35">
        <f t="shared" si="36"/>
        <v>4.7936873453977347E-2</v>
      </c>
      <c r="AE143" s="35">
        <f t="shared" si="36"/>
        <v>4.7415093109224517E-2</v>
      </c>
      <c r="AF143" s="35">
        <f t="shared" si="37"/>
        <v>4.7035923893673365E-2</v>
      </c>
      <c r="AG143" s="35">
        <f t="shared" si="37"/>
        <v>4.6919220237785192E-2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38"/>
        <v>9.2846138729641925E-2</v>
      </c>
      <c r="C144" s="35">
        <f t="shared" si="36"/>
        <v>9.078144716164642E-2</v>
      </c>
      <c r="D144" s="35">
        <f t="shared" si="36"/>
        <v>8.8983966296816402E-2</v>
      </c>
      <c r="E144" s="35">
        <f t="shared" si="36"/>
        <v>8.7083230356014632E-2</v>
      </c>
      <c r="F144" s="35">
        <f t="shared" si="36"/>
        <v>8.5994496313835878E-2</v>
      </c>
      <c r="G144" s="35">
        <f t="shared" si="36"/>
        <v>8.476467550303371E-2</v>
      </c>
      <c r="H144" s="35">
        <f t="shared" si="36"/>
        <v>8.3281814968415122E-2</v>
      </c>
      <c r="I144" s="35">
        <f t="shared" si="36"/>
        <v>8.1515772664808805E-2</v>
      </c>
      <c r="J144" s="35">
        <f t="shared" si="36"/>
        <v>7.9476704507223675E-2</v>
      </c>
      <c r="K144" s="35">
        <f t="shared" si="36"/>
        <v>7.7338061916694845E-2</v>
      </c>
      <c r="L144" s="35">
        <f t="shared" si="36"/>
        <v>7.4671432935199109E-2</v>
      </c>
      <c r="M144" s="35">
        <f t="shared" si="36"/>
        <v>7.272060774754148E-2</v>
      </c>
      <c r="N144" s="35">
        <f t="shared" si="36"/>
        <v>7.0770414123896119E-2</v>
      </c>
      <c r="O144" s="35">
        <f t="shared" si="36"/>
        <v>6.9186986436051451E-2</v>
      </c>
      <c r="P144" s="35">
        <f t="shared" si="36"/>
        <v>6.7782381323968674E-2</v>
      </c>
      <c r="Q144" s="35">
        <f t="shared" si="36"/>
        <v>6.6398439262734477E-2</v>
      </c>
      <c r="R144" s="35">
        <f t="shared" si="36"/>
        <v>6.5173216424928487E-2</v>
      </c>
      <c r="S144" s="35">
        <f t="shared" si="36"/>
        <v>6.4663780482785788E-2</v>
      </c>
      <c r="T144" s="35">
        <f t="shared" si="36"/>
        <v>6.4208851350118612E-2</v>
      </c>
      <c r="U144" s="35">
        <f t="shared" si="36"/>
        <v>6.371258647797963E-2</v>
      </c>
      <c r="V144" s="35">
        <f t="shared" si="36"/>
        <v>6.3276596443996913E-2</v>
      </c>
      <c r="W144" s="35">
        <f t="shared" si="36"/>
        <v>6.2479834282195494E-2</v>
      </c>
      <c r="X144" s="35">
        <f t="shared" si="36"/>
        <v>6.0834243883305515E-2</v>
      </c>
      <c r="Y144" s="35">
        <f t="shared" si="36"/>
        <v>5.8836864118188427E-2</v>
      </c>
      <c r="Z144" s="35">
        <f t="shared" si="36"/>
        <v>5.7080252124202001E-2</v>
      </c>
      <c r="AA144" s="35">
        <f t="shared" si="36"/>
        <v>5.5359437130520342E-2</v>
      </c>
      <c r="AB144" s="35">
        <f t="shared" si="36"/>
        <v>5.3314542936428413E-2</v>
      </c>
      <c r="AC144" s="35">
        <f t="shared" si="36"/>
        <v>5.1924111265590274E-2</v>
      </c>
      <c r="AD144" s="35">
        <f t="shared" si="36"/>
        <v>5.1076723408410366E-2</v>
      </c>
      <c r="AE144" s="35">
        <f t="shared" si="36"/>
        <v>5.0461164751769871E-2</v>
      </c>
      <c r="AF144" s="35">
        <f t="shared" si="37"/>
        <v>4.9665597436298073E-2</v>
      </c>
      <c r="AG144" s="35">
        <f t="shared" si="37"/>
        <v>4.916613813029877E-2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38"/>
        <v>9.5544939990247046E-2</v>
      </c>
      <c r="C145" s="35">
        <f t="shared" si="36"/>
        <v>9.5274797371049019E-2</v>
      </c>
      <c r="D145" s="35">
        <f t="shared" si="36"/>
        <v>9.4518699557105595E-2</v>
      </c>
      <c r="E145" s="35">
        <f t="shared" si="36"/>
        <v>9.3029629579765988E-2</v>
      </c>
      <c r="F145" s="35">
        <f t="shared" si="36"/>
        <v>9.1342662303781783E-2</v>
      </c>
      <c r="G145" s="35">
        <f t="shared" si="36"/>
        <v>8.9757489820883024E-2</v>
      </c>
      <c r="H145" s="35">
        <f t="shared" si="36"/>
        <v>8.8097123428729843E-2</v>
      </c>
      <c r="I145" s="35">
        <f t="shared" si="36"/>
        <v>8.6671925501124694E-2</v>
      </c>
      <c r="J145" s="35">
        <f t="shared" si="36"/>
        <v>8.5114338719444793E-2</v>
      </c>
      <c r="K145" s="35">
        <f t="shared" si="36"/>
        <v>8.4246919146812496E-2</v>
      </c>
      <c r="L145" s="35">
        <f t="shared" si="36"/>
        <v>8.4232647521682136E-2</v>
      </c>
      <c r="M145" s="35">
        <f t="shared" si="36"/>
        <v>8.2531906939626198E-2</v>
      </c>
      <c r="N145" s="35">
        <f t="shared" si="36"/>
        <v>8.0542876977072131E-2</v>
      </c>
      <c r="O145" s="35">
        <f t="shared" si="36"/>
        <v>7.8411885672661621E-2</v>
      </c>
      <c r="P145" s="35">
        <f t="shared" si="36"/>
        <v>7.6093498491951989E-2</v>
      </c>
      <c r="Q145" s="35">
        <f t="shared" si="36"/>
        <v>7.399497389694154E-2</v>
      </c>
      <c r="R145" s="35">
        <f t="shared" si="36"/>
        <v>7.2599982830541351E-2</v>
      </c>
      <c r="S145" s="35">
        <f t="shared" si="36"/>
        <v>7.1267444982528072E-2</v>
      </c>
      <c r="T145" s="35">
        <f t="shared" si="36"/>
        <v>7.0146207582123726E-2</v>
      </c>
      <c r="U145" s="35">
        <f t="shared" si="36"/>
        <v>6.8996127252786671E-2</v>
      </c>
      <c r="V145" s="35">
        <f t="shared" si="36"/>
        <v>6.8059367313715202E-2</v>
      </c>
      <c r="W145" s="35">
        <f t="shared" si="36"/>
        <v>6.6434691087465567E-2</v>
      </c>
      <c r="X145" s="35">
        <f t="shared" si="36"/>
        <v>6.5689176262462526E-2</v>
      </c>
      <c r="Y145" s="35">
        <f t="shared" si="36"/>
        <v>6.5051990423729361E-2</v>
      </c>
      <c r="Z145" s="35">
        <f t="shared" si="36"/>
        <v>6.4561587957884942E-2</v>
      </c>
      <c r="AA145" s="35">
        <f t="shared" si="36"/>
        <v>6.3782251965814746E-2</v>
      </c>
      <c r="AB145" s="35">
        <f t="shared" si="36"/>
        <v>6.2987511005249089E-2</v>
      </c>
      <c r="AC145" s="35">
        <f t="shared" si="36"/>
        <v>6.1510670901876417E-2</v>
      </c>
      <c r="AD145" s="35">
        <f t="shared" si="36"/>
        <v>5.9709022262726209E-2</v>
      </c>
      <c r="AE145" s="35">
        <f t="shared" si="36"/>
        <v>5.7964007548184891E-2</v>
      </c>
      <c r="AF145" s="35">
        <f t="shared" si="37"/>
        <v>5.6010514609240725E-2</v>
      </c>
      <c r="AG145" s="35">
        <f t="shared" si="37"/>
        <v>5.4082292346486996E-2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38"/>
        <v>8.2825832215302431E-2</v>
      </c>
      <c r="C146" s="35">
        <f t="shared" si="36"/>
        <v>8.4179555958104002E-2</v>
      </c>
      <c r="D146" s="35">
        <f t="shared" si="36"/>
        <v>8.6071684850542424E-2</v>
      </c>
      <c r="E146" s="35">
        <f t="shared" si="36"/>
        <v>8.7829956158107764E-2</v>
      </c>
      <c r="F146" s="35">
        <f t="shared" si="36"/>
        <v>8.8355138957755638E-2</v>
      </c>
      <c r="G146" s="35">
        <f t="shared" si="36"/>
        <v>8.8704452917118426E-2</v>
      </c>
      <c r="H146" s="35">
        <f t="shared" si="36"/>
        <v>8.8592083421861784E-2</v>
      </c>
      <c r="I146" s="35">
        <f t="shared" si="36"/>
        <v>8.791370137497409E-2</v>
      </c>
      <c r="J146" s="35">
        <f t="shared" si="36"/>
        <v>8.6195726356060098E-2</v>
      </c>
      <c r="K146" s="35">
        <f t="shared" si="36"/>
        <v>8.4847144785407294E-2</v>
      </c>
      <c r="L146" s="35">
        <f t="shared" si="36"/>
        <v>8.4967307625385208E-2</v>
      </c>
      <c r="M146" s="35">
        <f t="shared" si="36"/>
        <v>8.3550759587577739E-2</v>
      </c>
      <c r="N146" s="35">
        <f t="shared" si="36"/>
        <v>8.2835905734265053E-2</v>
      </c>
      <c r="O146" s="35">
        <f t="shared" si="36"/>
        <v>8.1968269097580426E-2</v>
      </c>
      <c r="P146" s="35">
        <f t="shared" si="36"/>
        <v>8.1410343768990034E-2</v>
      </c>
      <c r="Q146" s="35">
        <f t="shared" si="36"/>
        <v>8.0489617129208199E-2</v>
      </c>
      <c r="R146" s="35">
        <f t="shared" si="36"/>
        <v>7.9033164370251568E-2</v>
      </c>
      <c r="S146" s="35">
        <f t="shared" si="36"/>
        <v>7.734783350024596E-2</v>
      </c>
      <c r="T146" s="35">
        <f t="shared" si="36"/>
        <v>7.5671829535105151E-2</v>
      </c>
      <c r="U146" s="35">
        <f t="shared" si="36"/>
        <v>7.3872975080273559E-2</v>
      </c>
      <c r="V146" s="35">
        <f t="shared" si="36"/>
        <v>7.2337168414389946E-2</v>
      </c>
      <c r="W146" s="35">
        <f t="shared" si="36"/>
        <v>7.1118890319004771E-2</v>
      </c>
      <c r="X146" s="35">
        <f t="shared" si="36"/>
        <v>7.0019791954340424E-2</v>
      </c>
      <c r="Y146" s="35">
        <f t="shared" si="36"/>
        <v>6.8745881504960291E-2</v>
      </c>
      <c r="Z146" s="35">
        <f t="shared" si="36"/>
        <v>6.7451816881403559E-2</v>
      </c>
      <c r="AA146" s="35">
        <f t="shared" si="36"/>
        <v>6.6307114338453529E-2</v>
      </c>
      <c r="AB146" s="35">
        <f t="shared" si="36"/>
        <v>6.5812655960463165E-2</v>
      </c>
      <c r="AC146" s="35">
        <f t="shared" si="36"/>
        <v>6.5720679121972006E-2</v>
      </c>
      <c r="AD146" s="35">
        <f t="shared" si="36"/>
        <v>6.5318948541856534E-2</v>
      </c>
      <c r="AE146" s="35">
        <f t="shared" si="36"/>
        <v>6.5004768561728418E-2</v>
      </c>
      <c r="AF146" s="35">
        <f t="shared" si="37"/>
        <v>6.4301900819947536E-2</v>
      </c>
      <c r="AG146" s="35">
        <f t="shared" si="37"/>
        <v>6.3684802358038195E-2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38"/>
        <v>7.0207165263972554E-2</v>
      </c>
      <c r="C147" s="35">
        <f t="shared" si="36"/>
        <v>7.1800223724037562E-2</v>
      </c>
      <c r="D147" s="35">
        <f t="shared" si="36"/>
        <v>7.2712516010555395E-2</v>
      </c>
      <c r="E147" s="35">
        <f t="shared" si="36"/>
        <v>7.3654667444966834E-2</v>
      </c>
      <c r="F147" s="35">
        <f t="shared" si="36"/>
        <v>7.5089844100625386E-2</v>
      </c>
      <c r="G147" s="35">
        <f t="shared" si="36"/>
        <v>7.6534108373609439E-2</v>
      </c>
      <c r="H147" s="35">
        <f t="shared" si="36"/>
        <v>7.7835816206774336E-2</v>
      </c>
      <c r="I147" s="35">
        <f t="shared" si="36"/>
        <v>7.9322032597096512E-2</v>
      </c>
      <c r="J147" s="35">
        <f t="shared" si="36"/>
        <v>8.0674401391866046E-2</v>
      </c>
      <c r="K147" s="35">
        <f t="shared" si="36"/>
        <v>8.0752989326003458E-2</v>
      </c>
      <c r="L147" s="35">
        <f t="shared" si="36"/>
        <v>8.2086183363428614E-2</v>
      </c>
      <c r="M147" s="35">
        <f t="shared" si="36"/>
        <v>8.2053956576732576E-2</v>
      </c>
      <c r="N147" s="35">
        <f t="shared" si="36"/>
        <v>8.1986904580494263E-2</v>
      </c>
      <c r="O147" s="35">
        <f t="shared" si="36"/>
        <v>8.1240816026052695E-2</v>
      </c>
      <c r="P147" s="35">
        <f t="shared" si="36"/>
        <v>8.0485970230904244E-2</v>
      </c>
      <c r="Q147" s="35">
        <f t="shared" si="36"/>
        <v>7.9672680873577165E-2</v>
      </c>
      <c r="R147" s="35">
        <f t="shared" si="36"/>
        <v>7.893658616531847E-2</v>
      </c>
      <c r="S147" s="35">
        <f t="shared" si="36"/>
        <v>7.8355678720306049E-2</v>
      </c>
      <c r="T147" s="35">
        <f t="shared" si="36"/>
        <v>7.6880898340094483E-2</v>
      </c>
      <c r="U147" s="35">
        <f t="shared" si="36"/>
        <v>7.6525643451649111E-2</v>
      </c>
      <c r="V147" s="35">
        <f t="shared" si="36"/>
        <v>7.568371362935318E-2</v>
      </c>
      <c r="W147" s="35">
        <f t="shared" si="36"/>
        <v>7.5052237025283366E-2</v>
      </c>
      <c r="X147" s="35">
        <f t="shared" si="36"/>
        <v>7.4547026403947989E-2</v>
      </c>
      <c r="Y147" s="35">
        <f t="shared" si="36"/>
        <v>7.2952463959555694E-2</v>
      </c>
      <c r="Z147" s="35">
        <f t="shared" si="36"/>
        <v>7.1196781221093922E-2</v>
      </c>
      <c r="AA147" s="35">
        <f t="shared" si="36"/>
        <v>6.9256852907454244E-2</v>
      </c>
      <c r="AB147" s="35">
        <f t="shared" si="36"/>
        <v>6.8568907296543469E-2</v>
      </c>
      <c r="AC147" s="35">
        <f t="shared" si="36"/>
        <v>6.7448928850505893E-2</v>
      </c>
      <c r="AD147" s="35">
        <f t="shared" si="36"/>
        <v>6.6518133218330944E-2</v>
      </c>
      <c r="AE147" s="35">
        <f t="shared" si="36"/>
        <v>6.5859645333126826E-2</v>
      </c>
      <c r="AF147" s="35">
        <f t="shared" si="37"/>
        <v>6.6043612752742259E-2</v>
      </c>
      <c r="AG147" s="35">
        <f t="shared" si="37"/>
        <v>6.5682516629745724E-2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38"/>
        <v>6.6926098359223932E-2</v>
      </c>
      <c r="C148" s="35">
        <f t="shared" si="36"/>
        <v>6.5701518072102616E-2</v>
      </c>
      <c r="D148" s="35">
        <f t="shared" si="36"/>
        <v>6.4952701347201436E-2</v>
      </c>
      <c r="E148" s="35">
        <f t="shared" si="36"/>
        <v>6.5425777955577274E-2</v>
      </c>
      <c r="F148" s="35">
        <f t="shared" si="36"/>
        <v>6.5794633689989737E-2</v>
      </c>
      <c r="G148" s="35">
        <f t="shared" si="36"/>
        <v>6.6765225038685677E-2</v>
      </c>
      <c r="H148" s="35">
        <f t="shared" si="36"/>
        <v>6.8278579982801096E-2</v>
      </c>
      <c r="I148" s="35">
        <f t="shared" si="36"/>
        <v>6.8828834534804276E-2</v>
      </c>
      <c r="J148" s="35">
        <f t="shared" si="36"/>
        <v>6.9514000365268711E-2</v>
      </c>
      <c r="K148" s="35">
        <f t="shared" si="36"/>
        <v>7.0744732610557609E-2</v>
      </c>
      <c r="L148" s="35">
        <f t="shared" si="36"/>
        <v>7.2799499657803052E-2</v>
      </c>
      <c r="M148" s="35">
        <f t="shared" si="36"/>
        <v>7.3914273040887754E-2</v>
      </c>
      <c r="N148" s="35">
        <f t="shared" si="36"/>
        <v>7.553836590256563E-2</v>
      </c>
      <c r="O148" s="35">
        <f t="shared" si="36"/>
        <v>7.7048032244284748E-2</v>
      </c>
      <c r="P148" s="35">
        <f t="shared" si="36"/>
        <v>7.7704604941858074E-2</v>
      </c>
      <c r="Q148" s="35">
        <f t="shared" si="36"/>
        <v>7.8149192011141455E-2</v>
      </c>
      <c r="R148" s="35">
        <f t="shared" si="36"/>
        <v>7.7992265939305958E-2</v>
      </c>
      <c r="S148" s="35">
        <f t="shared" si="36"/>
        <v>7.769717411371356E-2</v>
      </c>
      <c r="T148" s="35">
        <f t="shared" si="36"/>
        <v>7.6479519054914499E-2</v>
      </c>
      <c r="U148" s="35">
        <f t="shared" si="36"/>
        <v>7.5569593039556709E-2</v>
      </c>
      <c r="V148" s="35">
        <f t="shared" si="36"/>
        <v>7.4610528370685658E-2</v>
      </c>
      <c r="W148" s="35">
        <f t="shared" si="36"/>
        <v>7.4114296662282947E-2</v>
      </c>
      <c r="X148" s="35">
        <f t="shared" si="36"/>
        <v>7.4360913992051206E-2</v>
      </c>
      <c r="Y148" s="35">
        <f t="shared" si="36"/>
        <v>7.3116324143591788E-2</v>
      </c>
      <c r="Z148" s="35">
        <f t="shared" si="36"/>
        <v>7.2856716825297332E-2</v>
      </c>
      <c r="AA148" s="35">
        <f t="shared" si="36"/>
        <v>7.2296547321856933E-2</v>
      </c>
      <c r="AB148" s="35">
        <f t="shared" si="36"/>
        <v>7.2125540384325088E-2</v>
      </c>
      <c r="AC148" s="35">
        <f t="shared" si="36"/>
        <v>7.1161672028333955E-2</v>
      </c>
      <c r="AD148" s="35">
        <f t="shared" si="36"/>
        <v>6.9724604543679208E-2</v>
      </c>
      <c r="AE148" s="35">
        <f t="shared" si="36"/>
        <v>6.8215905802565244E-2</v>
      </c>
      <c r="AF148" s="35">
        <f t="shared" si="37"/>
        <v>6.7112332505113823E-2</v>
      </c>
      <c r="AG148" s="35">
        <f t="shared" si="37"/>
        <v>6.6334633481732047E-2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38"/>
        <v>5.2441755239784268E-2</v>
      </c>
      <c r="C149" s="35">
        <f t="shared" si="36"/>
        <v>5.5236226263189268E-2</v>
      </c>
      <c r="D149" s="35">
        <f t="shared" si="36"/>
        <v>5.8456370272063705E-2</v>
      </c>
      <c r="E149" s="35">
        <f t="shared" si="36"/>
        <v>6.1361820145344671E-2</v>
      </c>
      <c r="F149" s="35">
        <f t="shared" si="36"/>
        <v>6.4538952283626563E-2</v>
      </c>
      <c r="G149" s="35">
        <f t="shared" si="36"/>
        <v>6.4795815856645039E-2</v>
      </c>
      <c r="H149" s="35">
        <f t="shared" si="36"/>
        <v>6.3857992524761195E-2</v>
      </c>
      <c r="I149" s="35">
        <f t="shared" si="36"/>
        <v>6.3210614400761575E-2</v>
      </c>
      <c r="J149" s="35">
        <f t="shared" si="36"/>
        <v>6.3638460872992228E-2</v>
      </c>
      <c r="K149" s="35">
        <f t="shared" si="36"/>
        <v>6.3948116611413156E-2</v>
      </c>
      <c r="L149" s="35">
        <f t="shared" si="36"/>
        <v>6.5684896548257501E-2</v>
      </c>
      <c r="M149" s="35">
        <f t="shared" si="36"/>
        <v>6.7013289635014434E-2</v>
      </c>
      <c r="N149" s="35">
        <f t="shared" si="36"/>
        <v>6.7473580583754814E-2</v>
      </c>
      <c r="O149" s="35">
        <f t="shared" si="36"/>
        <v>6.8323438615456297E-2</v>
      </c>
      <c r="P149" s="35">
        <f t="shared" si="36"/>
        <v>6.9494848775690038E-2</v>
      </c>
      <c r="Q149" s="35">
        <f t="shared" si="36"/>
        <v>7.0715072084899133E-2</v>
      </c>
      <c r="R149" s="35">
        <f t="shared" si="36"/>
        <v>7.1957103668410932E-2</v>
      </c>
      <c r="S149" s="35">
        <f t="shared" si="36"/>
        <v>7.349185786491641E-2</v>
      </c>
      <c r="T149" s="35">
        <f t="shared" si="36"/>
        <v>7.4719170101483864E-2</v>
      </c>
      <c r="U149" s="35">
        <f t="shared" si="36"/>
        <v>7.5006365413365486E-2</v>
      </c>
      <c r="V149" s="35">
        <f t="shared" si="36"/>
        <v>7.5145876005519807E-2</v>
      </c>
      <c r="W149" s="35">
        <f t="shared" si="36"/>
        <v>7.488315764251316E-2</v>
      </c>
      <c r="X149" s="35">
        <f t="shared" si="36"/>
        <v>7.4725634283106995E-2</v>
      </c>
      <c r="Y149" s="35">
        <f t="shared" si="36"/>
        <v>7.3984883646703373E-2</v>
      </c>
      <c r="Z149" s="35">
        <f t="shared" si="36"/>
        <v>7.3048286738206319E-2</v>
      </c>
      <c r="AA149" s="35">
        <f t="shared" si="36"/>
        <v>7.2184737796498533E-2</v>
      </c>
      <c r="AB149" s="35">
        <f t="shared" si="36"/>
        <v>7.2076909594348287E-2</v>
      </c>
      <c r="AC149" s="35">
        <f t="shared" si="36"/>
        <v>7.1683800322714861E-2</v>
      </c>
      <c r="AD149" s="35">
        <f t="shared" si="36"/>
        <v>7.1086019886733492E-2</v>
      </c>
      <c r="AE149" s="35">
        <f t="shared" si="36"/>
        <v>7.113002685882204E-2</v>
      </c>
      <c r="AF149" s="35">
        <f t="shared" si="37"/>
        <v>7.1120159230562627E-2</v>
      </c>
      <c r="AG149" s="35">
        <f t="shared" si="37"/>
        <v>7.0478154340790036E-2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38"/>
        <v>5.504739399732643E-2</v>
      </c>
      <c r="C150" s="35">
        <f t="shared" si="36"/>
        <v>5.3809888757286511E-2</v>
      </c>
      <c r="D150" s="35">
        <f t="shared" si="36"/>
        <v>5.2353069397077207E-2</v>
      </c>
      <c r="E150" s="35">
        <f t="shared" si="36"/>
        <v>5.0382594797633941E-2</v>
      </c>
      <c r="F150" s="35">
        <f t="shared" si="36"/>
        <v>4.8439254251964763E-2</v>
      </c>
      <c r="G150" s="35">
        <f t="shared" si="36"/>
        <v>5.0691067456220568E-2</v>
      </c>
      <c r="H150" s="35">
        <f t="shared" si="36"/>
        <v>5.3557836698693587E-2</v>
      </c>
      <c r="I150" s="35">
        <f t="shared" si="36"/>
        <v>5.6832358337747683E-2</v>
      </c>
      <c r="J150" s="35">
        <f t="shared" si="36"/>
        <v>5.9852162294656501E-2</v>
      </c>
      <c r="K150" s="35">
        <f t="shared" si="36"/>
        <v>6.3136415005448282E-2</v>
      </c>
      <c r="L150" s="35">
        <f t="shared" si="36"/>
        <v>6.4259559281270417E-2</v>
      </c>
      <c r="M150" s="35">
        <f t="shared" si="36"/>
        <v>6.3400817793893463E-2</v>
      </c>
      <c r="N150" s="35">
        <f t="shared" si="36"/>
        <v>6.2774322915532851E-2</v>
      </c>
      <c r="O150" s="35">
        <f t="shared" si="36"/>
        <v>6.3269528627845281E-2</v>
      </c>
      <c r="P150" s="35">
        <f t="shared" si="36"/>
        <v>6.3715816729609104E-2</v>
      </c>
      <c r="Q150" s="35">
        <f t="shared" si="36"/>
        <v>6.4625493079382867E-2</v>
      </c>
      <c r="R150" s="35">
        <f t="shared" si="36"/>
        <v>6.5969254962558871E-2</v>
      </c>
      <c r="S150" s="35">
        <f t="shared" si="36"/>
        <v>6.649181670837849E-2</v>
      </c>
      <c r="T150" s="35">
        <f t="shared" si="36"/>
        <v>6.7439116334411076E-2</v>
      </c>
      <c r="U150" s="35">
        <f t="shared" si="36"/>
        <v>6.8611725636318427E-2</v>
      </c>
      <c r="V150" s="35">
        <f t="shared" si="36"/>
        <v>6.9915405113740212E-2</v>
      </c>
      <c r="W150" s="35">
        <f t="shared" si="36"/>
        <v>7.1151405584922126E-2</v>
      </c>
      <c r="X150" s="35">
        <f t="shared" si="36"/>
        <v>7.2882020740527284E-2</v>
      </c>
      <c r="Y150" s="35">
        <f t="shared" si="36"/>
        <v>7.4189457557447824E-2</v>
      </c>
      <c r="Z150" s="35">
        <f t="shared" si="36"/>
        <v>7.4519179737058919E-2</v>
      </c>
      <c r="AA150" s="35">
        <f t="shared" si="36"/>
        <v>7.4873248656252792E-2</v>
      </c>
      <c r="AB150" s="35">
        <f t="shared" si="36"/>
        <v>7.5034776080540697E-2</v>
      </c>
      <c r="AC150" s="35">
        <f t="shared" si="36"/>
        <v>7.5013446452673563E-2</v>
      </c>
      <c r="AD150" s="35">
        <f t="shared" si="36"/>
        <v>7.4605764223408408E-2</v>
      </c>
      <c r="AE150" s="35">
        <f t="shared" si="36"/>
        <v>7.4044147915078851E-2</v>
      </c>
      <c r="AF150" s="35">
        <f t="shared" si="37"/>
        <v>7.3477674326931225E-2</v>
      </c>
      <c r="AG150" s="35">
        <f t="shared" si="37"/>
        <v>7.2847631391077083E-2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38"/>
        <v>5.6944609554494E-2</v>
      </c>
      <c r="C151" s="35">
        <f t="shared" si="38"/>
        <v>5.5913107596553567E-2</v>
      </c>
      <c r="D151" s="35">
        <f t="shared" si="38"/>
        <v>5.4908006820882392E-2</v>
      </c>
      <c r="E151" s="35">
        <f t="shared" si="38"/>
        <v>5.4715816258331544E-2</v>
      </c>
      <c r="F151" s="35">
        <f t="shared" si="38"/>
        <v>5.4447420981111501E-2</v>
      </c>
      <c r="G151" s="35">
        <f t="shared" si="38"/>
        <v>5.3025395164565788E-2</v>
      </c>
      <c r="H151" s="35">
        <f t="shared" si="38"/>
        <v>5.20432207507181E-2</v>
      </c>
      <c r="I151" s="35">
        <f t="shared" si="38"/>
        <v>5.0741994672071369E-2</v>
      </c>
      <c r="J151" s="35">
        <f t="shared" si="38"/>
        <v>4.9077215883421607E-2</v>
      </c>
      <c r="K151" s="35">
        <f t="shared" si="38"/>
        <v>4.7353756420150238E-2</v>
      </c>
      <c r="L151" s="35">
        <f t="shared" si="38"/>
        <v>5.0219818036292212E-2</v>
      </c>
      <c r="M151" s="35">
        <f t="shared" si="38"/>
        <v>5.322439745325578E-2</v>
      </c>
      <c r="N151" s="35">
        <f t="shared" si="38"/>
        <v>5.6501389604452543E-2</v>
      </c>
      <c r="O151" s="35">
        <f t="shared" si="38"/>
        <v>5.961870222759498E-2</v>
      </c>
      <c r="P151" s="35">
        <f t="shared" si="38"/>
        <v>6.2872434996801549E-2</v>
      </c>
      <c r="Q151" s="35">
        <f t="shared" si="38"/>
        <v>6.3314991169308096E-2</v>
      </c>
      <c r="R151" s="35">
        <f t="shared" ref="C151:AE159" si="39">R103/R$112</f>
        <v>6.2619747218742805E-2</v>
      </c>
      <c r="S151" s="35">
        <f t="shared" si="39"/>
        <v>6.2217416270943286E-2</v>
      </c>
      <c r="T151" s="35">
        <f t="shared" si="39"/>
        <v>6.2802051472208922E-2</v>
      </c>
      <c r="U151" s="35">
        <f t="shared" si="39"/>
        <v>6.3377225789385566E-2</v>
      </c>
      <c r="V151" s="35">
        <f t="shared" si="39"/>
        <v>6.4155562560724605E-2</v>
      </c>
      <c r="W151" s="35">
        <f t="shared" si="39"/>
        <v>6.5535268808705693E-2</v>
      </c>
      <c r="X151" s="35">
        <f t="shared" si="39"/>
        <v>6.6282034348746646E-2</v>
      </c>
      <c r="Y151" s="35">
        <f t="shared" si="39"/>
        <v>6.7385741449740411E-2</v>
      </c>
      <c r="Z151" s="35">
        <f t="shared" si="39"/>
        <v>6.8687670277346735E-2</v>
      </c>
      <c r="AA151" s="35">
        <f t="shared" si="39"/>
        <v>7.0046634736576754E-2</v>
      </c>
      <c r="AB151" s="35">
        <f t="shared" si="39"/>
        <v>7.1268929281713106E-2</v>
      </c>
      <c r="AC151" s="35">
        <f t="shared" si="39"/>
        <v>7.2872669704381013E-2</v>
      </c>
      <c r="AD151" s="35">
        <f t="shared" si="39"/>
        <v>7.4298085372998313E-2</v>
      </c>
      <c r="AE151" s="35">
        <f t="shared" si="39"/>
        <v>7.4771149793973674E-2</v>
      </c>
      <c r="AF151" s="35">
        <f t="shared" si="37"/>
        <v>7.4841530255542993E-2</v>
      </c>
      <c r="AG151" s="35">
        <f t="shared" si="37"/>
        <v>7.505216424152733E-2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38"/>
        <v>5.5858684128166372E-2</v>
      </c>
      <c r="C152" s="35">
        <f t="shared" si="39"/>
        <v>5.6159862049745699E-2</v>
      </c>
      <c r="D152" s="35">
        <f t="shared" si="39"/>
        <v>5.675211416490486E-2</v>
      </c>
      <c r="E152" s="35">
        <f t="shared" si="39"/>
        <v>5.6541519974073758E-2</v>
      </c>
      <c r="F152" s="35">
        <f t="shared" si="39"/>
        <v>5.5741502430482724E-2</v>
      </c>
      <c r="G152" s="35">
        <f t="shared" si="39"/>
        <v>5.5115644647038428E-2</v>
      </c>
      <c r="H152" s="35">
        <f t="shared" si="39"/>
        <v>5.4214905681824174E-2</v>
      </c>
      <c r="I152" s="35">
        <f t="shared" si="39"/>
        <v>5.3407398450755046E-2</v>
      </c>
      <c r="J152" s="35">
        <f t="shared" si="39"/>
        <v>5.3333077004412061E-2</v>
      </c>
      <c r="K152" s="35">
        <f t="shared" si="39"/>
        <v>5.3221130640121857E-2</v>
      </c>
      <c r="L152" s="35">
        <f t="shared" si="39"/>
        <v>5.2466814629789305E-2</v>
      </c>
      <c r="M152" s="35">
        <f t="shared" si="39"/>
        <v>5.1530506501480826E-2</v>
      </c>
      <c r="N152" s="35">
        <f t="shared" si="39"/>
        <v>5.0375519741090932E-2</v>
      </c>
      <c r="O152" s="35">
        <f t="shared" si="39"/>
        <v>4.8761634648076417E-2</v>
      </c>
      <c r="P152" s="35">
        <f t="shared" si="39"/>
        <v>4.7085822699723612E-2</v>
      </c>
      <c r="Q152" s="35">
        <f t="shared" si="39"/>
        <v>4.9392063269767909E-2</v>
      </c>
      <c r="R152" s="35">
        <f t="shared" si="39"/>
        <v>5.2301487889678422E-2</v>
      </c>
      <c r="S152" s="35">
        <f t="shared" si="39"/>
        <v>5.5644619174635028E-2</v>
      </c>
      <c r="T152" s="35">
        <f t="shared" si="39"/>
        <v>5.8920901160597575E-2</v>
      </c>
      <c r="U152" s="35">
        <f t="shared" si="39"/>
        <v>6.2191822350972543E-2</v>
      </c>
      <c r="V152" s="35">
        <f t="shared" si="39"/>
        <v>6.2948415893898574E-2</v>
      </c>
      <c r="W152" s="35">
        <f t="shared" si="39"/>
        <v>6.2444817841976807E-2</v>
      </c>
      <c r="X152" s="35">
        <f t="shared" si="39"/>
        <v>6.2016457940596119E-2</v>
      </c>
      <c r="Y152" s="35">
        <f t="shared" si="39"/>
        <v>6.2578505866546438E-2</v>
      </c>
      <c r="Z152" s="35">
        <f t="shared" si="39"/>
        <v>6.3133153726009528E-2</v>
      </c>
      <c r="AA152" s="35">
        <f t="shared" si="39"/>
        <v>6.4046020800637524E-2</v>
      </c>
      <c r="AB152" s="35">
        <f t="shared" si="39"/>
        <v>6.5542147191217273E-2</v>
      </c>
      <c r="AC152" s="35">
        <f t="shared" si="39"/>
        <v>6.6261074295456621E-2</v>
      </c>
      <c r="AD152" s="35">
        <f t="shared" si="39"/>
        <v>6.7337932072646794E-2</v>
      </c>
      <c r="AE152" s="35">
        <f t="shared" si="39"/>
        <v>6.851801660437648E-2</v>
      </c>
      <c r="AF152" s="35">
        <f t="shared" si="37"/>
        <v>6.962864924648364E-2</v>
      </c>
      <c r="AG152" s="35">
        <f t="shared" si="37"/>
        <v>7.0709995414244844E-2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38"/>
        <v>5.250143746830898E-2</v>
      </c>
      <c r="C153" s="35">
        <f t="shared" si="39"/>
        <v>5.280690447989967E-2</v>
      </c>
      <c r="D153" s="35">
        <f t="shared" si="39"/>
        <v>5.260046141263252E-2</v>
      </c>
      <c r="E153" s="35">
        <f t="shared" si="39"/>
        <v>5.2447270003163848E-2</v>
      </c>
      <c r="F153" s="35">
        <f t="shared" si="39"/>
        <v>5.330741970431007E-2</v>
      </c>
      <c r="G153" s="35">
        <f t="shared" si="39"/>
        <v>5.3728858342080667E-2</v>
      </c>
      <c r="H153" s="35">
        <f t="shared" si="39"/>
        <v>5.4224977542149534E-2</v>
      </c>
      <c r="I153" s="35">
        <f t="shared" si="39"/>
        <v>5.5028232647765574E-2</v>
      </c>
      <c r="J153" s="35">
        <f t="shared" si="39"/>
        <v>5.5061855372814397E-2</v>
      </c>
      <c r="K153" s="35">
        <f t="shared" si="39"/>
        <v>5.4487096112214257E-2</v>
      </c>
      <c r="L153" s="35">
        <f t="shared" si="39"/>
        <v>5.450936304969009E-2</v>
      </c>
      <c r="M153" s="35">
        <f t="shared" si="39"/>
        <v>5.3619541826225574E-2</v>
      </c>
      <c r="N153" s="35">
        <f t="shared" si="39"/>
        <v>5.2704346837531175E-2</v>
      </c>
      <c r="O153" s="35">
        <f t="shared" si="39"/>
        <v>5.2648326325180239E-2</v>
      </c>
      <c r="P153" s="35">
        <f t="shared" si="39"/>
        <v>5.2625759176929264E-2</v>
      </c>
      <c r="Q153" s="35">
        <f t="shared" si="39"/>
        <v>5.1476709536369222E-2</v>
      </c>
      <c r="R153" s="35">
        <f t="shared" si="39"/>
        <v>5.0754285535901729E-2</v>
      </c>
      <c r="S153" s="35">
        <f t="shared" si="39"/>
        <v>4.9721507426795257E-2</v>
      </c>
      <c r="T153" s="35">
        <f t="shared" si="39"/>
        <v>4.8314921989914238E-2</v>
      </c>
      <c r="U153" s="35">
        <f t="shared" si="39"/>
        <v>4.6785540554865904E-2</v>
      </c>
      <c r="V153" s="35">
        <f t="shared" si="39"/>
        <v>4.9030871381610233E-2</v>
      </c>
      <c r="W153" s="35">
        <f t="shared" si="39"/>
        <v>5.2002415133905369E-2</v>
      </c>
      <c r="X153" s="35">
        <f t="shared" si="39"/>
        <v>5.5261878174417349E-2</v>
      </c>
      <c r="Y153" s="35">
        <f t="shared" si="39"/>
        <v>5.8593587035140976E-2</v>
      </c>
      <c r="Z153" s="35">
        <f t="shared" si="39"/>
        <v>6.1985250633090544E-2</v>
      </c>
      <c r="AA153" s="35">
        <f t="shared" si="39"/>
        <v>6.2691600868455072E-2</v>
      </c>
      <c r="AB153" s="35">
        <f t="shared" si="39"/>
        <v>6.1618250324965124E-2</v>
      </c>
      <c r="AC153" s="35">
        <f t="shared" si="39"/>
        <v>6.1194044997412191E-2</v>
      </c>
      <c r="AD153" s="35">
        <f t="shared" si="39"/>
        <v>6.1705629149850283E-2</v>
      </c>
      <c r="AE153" s="35">
        <f t="shared" si="39"/>
        <v>6.2322452589492046E-2</v>
      </c>
      <c r="AF153" s="35">
        <f t="shared" si="37"/>
        <v>6.3138717066530237E-2</v>
      </c>
      <c r="AG153" s="35">
        <f t="shared" si="37"/>
        <v>6.4911415262087657E-2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38"/>
        <v>3.7527991207788776E-2</v>
      </c>
      <c r="C154" s="35">
        <f t="shared" si="39"/>
        <v>4.1148482314963188E-2</v>
      </c>
      <c r="D154" s="35">
        <f t="shared" si="39"/>
        <v>4.5431397663616299E-2</v>
      </c>
      <c r="E154" s="35">
        <f t="shared" si="39"/>
        <v>4.9066568705986212E-2</v>
      </c>
      <c r="F154" s="35">
        <f t="shared" si="39"/>
        <v>4.9197655101373715E-2</v>
      </c>
      <c r="G154" s="35">
        <f t="shared" si="39"/>
        <v>4.9686942102630818E-2</v>
      </c>
      <c r="H154" s="35">
        <f t="shared" si="39"/>
        <v>5.0194314962419974E-2</v>
      </c>
      <c r="I154" s="35">
        <f t="shared" si="39"/>
        <v>5.0200277144414503E-2</v>
      </c>
      <c r="J154" s="35">
        <f t="shared" si="39"/>
        <v>5.0389780165908893E-2</v>
      </c>
      <c r="K154" s="35">
        <f t="shared" si="39"/>
        <v>5.1483559309133543E-2</v>
      </c>
      <c r="L154" s="35">
        <f t="shared" si="39"/>
        <v>5.2473097906992033E-2</v>
      </c>
      <c r="M154" s="35">
        <f t="shared" si="39"/>
        <v>5.3023435547885106E-2</v>
      </c>
      <c r="N154" s="35">
        <f t="shared" si="39"/>
        <v>5.3785553435068342E-2</v>
      </c>
      <c r="O154" s="35">
        <f t="shared" si="39"/>
        <v>5.3821356511092447E-2</v>
      </c>
      <c r="P154" s="35">
        <f t="shared" si="39"/>
        <v>5.3236350092170613E-2</v>
      </c>
      <c r="Q154" s="35">
        <f t="shared" si="39"/>
        <v>5.2785266360121062E-2</v>
      </c>
      <c r="R154" s="35">
        <f t="shared" si="39"/>
        <v>5.1991266988984229E-2</v>
      </c>
      <c r="S154" s="35">
        <f t="shared" si="39"/>
        <v>5.1381977748031833E-2</v>
      </c>
      <c r="T154" s="35">
        <f t="shared" si="39"/>
        <v>5.1612740981663276E-2</v>
      </c>
      <c r="U154" s="35">
        <f t="shared" si="39"/>
        <v>5.1652481124196396E-2</v>
      </c>
      <c r="V154" s="35">
        <f t="shared" si="39"/>
        <v>5.0737011843881671E-2</v>
      </c>
      <c r="W154" s="35">
        <f t="shared" si="39"/>
        <v>5.0227581849678425E-2</v>
      </c>
      <c r="X154" s="35">
        <f t="shared" si="39"/>
        <v>4.9046624160993237E-2</v>
      </c>
      <c r="Y154" s="35">
        <f t="shared" si="39"/>
        <v>4.7610933595911738E-2</v>
      </c>
      <c r="Z154" s="35">
        <f t="shared" si="39"/>
        <v>4.6165821703506388E-2</v>
      </c>
      <c r="AA154" s="35">
        <f t="shared" si="39"/>
        <v>4.8492807598168763E-2</v>
      </c>
      <c r="AB154" s="35">
        <f t="shared" si="39"/>
        <v>5.1273569469590052E-2</v>
      </c>
      <c r="AC154" s="35">
        <f t="shared" si="39"/>
        <v>5.4558093749682866E-2</v>
      </c>
      <c r="AD154" s="35">
        <f t="shared" si="39"/>
        <v>5.7710889695352166E-2</v>
      </c>
      <c r="AE154" s="35">
        <f t="shared" si="39"/>
        <v>6.0883223221672909E-2</v>
      </c>
      <c r="AF154" s="35">
        <f t="shared" si="37"/>
        <v>6.1037020697317937E-2</v>
      </c>
      <c r="AG154" s="35">
        <f t="shared" si="37"/>
        <v>6.0267444508788001E-2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38"/>
        <v>4.0760535975525432E-2</v>
      </c>
      <c r="C155" s="35">
        <f t="shared" si="39"/>
        <v>3.7424425400806642E-2</v>
      </c>
      <c r="D155" s="35">
        <f t="shared" si="39"/>
        <v>3.3310635638338915E-2</v>
      </c>
      <c r="E155" s="35">
        <f t="shared" si="39"/>
        <v>3.1028308264566921E-2</v>
      </c>
      <c r="F155" s="35">
        <f t="shared" si="39"/>
        <v>3.194979578377128E-2</v>
      </c>
      <c r="G155" s="35">
        <f t="shared" si="39"/>
        <v>3.411388814695715E-2</v>
      </c>
      <c r="H155" s="35">
        <f t="shared" si="39"/>
        <v>3.7685064438323528E-2</v>
      </c>
      <c r="I155" s="35">
        <f t="shared" si="39"/>
        <v>4.1889303453941054E-2</v>
      </c>
      <c r="J155" s="35">
        <f t="shared" si="39"/>
        <v>4.5554775888420024E-2</v>
      </c>
      <c r="K155" s="35">
        <f t="shared" si="39"/>
        <v>4.6033838081667298E-2</v>
      </c>
      <c r="L155" s="35">
        <f t="shared" si="39"/>
        <v>4.723526136499847E-2</v>
      </c>
      <c r="M155" s="35">
        <f t="shared" si="39"/>
        <v>4.776743429272063E-2</v>
      </c>
      <c r="N155" s="35">
        <f t="shared" si="39"/>
        <v>4.7692579342906972E-2</v>
      </c>
      <c r="O155" s="35">
        <f t="shared" si="39"/>
        <v>4.7857888022596572E-2</v>
      </c>
      <c r="P155" s="35">
        <f t="shared" si="39"/>
        <v>4.8839998506258919E-2</v>
      </c>
      <c r="Q155" s="35">
        <f t="shared" si="39"/>
        <v>4.9410541589835759E-2</v>
      </c>
      <c r="R155" s="35">
        <f t="shared" si="39"/>
        <v>5.0107991992788828E-2</v>
      </c>
      <c r="S155" s="35">
        <f t="shared" si="39"/>
        <v>5.1163456130070339E-2</v>
      </c>
      <c r="T155" s="35">
        <f t="shared" si="39"/>
        <v>5.1483550106089376E-2</v>
      </c>
      <c r="U155" s="35">
        <f t="shared" si="39"/>
        <v>5.1365170637660856E-2</v>
      </c>
      <c r="V155" s="35">
        <f t="shared" si="39"/>
        <v>5.0991488719602837E-2</v>
      </c>
      <c r="W155" s="35">
        <f t="shared" si="39"/>
        <v>5.0381153951780361E-2</v>
      </c>
      <c r="X155" s="35">
        <f t="shared" si="39"/>
        <v>4.9800579550048227E-2</v>
      </c>
      <c r="Y155" s="35">
        <f t="shared" si="39"/>
        <v>5.011357119197226E-2</v>
      </c>
      <c r="Z155" s="35">
        <f t="shared" si="39"/>
        <v>5.0362668634596819E-2</v>
      </c>
      <c r="AA155" s="35">
        <f t="shared" si="39"/>
        <v>4.9513323629621797E-2</v>
      </c>
      <c r="AB155" s="35">
        <f t="shared" si="39"/>
        <v>4.8495029021437062E-2</v>
      </c>
      <c r="AC155" s="35">
        <f t="shared" si="39"/>
        <v>4.7424877459686016E-2</v>
      </c>
      <c r="AD155" s="35">
        <f t="shared" si="39"/>
        <v>4.5867033914854839E-2</v>
      </c>
      <c r="AE155" s="35">
        <f t="shared" si="39"/>
        <v>4.4331321299168149E-2</v>
      </c>
      <c r="AF155" s="35">
        <f t="shared" si="37"/>
        <v>4.6639685705503114E-2</v>
      </c>
      <c r="AG155" s="35">
        <f t="shared" si="37"/>
        <v>4.947202536157505E-2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38"/>
        <v>3.440122469873818E-2</v>
      </c>
      <c r="C156" s="35">
        <f t="shared" si="39"/>
        <v>3.5491031685207119E-2</v>
      </c>
      <c r="D156" s="35">
        <f t="shared" si="39"/>
        <v>3.6025196370426379E-2</v>
      </c>
      <c r="E156" s="35">
        <f t="shared" si="39"/>
        <v>3.5817835447213266E-2</v>
      </c>
      <c r="F156" s="35">
        <f t="shared" si="39"/>
        <v>3.5805160101779317E-2</v>
      </c>
      <c r="G156" s="35">
        <f t="shared" si="39"/>
        <v>3.4845643299573174E-2</v>
      </c>
      <c r="H156" s="35">
        <f t="shared" si="39"/>
        <v>3.2132112112275346E-2</v>
      </c>
      <c r="I156" s="35">
        <f t="shared" si="39"/>
        <v>2.8750374260116538E-2</v>
      </c>
      <c r="J156" s="35">
        <f t="shared" si="39"/>
        <v>2.711351205867369E-2</v>
      </c>
      <c r="K156" s="35">
        <f t="shared" si="39"/>
        <v>2.8283345039178454E-2</v>
      </c>
      <c r="L156" s="35">
        <f t="shared" si="39"/>
        <v>3.0620343124934751E-2</v>
      </c>
      <c r="M156" s="35">
        <f t="shared" si="39"/>
        <v>3.4091371325302607E-2</v>
      </c>
      <c r="N156" s="35">
        <f t="shared" si="39"/>
        <v>3.8038154256978859E-2</v>
      </c>
      <c r="O156" s="35">
        <f t="shared" si="39"/>
        <v>4.1335026526367995E-2</v>
      </c>
      <c r="P156" s="35">
        <f t="shared" si="39"/>
        <v>4.175782286267718E-2</v>
      </c>
      <c r="Q156" s="35">
        <f t="shared" si="39"/>
        <v>4.2457830528518856E-2</v>
      </c>
      <c r="R156" s="35">
        <f t="shared" si="39"/>
        <v>4.2951449453503938E-2</v>
      </c>
      <c r="S156" s="35">
        <f t="shared" si="39"/>
        <v>4.3106083916220971E-2</v>
      </c>
      <c r="T156" s="35">
        <f t="shared" si="39"/>
        <v>4.3586634562898449E-2</v>
      </c>
      <c r="U156" s="35">
        <f t="shared" si="39"/>
        <v>4.4648049607623037E-2</v>
      </c>
      <c r="V156" s="35">
        <f t="shared" si="39"/>
        <v>4.5618092459267512E-2</v>
      </c>
      <c r="W156" s="35">
        <f t="shared" si="39"/>
        <v>4.6719434774626686E-2</v>
      </c>
      <c r="X156" s="35">
        <f t="shared" si="39"/>
        <v>4.7591245112047674E-2</v>
      </c>
      <c r="Y156" s="35">
        <f t="shared" si="39"/>
        <v>4.7969817557266869E-2</v>
      </c>
      <c r="Z156" s="35">
        <f t="shared" si="39"/>
        <v>4.7928871456082975E-2</v>
      </c>
      <c r="AA156" s="35">
        <f t="shared" si="39"/>
        <v>4.7741142652691151E-2</v>
      </c>
      <c r="AB156" s="35">
        <f t="shared" si="39"/>
        <v>4.6997605946735098E-2</v>
      </c>
      <c r="AC156" s="35">
        <f t="shared" si="39"/>
        <v>4.6615553232730186E-2</v>
      </c>
      <c r="AD156" s="35">
        <f t="shared" si="39"/>
        <v>4.6678187247754202E-2</v>
      </c>
      <c r="AE156" s="35">
        <f t="shared" si="39"/>
        <v>4.6775718646706634E-2</v>
      </c>
      <c r="AF156" s="35">
        <f t="shared" si="37"/>
        <v>4.5744575468566973E-2</v>
      </c>
      <c r="AG156" s="35">
        <f t="shared" si="37"/>
        <v>4.4942953818688028E-2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38"/>
        <v>2.2077572340441019E-2</v>
      </c>
      <c r="C157" s="35">
        <f t="shared" si="39"/>
        <v>2.2810755784698513E-2</v>
      </c>
      <c r="D157" s="35">
        <f t="shared" si="39"/>
        <v>2.4198604188206973E-2</v>
      </c>
      <c r="E157" s="35">
        <f t="shared" si="39"/>
        <v>2.5499748526983584E-2</v>
      </c>
      <c r="F157" s="35">
        <f t="shared" si="39"/>
        <v>2.6348189509972249E-2</v>
      </c>
      <c r="G157" s="35">
        <f t="shared" si="39"/>
        <v>2.688169207110205E-2</v>
      </c>
      <c r="H157" s="35">
        <f t="shared" si="39"/>
        <v>2.7884185116955881E-2</v>
      </c>
      <c r="I157" s="35">
        <f t="shared" si="39"/>
        <v>2.859491236555425E-2</v>
      </c>
      <c r="J157" s="35">
        <f t="shared" si="39"/>
        <v>2.8704353426316651E-2</v>
      </c>
      <c r="K157" s="35">
        <f t="shared" si="39"/>
        <v>2.9096010089186015E-2</v>
      </c>
      <c r="L157" s="35">
        <f t="shared" si="39"/>
        <v>2.8673977179137201E-2</v>
      </c>
      <c r="M157" s="35">
        <f t="shared" si="39"/>
        <v>2.6488231864519717E-2</v>
      </c>
      <c r="N157" s="35">
        <f t="shared" si="39"/>
        <v>2.3693662968311213E-2</v>
      </c>
      <c r="O157" s="35">
        <f t="shared" si="39"/>
        <v>2.2439650938763173E-2</v>
      </c>
      <c r="P157" s="35">
        <f t="shared" si="39"/>
        <v>2.3697620247369343E-2</v>
      </c>
      <c r="Q157" s="35">
        <f t="shared" si="39"/>
        <v>2.5770448692512975E-2</v>
      </c>
      <c r="R157" s="35">
        <f t="shared" si="39"/>
        <v>2.8783719451045582E-2</v>
      </c>
      <c r="S157" s="35">
        <f t="shared" si="39"/>
        <v>3.2131497098464079E-2</v>
      </c>
      <c r="T157" s="35">
        <f t="shared" si="39"/>
        <v>3.4958952311308591E-2</v>
      </c>
      <c r="U157" s="35">
        <f t="shared" si="39"/>
        <v>3.5592320289767485E-2</v>
      </c>
      <c r="V157" s="35">
        <f t="shared" si="39"/>
        <v>3.6297067639555168E-2</v>
      </c>
      <c r="W157" s="35">
        <f t="shared" si="39"/>
        <v>3.708391089616575E-2</v>
      </c>
      <c r="X157" s="35">
        <f t="shared" si="39"/>
        <v>3.7397087841055998E-2</v>
      </c>
      <c r="Y157" s="35">
        <f t="shared" si="39"/>
        <v>3.804622365105622E-2</v>
      </c>
      <c r="Z157" s="35">
        <f t="shared" si="39"/>
        <v>3.9175288997619274E-2</v>
      </c>
      <c r="AA157" s="35">
        <f t="shared" si="39"/>
        <v>4.0060844710799577E-2</v>
      </c>
      <c r="AB157" s="35">
        <f t="shared" si="39"/>
        <v>4.0520086035972604E-2</v>
      </c>
      <c r="AC157" s="35">
        <f t="shared" si="39"/>
        <v>4.1471904525111881E-2</v>
      </c>
      <c r="AD157" s="35">
        <f t="shared" si="39"/>
        <v>4.176651396302565E-2</v>
      </c>
      <c r="AE157" s="35">
        <f t="shared" si="39"/>
        <v>4.1777899142881596E-2</v>
      </c>
      <c r="AF157" s="35">
        <f t="shared" si="37"/>
        <v>4.163360426630066E-2</v>
      </c>
      <c r="AG157" s="35">
        <f t="shared" si="37"/>
        <v>4.1441847211625964E-2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38"/>
        <v>1.283944267473428E-2</v>
      </c>
      <c r="C158" s="35">
        <f t="shared" si="39"/>
        <v>1.303540878020081E-2</v>
      </c>
      <c r="D158" s="35">
        <f t="shared" si="39"/>
        <v>1.3106472122343791E-2</v>
      </c>
      <c r="E158" s="35">
        <f t="shared" si="39"/>
        <v>1.3643973831419798E-2</v>
      </c>
      <c r="F158" s="35">
        <f t="shared" si="39"/>
        <v>1.4354416076946007E-2</v>
      </c>
      <c r="G158" s="35">
        <f t="shared" si="39"/>
        <v>1.4613044902241636E-2</v>
      </c>
      <c r="H158" s="35">
        <f t="shared" si="39"/>
        <v>1.5238724672268859E-2</v>
      </c>
      <c r="I158" s="35">
        <f t="shared" si="39"/>
        <v>1.6381557229170025E-2</v>
      </c>
      <c r="J158" s="35">
        <f t="shared" si="39"/>
        <v>1.7533859448444242E-2</v>
      </c>
      <c r="K158" s="35">
        <f t="shared" si="39"/>
        <v>1.8320851915760307E-2</v>
      </c>
      <c r="L158" s="35">
        <f t="shared" si="39"/>
        <v>1.879279878433086E-2</v>
      </c>
      <c r="M158" s="35">
        <f t="shared" si="39"/>
        <v>1.9753344684049146E-2</v>
      </c>
      <c r="N158" s="35">
        <f t="shared" si="39"/>
        <v>2.0575821124406486E-2</v>
      </c>
      <c r="O158" s="35">
        <f t="shared" si="39"/>
        <v>2.0871413225309943E-2</v>
      </c>
      <c r="P158" s="35">
        <f t="shared" si="39"/>
        <v>2.1253316662924231E-2</v>
      </c>
      <c r="Q158" s="35">
        <f t="shared" si="39"/>
        <v>2.09174583168001E-2</v>
      </c>
      <c r="R158" s="35">
        <f t="shared" si="39"/>
        <v>1.9314665449195963E-2</v>
      </c>
      <c r="S158" s="35">
        <f t="shared" si="39"/>
        <v>1.7378348133355023E-2</v>
      </c>
      <c r="T158" s="35">
        <f t="shared" si="39"/>
        <v>1.673120457671004E-2</v>
      </c>
      <c r="U158" s="35">
        <f t="shared" si="39"/>
        <v>1.801238605414713E-2</v>
      </c>
      <c r="V158" s="35">
        <f t="shared" si="39"/>
        <v>1.9807862488863525E-2</v>
      </c>
      <c r="W158" s="35">
        <f t="shared" si="39"/>
        <v>2.218491581797654E-2</v>
      </c>
      <c r="X158" s="35">
        <f t="shared" si="39"/>
        <v>2.4569840183470817E-2</v>
      </c>
      <c r="Y158" s="35">
        <f t="shared" si="39"/>
        <v>2.6819287851576851E-2</v>
      </c>
      <c r="Z158" s="35">
        <f t="shared" si="39"/>
        <v>2.7486997002613235E-2</v>
      </c>
      <c r="AA158" s="35">
        <f t="shared" si="39"/>
        <v>2.8240544979955602E-2</v>
      </c>
      <c r="AB158" s="35">
        <f t="shared" si="39"/>
        <v>2.88821301096523E-2</v>
      </c>
      <c r="AC158" s="35">
        <f t="shared" si="39"/>
        <v>2.9175250408467714E-2</v>
      </c>
      <c r="AD158" s="35">
        <f t="shared" si="39"/>
        <v>2.9666343900533784E-2</v>
      </c>
      <c r="AE158" s="35">
        <f t="shared" si="39"/>
        <v>3.0527455911182482E-2</v>
      </c>
      <c r="AF158" s="35">
        <f t="shared" si="37"/>
        <v>3.1339070617202251E-2</v>
      </c>
      <c r="AG158" s="35">
        <f t="shared" si="37"/>
        <v>3.2029303894623634E-2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40">B111/B$112</f>
        <v>7.4481480313355964E-3</v>
      </c>
      <c r="C159" s="35">
        <f t="shared" si="39"/>
        <v>7.6813209781927128E-3</v>
      </c>
      <c r="D159" s="35">
        <f t="shared" si="39"/>
        <v>7.854334809647999E-3</v>
      </c>
      <c r="E159" s="35">
        <f t="shared" si="39"/>
        <v>8.1202223733090485E-3</v>
      </c>
      <c r="F159" s="35">
        <f t="shared" si="39"/>
        <v>8.3952094026345306E-3</v>
      </c>
      <c r="G159" s="35">
        <f t="shared" si="39"/>
        <v>8.8309324315705828E-3</v>
      </c>
      <c r="H159" s="35">
        <f t="shared" si="39"/>
        <v>9.0603577812555011E-3</v>
      </c>
      <c r="I159" s="35">
        <f t="shared" si="39"/>
        <v>9.3675387887023343E-3</v>
      </c>
      <c r="J159" s="35">
        <f t="shared" si="39"/>
        <v>1.003239356742572E-2</v>
      </c>
      <c r="K159" s="35">
        <f t="shared" si="39"/>
        <v>1.087198429971588E-2</v>
      </c>
      <c r="L159" s="35">
        <f t="shared" si="39"/>
        <v>9.6839801564439359E-3</v>
      </c>
      <c r="M159" s="35">
        <f t="shared" si="39"/>
        <v>1.0255352366120631E-2</v>
      </c>
      <c r="N159" s="35">
        <f t="shared" si="39"/>
        <v>1.1156020288950649E-2</v>
      </c>
      <c r="O159" s="35">
        <f t="shared" si="39"/>
        <v>1.2055282558852503E-2</v>
      </c>
      <c r="P159" s="35">
        <f t="shared" si="39"/>
        <v>1.3124552302034445E-2</v>
      </c>
      <c r="Q159" s="35">
        <f t="shared" si="39"/>
        <v>1.3910771110021862E-2</v>
      </c>
      <c r="R159" s="35">
        <f t="shared" si="39"/>
        <v>1.5085710718034565E-2</v>
      </c>
      <c r="S159" s="35">
        <f t="shared" si="39"/>
        <v>1.6268591486084189E-2</v>
      </c>
      <c r="T159" s="35">
        <f t="shared" si="39"/>
        <v>1.7305167092618517E-2</v>
      </c>
      <c r="U159" s="35">
        <f t="shared" si="39"/>
        <v>1.8180809442805895E-2</v>
      </c>
      <c r="V159" s="35">
        <f t="shared" si="39"/>
        <v>1.8455300464482547E-2</v>
      </c>
      <c r="W159" s="35">
        <f t="shared" si="39"/>
        <v>1.7904906353532982E-2</v>
      </c>
      <c r="X159" s="35">
        <f t="shared" si="39"/>
        <v>1.6893703797093443E-2</v>
      </c>
      <c r="Y159" s="35">
        <f t="shared" si="39"/>
        <v>1.7029898451923372E-2</v>
      </c>
      <c r="Z159" s="35">
        <f t="shared" si="39"/>
        <v>1.830225587472642E-2</v>
      </c>
      <c r="AA159" s="35">
        <f t="shared" si="39"/>
        <v>1.9713035770916511E-2</v>
      </c>
      <c r="AB159" s="35">
        <f t="shared" si="39"/>
        <v>2.0818030675897062E-2</v>
      </c>
      <c r="AC159" s="35">
        <f t="shared" si="39"/>
        <v>2.200245588041283E-2</v>
      </c>
      <c r="AD159" s="35">
        <f t="shared" si="39"/>
        <v>2.3263572451503709E-2</v>
      </c>
      <c r="AE159" s="35">
        <f t="shared" si="39"/>
        <v>2.460190660955261E-2</v>
      </c>
      <c r="AF159" s="35">
        <f t="shared" si="37"/>
        <v>2.6485663428338586E-2</v>
      </c>
      <c r="AG159" s="35">
        <f t="shared" si="37"/>
        <v>2.7659048593684732E-2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41">SUM(C142:C159)</f>
        <v>1</v>
      </c>
      <c r="D160" s="32">
        <f t="shared" si="41"/>
        <v>1</v>
      </c>
      <c r="E160" s="32">
        <f t="shared" si="41"/>
        <v>0.99999999999999989</v>
      </c>
      <c r="F160" s="32">
        <f t="shared" si="41"/>
        <v>1.0000000000000002</v>
      </c>
      <c r="G160" s="32">
        <f t="shared" si="41"/>
        <v>1</v>
      </c>
      <c r="H160" s="32">
        <f t="shared" si="41"/>
        <v>1.0000000000000002</v>
      </c>
      <c r="I160" s="32">
        <f t="shared" si="41"/>
        <v>1</v>
      </c>
      <c r="J160" s="32">
        <f t="shared" si="41"/>
        <v>0.99999999999999989</v>
      </c>
      <c r="K160" s="32">
        <f t="shared" si="41"/>
        <v>1.0000000000000002</v>
      </c>
      <c r="L160" s="32">
        <f t="shared" si="41"/>
        <v>0.99999999999999989</v>
      </c>
      <c r="M160" s="32">
        <f t="shared" si="41"/>
        <v>1</v>
      </c>
      <c r="N160" s="32">
        <f t="shared" si="41"/>
        <v>1</v>
      </c>
      <c r="O160" s="32">
        <f t="shared" si="41"/>
        <v>1</v>
      </c>
      <c r="P160" s="32">
        <f t="shared" si="41"/>
        <v>0.99999999999999989</v>
      </c>
      <c r="Q160" s="32">
        <f t="shared" si="41"/>
        <v>0.99999999999999967</v>
      </c>
      <c r="R160" s="32">
        <f t="shared" si="41"/>
        <v>1</v>
      </c>
      <c r="S160" s="32">
        <f t="shared" si="41"/>
        <v>1</v>
      </c>
      <c r="T160" s="32">
        <f t="shared" si="41"/>
        <v>1</v>
      </c>
      <c r="U160" s="32">
        <f t="shared" si="41"/>
        <v>0.99999999999999989</v>
      </c>
      <c r="V160" s="32">
        <f t="shared" si="41"/>
        <v>0.99999999999999989</v>
      </c>
      <c r="W160" s="32">
        <f t="shared" si="41"/>
        <v>1</v>
      </c>
      <c r="X160" s="32">
        <f t="shared" si="41"/>
        <v>1.0000000000000002</v>
      </c>
      <c r="Y160" s="32">
        <f t="shared" si="41"/>
        <v>0.99999999999999989</v>
      </c>
      <c r="Z160" s="32">
        <f t="shared" si="41"/>
        <v>1</v>
      </c>
      <c r="AA160" s="32">
        <f t="shared" si="41"/>
        <v>1</v>
      </c>
      <c r="AB160" s="32">
        <f t="shared" si="41"/>
        <v>1.0000000000000002</v>
      </c>
      <c r="AC160" s="32">
        <f t="shared" si="41"/>
        <v>1</v>
      </c>
      <c r="AD160" s="32">
        <f t="shared" si="41"/>
        <v>0.99999999999999989</v>
      </c>
      <c r="AE160" s="32">
        <f t="shared" si="41"/>
        <v>1</v>
      </c>
      <c r="AF160" s="32">
        <f t="shared" ref="AF160:AG160" si="42">SUM(AF142:AF159)</f>
        <v>1</v>
      </c>
      <c r="AG160" s="32">
        <f t="shared" si="42"/>
        <v>0.99999999999999989</v>
      </c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12"/>
  <sheetViews>
    <sheetView topLeftCell="C191" zoomScale="150" zoomScaleNormal="150" zoomScalePageLayoutView="150" workbookViewId="0">
      <selection activeCell="M209" sqref="M209:AI29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 customHeight="1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123" t="s">
        <v>13</v>
      </c>
      <c r="M1" s="123">
        <v>1992</v>
      </c>
      <c r="N1" s="123">
        <v>1993</v>
      </c>
      <c r="O1" s="123">
        <v>1994</v>
      </c>
      <c r="P1" s="123">
        <v>1995</v>
      </c>
      <c r="Q1" s="123">
        <v>1996</v>
      </c>
      <c r="R1" s="123">
        <v>1997</v>
      </c>
      <c r="S1" s="123">
        <v>1998</v>
      </c>
      <c r="T1" s="123">
        <v>1999</v>
      </c>
      <c r="U1" s="123">
        <v>2000</v>
      </c>
      <c r="V1" s="123">
        <v>2001</v>
      </c>
      <c r="W1" s="123" t="s">
        <v>15</v>
      </c>
      <c r="X1" s="123">
        <v>2002</v>
      </c>
      <c r="Y1" s="123">
        <v>2003</v>
      </c>
      <c r="Z1" s="123">
        <v>2004</v>
      </c>
      <c r="AA1" s="123">
        <v>2005</v>
      </c>
      <c r="AB1" s="123">
        <v>2006</v>
      </c>
      <c r="AC1" s="123">
        <v>2007</v>
      </c>
      <c r="AD1" s="123">
        <v>2008</v>
      </c>
      <c r="AE1" s="123">
        <v>2009</v>
      </c>
      <c r="AF1" s="123">
        <v>2010</v>
      </c>
      <c r="AG1" s="123">
        <v>2011</v>
      </c>
      <c r="AH1" s="122">
        <v>2012</v>
      </c>
      <c r="AI1" s="122">
        <v>2013</v>
      </c>
      <c r="AJ1" s="122">
        <v>2014</v>
      </c>
      <c r="AP1" s="125" t="s">
        <v>41</v>
      </c>
      <c r="AQ1" s="125" t="s">
        <v>42</v>
      </c>
      <c r="AR1" s="125" t="s">
        <v>43</v>
      </c>
      <c r="AS1" s="64" t="s">
        <v>37</v>
      </c>
      <c r="AT1" s="125" t="s">
        <v>41</v>
      </c>
      <c r="AU1" s="125" t="s">
        <v>42</v>
      </c>
      <c r="AV1" s="125" t="s">
        <v>43</v>
      </c>
      <c r="AW1" s="64" t="s">
        <v>37</v>
      </c>
      <c r="AX1" s="125" t="s">
        <v>41</v>
      </c>
      <c r="AY1" s="125" t="s">
        <v>42</v>
      </c>
      <c r="AZ1" s="125" t="s">
        <v>43</v>
      </c>
      <c r="BA1" s="64" t="s">
        <v>37</v>
      </c>
    </row>
    <row r="2" spans="1:53" ht="14" customHeight="1">
      <c r="A2" s="47">
        <v>0</v>
      </c>
      <c r="B2" s="48">
        <v>66237</v>
      </c>
      <c r="C2" s="48">
        <v>72509</v>
      </c>
      <c r="D2" s="48">
        <v>70162</v>
      </c>
      <c r="E2" s="48">
        <v>70373</v>
      </c>
      <c r="F2" s="48">
        <v>70219</v>
      </c>
      <c r="G2" s="48">
        <v>67494</v>
      </c>
      <c r="H2" s="48">
        <v>67747</v>
      </c>
      <c r="I2" s="48">
        <v>67734</v>
      </c>
      <c r="J2" s="48">
        <v>68427</v>
      </c>
      <c r="K2" s="48">
        <v>67646</v>
      </c>
      <c r="L2" s="134" t="s">
        <v>9</v>
      </c>
      <c r="M2" s="125"/>
      <c r="N2" s="125"/>
      <c r="O2" s="125"/>
      <c r="P2" s="125"/>
      <c r="Q2" s="125"/>
      <c r="R2" s="125"/>
      <c r="S2" s="125"/>
      <c r="T2" s="125"/>
      <c r="U2" s="125"/>
      <c r="V2" s="125"/>
      <c r="W2" s="123" t="s">
        <v>16</v>
      </c>
      <c r="X2" s="125" t="s">
        <v>8</v>
      </c>
      <c r="Y2" s="125"/>
      <c r="Z2" s="125"/>
      <c r="AA2" s="125"/>
      <c r="AB2" s="125"/>
      <c r="AC2" s="125"/>
      <c r="AD2" s="125"/>
      <c r="AE2" s="125"/>
      <c r="AF2" s="125"/>
      <c r="AG2" s="125"/>
      <c r="AP2" s="125"/>
      <c r="AQ2" s="125"/>
      <c r="AR2" s="125"/>
      <c r="AS2" s="64" t="s">
        <v>44</v>
      </c>
      <c r="AT2" s="125"/>
      <c r="AU2" s="125"/>
      <c r="AV2" s="125"/>
      <c r="AW2" s="64" t="s">
        <v>44</v>
      </c>
      <c r="AX2" s="125"/>
      <c r="AY2" s="125"/>
      <c r="AZ2" s="125"/>
      <c r="BA2" s="64" t="s">
        <v>44</v>
      </c>
    </row>
    <row r="3" spans="1:53">
      <c r="A3" s="47">
        <v>1</v>
      </c>
      <c r="B3" s="48">
        <v>70492</v>
      </c>
      <c r="C3" s="48">
        <v>66492</v>
      </c>
      <c r="D3" s="48">
        <v>71978</v>
      </c>
      <c r="E3" s="48">
        <v>69508</v>
      </c>
      <c r="F3" s="48">
        <v>69519</v>
      </c>
      <c r="G3" s="48">
        <v>69103</v>
      </c>
      <c r="H3" s="48">
        <v>66520</v>
      </c>
      <c r="I3" s="48">
        <v>66385</v>
      </c>
      <c r="J3" s="48">
        <v>66093</v>
      </c>
      <c r="K3" s="48">
        <v>65921</v>
      </c>
      <c r="L3" s="123">
        <v>0</v>
      </c>
      <c r="M3" s="123">
        <v>28785</v>
      </c>
      <c r="N3" s="123">
        <v>34973</v>
      </c>
      <c r="O3" s="123">
        <v>32788</v>
      </c>
      <c r="P3" s="123">
        <v>30975</v>
      </c>
      <c r="Q3" s="123">
        <v>29442</v>
      </c>
      <c r="R3" s="123">
        <v>29404</v>
      </c>
      <c r="S3" s="123">
        <v>28852</v>
      </c>
      <c r="T3" s="123">
        <v>27662</v>
      </c>
      <c r="U3" s="123">
        <v>27352</v>
      </c>
      <c r="V3" s="123">
        <v>26517</v>
      </c>
      <c r="W3" s="123">
        <v>0</v>
      </c>
      <c r="X3" s="54">
        <v>49751</v>
      </c>
      <c r="Y3" s="54">
        <v>50718</v>
      </c>
      <c r="Z3" s="54">
        <v>51346</v>
      </c>
      <c r="AA3" s="54">
        <v>51227</v>
      </c>
      <c r="AB3" s="54">
        <v>50226</v>
      </c>
      <c r="AC3" s="54">
        <v>49356</v>
      </c>
      <c r="AD3" s="54">
        <v>48559</v>
      </c>
      <c r="AE3" s="54">
        <v>49007</v>
      </c>
      <c r="AF3" s="54">
        <v>48007</v>
      </c>
      <c r="AG3" s="54">
        <v>46705</v>
      </c>
      <c r="AH3">
        <f>AS4</f>
        <v>45833</v>
      </c>
      <c r="AI3">
        <f>AW4</f>
        <v>45656</v>
      </c>
      <c r="AJ3">
        <f>BA4</f>
        <v>44298</v>
      </c>
      <c r="AP3" s="125"/>
      <c r="AQ3" s="125"/>
      <c r="AR3" s="125"/>
      <c r="AS3" s="64" t="s">
        <v>38</v>
      </c>
      <c r="AT3" s="125"/>
      <c r="AU3" s="125"/>
      <c r="AV3" s="125"/>
      <c r="AW3" s="64" t="s">
        <v>38</v>
      </c>
      <c r="AX3" s="125"/>
      <c r="AY3" s="125"/>
      <c r="AZ3" s="125"/>
      <c r="BA3" s="64" t="s">
        <v>38</v>
      </c>
    </row>
    <row r="4" spans="1:53">
      <c r="A4" s="47">
        <v>2</v>
      </c>
      <c r="B4" s="48">
        <v>74055</v>
      </c>
      <c r="C4" s="48">
        <v>70545</v>
      </c>
      <c r="D4" s="48">
        <v>67116</v>
      </c>
      <c r="E4" s="48">
        <v>71473</v>
      </c>
      <c r="F4" s="48">
        <v>68747</v>
      </c>
      <c r="G4" s="48">
        <v>68620</v>
      </c>
      <c r="H4" s="48">
        <v>67795</v>
      </c>
      <c r="I4" s="48">
        <v>65355</v>
      </c>
      <c r="J4" s="48">
        <v>64822</v>
      </c>
      <c r="K4" s="48">
        <v>64181</v>
      </c>
      <c r="L4" s="123">
        <v>1</v>
      </c>
      <c r="M4" s="123">
        <v>29915</v>
      </c>
      <c r="N4" s="123">
        <v>29021</v>
      </c>
      <c r="O4" s="123">
        <v>34723</v>
      </c>
      <c r="P4" s="123">
        <v>32406</v>
      </c>
      <c r="Q4" s="123">
        <v>30585</v>
      </c>
      <c r="R4" s="123">
        <v>29078</v>
      </c>
      <c r="S4" s="123">
        <v>28716</v>
      </c>
      <c r="T4" s="123">
        <v>28050</v>
      </c>
      <c r="U4" s="123">
        <v>26953</v>
      </c>
      <c r="V4" s="123">
        <v>26614</v>
      </c>
      <c r="W4" s="123">
        <v>1</v>
      </c>
      <c r="X4" s="54">
        <v>49970</v>
      </c>
      <c r="Y4" s="54">
        <v>49675</v>
      </c>
      <c r="Z4" s="54">
        <v>50539</v>
      </c>
      <c r="AA4" s="54">
        <v>51128</v>
      </c>
      <c r="AB4" s="54">
        <v>51010</v>
      </c>
      <c r="AC4" s="54">
        <v>50069</v>
      </c>
      <c r="AD4" s="54">
        <v>49221</v>
      </c>
      <c r="AE4" s="54">
        <v>48258</v>
      </c>
      <c r="AF4" s="54">
        <v>48726</v>
      </c>
      <c r="AG4" s="54">
        <v>47582</v>
      </c>
      <c r="AH4">
        <f t="shared" ref="AH4:AH67" si="0">AS5</f>
        <v>46147</v>
      </c>
      <c r="AI4">
        <f t="shared" ref="AI4:AI67" si="1">AW5</f>
        <v>46132</v>
      </c>
      <c r="AJ4">
        <f t="shared" ref="AJ4:AJ67" si="2">BA5</f>
        <v>46586</v>
      </c>
      <c r="AP4" s="123">
        <v>0</v>
      </c>
      <c r="AQ4" s="123">
        <v>23238</v>
      </c>
      <c r="AR4" s="123">
        <v>22595</v>
      </c>
      <c r="AS4" s="123">
        <v>45833</v>
      </c>
      <c r="AT4" s="123">
        <v>0</v>
      </c>
      <c r="AU4" s="123">
        <v>23304</v>
      </c>
      <c r="AV4" s="123">
        <v>22352</v>
      </c>
      <c r="AW4" s="123">
        <v>45656</v>
      </c>
      <c r="AX4" s="123">
        <v>0</v>
      </c>
      <c r="AY4" s="123">
        <v>22745</v>
      </c>
      <c r="AZ4" s="123">
        <v>21553</v>
      </c>
      <c r="BA4" s="123">
        <v>44298</v>
      </c>
    </row>
    <row r="5" spans="1:53">
      <c r="A5" s="47">
        <v>3</v>
      </c>
      <c r="B5" s="48">
        <v>74251</v>
      </c>
      <c r="C5" s="48">
        <v>73698</v>
      </c>
      <c r="D5" s="48">
        <v>70721</v>
      </c>
      <c r="E5" s="48">
        <v>67571</v>
      </c>
      <c r="F5" s="48">
        <v>70857</v>
      </c>
      <c r="G5" s="48">
        <v>68040</v>
      </c>
      <c r="H5" s="48">
        <v>67730</v>
      </c>
      <c r="I5" s="48">
        <v>66559</v>
      </c>
      <c r="J5" s="48">
        <v>64233</v>
      </c>
      <c r="K5" s="48">
        <v>63427</v>
      </c>
      <c r="L5" s="123">
        <v>2</v>
      </c>
      <c r="M5" s="123">
        <v>30905</v>
      </c>
      <c r="N5" s="123">
        <v>30075</v>
      </c>
      <c r="O5" s="123">
        <v>29242</v>
      </c>
      <c r="P5" s="123">
        <v>34495</v>
      </c>
      <c r="Q5" s="123">
        <v>32029</v>
      </c>
      <c r="R5" s="123">
        <v>30216</v>
      </c>
      <c r="S5" s="123">
        <v>28807</v>
      </c>
      <c r="T5" s="123">
        <v>28206</v>
      </c>
      <c r="U5" s="123">
        <v>27545</v>
      </c>
      <c r="V5" s="123">
        <v>26313</v>
      </c>
      <c r="W5" s="123">
        <v>2</v>
      </c>
      <c r="X5" s="54">
        <v>51874</v>
      </c>
      <c r="Y5" s="54">
        <v>49904</v>
      </c>
      <c r="Z5" s="54">
        <v>49792</v>
      </c>
      <c r="AA5" s="54">
        <v>50452</v>
      </c>
      <c r="AB5" s="54">
        <v>50911</v>
      </c>
      <c r="AC5" s="54">
        <v>50837</v>
      </c>
      <c r="AD5" s="54">
        <v>49985</v>
      </c>
      <c r="AE5" s="54">
        <v>48984</v>
      </c>
      <c r="AF5" s="54">
        <v>48147</v>
      </c>
      <c r="AG5" s="54">
        <v>48431</v>
      </c>
      <c r="AH5">
        <f t="shared" si="0"/>
        <v>47207</v>
      </c>
      <c r="AI5">
        <f t="shared" si="1"/>
        <v>46188</v>
      </c>
      <c r="AJ5">
        <f t="shared" si="2"/>
        <v>46951</v>
      </c>
      <c r="AP5" s="123">
        <v>1</v>
      </c>
      <c r="AQ5" s="123">
        <v>23523</v>
      </c>
      <c r="AR5" s="123">
        <v>22624</v>
      </c>
      <c r="AS5" s="123">
        <v>46147</v>
      </c>
      <c r="AT5" s="123">
        <v>1</v>
      </c>
      <c r="AU5" s="123">
        <v>23390</v>
      </c>
      <c r="AV5" s="123">
        <v>22742</v>
      </c>
      <c r="AW5" s="123">
        <v>46132</v>
      </c>
      <c r="AX5" s="123">
        <v>1</v>
      </c>
      <c r="AY5" s="123">
        <v>23808</v>
      </c>
      <c r="AZ5" s="123">
        <v>22778</v>
      </c>
      <c r="BA5" s="123">
        <v>46586</v>
      </c>
    </row>
    <row r="6" spans="1:53">
      <c r="A6" s="47">
        <v>4</v>
      </c>
      <c r="B6" s="48">
        <v>75587</v>
      </c>
      <c r="C6" s="48">
        <v>74197</v>
      </c>
      <c r="D6" s="48">
        <v>73510</v>
      </c>
      <c r="E6" s="48">
        <v>70730</v>
      </c>
      <c r="F6" s="48">
        <v>67983</v>
      </c>
      <c r="G6" s="48">
        <v>70357</v>
      </c>
      <c r="H6" s="48">
        <v>67319</v>
      </c>
      <c r="I6" s="48">
        <v>66923</v>
      </c>
      <c r="J6" s="48">
        <v>65377</v>
      </c>
      <c r="K6" s="48">
        <v>63295</v>
      </c>
      <c r="L6" s="123">
        <v>3</v>
      </c>
      <c r="M6" s="123">
        <v>30940</v>
      </c>
      <c r="N6" s="123">
        <v>31028</v>
      </c>
      <c r="O6" s="123">
        <v>30253</v>
      </c>
      <c r="P6" s="123">
        <v>29408</v>
      </c>
      <c r="Q6" s="123">
        <v>34081</v>
      </c>
      <c r="R6" s="123">
        <v>31590</v>
      </c>
      <c r="S6" s="123">
        <v>29858</v>
      </c>
      <c r="T6" s="123">
        <v>28519</v>
      </c>
      <c r="U6" s="123">
        <v>27812</v>
      </c>
      <c r="V6" s="123">
        <v>26948</v>
      </c>
      <c r="W6" s="123">
        <v>3</v>
      </c>
      <c r="X6" s="54">
        <v>50653</v>
      </c>
      <c r="Y6" s="54">
        <v>51747</v>
      </c>
      <c r="Z6" s="54">
        <v>49987</v>
      </c>
      <c r="AA6" s="54">
        <v>49907</v>
      </c>
      <c r="AB6" s="54">
        <v>50408</v>
      </c>
      <c r="AC6" s="54">
        <v>50745</v>
      </c>
      <c r="AD6" s="54">
        <v>50783</v>
      </c>
      <c r="AE6" s="54">
        <v>49917</v>
      </c>
      <c r="AF6" s="54">
        <v>48919</v>
      </c>
      <c r="AG6" s="54">
        <v>48026</v>
      </c>
      <c r="AH6">
        <f t="shared" si="0"/>
        <v>48075</v>
      </c>
      <c r="AI6">
        <f t="shared" si="1"/>
        <v>47298</v>
      </c>
      <c r="AJ6">
        <f t="shared" si="2"/>
        <v>47238</v>
      </c>
      <c r="AP6" s="123">
        <v>2</v>
      </c>
      <c r="AQ6" s="123">
        <v>24191</v>
      </c>
      <c r="AR6" s="123">
        <v>23016</v>
      </c>
      <c r="AS6" s="123">
        <v>47207</v>
      </c>
      <c r="AT6" s="123">
        <v>2</v>
      </c>
      <c r="AU6" s="123">
        <v>23557</v>
      </c>
      <c r="AV6" s="123">
        <v>22631</v>
      </c>
      <c r="AW6" s="123">
        <v>46188</v>
      </c>
      <c r="AX6" s="123">
        <v>2</v>
      </c>
      <c r="AY6" s="123">
        <v>23842</v>
      </c>
      <c r="AZ6" s="123">
        <v>23109</v>
      </c>
      <c r="BA6" s="123">
        <v>46951</v>
      </c>
    </row>
    <row r="7" spans="1:53">
      <c r="A7" s="47">
        <v>5</v>
      </c>
      <c r="B7" s="48">
        <v>80433</v>
      </c>
      <c r="C7" s="48">
        <v>75575</v>
      </c>
      <c r="D7" s="48">
        <v>74258</v>
      </c>
      <c r="E7" s="48">
        <v>73245</v>
      </c>
      <c r="F7" s="48">
        <v>70721</v>
      </c>
      <c r="G7" s="48">
        <v>68269</v>
      </c>
      <c r="H7" s="48">
        <v>69760</v>
      </c>
      <c r="I7" s="48">
        <v>66681</v>
      </c>
      <c r="J7" s="48">
        <v>66152</v>
      </c>
      <c r="K7" s="48">
        <v>64387</v>
      </c>
      <c r="L7" s="123">
        <v>4</v>
      </c>
      <c r="M7" s="123">
        <v>30657</v>
      </c>
      <c r="N7" s="123">
        <v>31037</v>
      </c>
      <c r="O7" s="123">
        <v>31128</v>
      </c>
      <c r="P7" s="123">
        <v>30398</v>
      </c>
      <c r="Q7" s="123">
        <v>29738</v>
      </c>
      <c r="R7" s="123">
        <v>33650</v>
      </c>
      <c r="S7" s="123">
        <v>31150</v>
      </c>
      <c r="T7" s="123">
        <v>29523</v>
      </c>
      <c r="U7" s="123">
        <v>28281</v>
      </c>
      <c r="V7" s="123">
        <v>27325</v>
      </c>
      <c r="W7" s="123">
        <v>4</v>
      </c>
      <c r="X7" s="54">
        <v>51334</v>
      </c>
      <c r="Y7" s="54">
        <v>50685</v>
      </c>
      <c r="Z7" s="54">
        <v>51743</v>
      </c>
      <c r="AA7" s="54">
        <v>50079</v>
      </c>
      <c r="AB7" s="54">
        <v>50041</v>
      </c>
      <c r="AC7" s="54">
        <v>50349</v>
      </c>
      <c r="AD7" s="54">
        <v>50709</v>
      </c>
      <c r="AE7" s="54">
        <v>50757</v>
      </c>
      <c r="AF7" s="54">
        <v>49891</v>
      </c>
      <c r="AG7" s="54">
        <v>48886</v>
      </c>
      <c r="AH7">
        <f t="shared" si="0"/>
        <v>47859</v>
      </c>
      <c r="AI7">
        <f t="shared" si="1"/>
        <v>48169</v>
      </c>
      <c r="AJ7">
        <f t="shared" si="2"/>
        <v>48346</v>
      </c>
      <c r="AP7" s="123">
        <v>3</v>
      </c>
      <c r="AQ7" s="123">
        <v>24631</v>
      </c>
      <c r="AR7" s="123">
        <v>23444</v>
      </c>
      <c r="AS7" s="123">
        <v>48075</v>
      </c>
      <c r="AT7" s="123">
        <v>3</v>
      </c>
      <c r="AU7" s="123">
        <v>24231</v>
      </c>
      <c r="AV7" s="123">
        <v>23067</v>
      </c>
      <c r="AW7" s="123">
        <v>47298</v>
      </c>
      <c r="AX7" s="123">
        <v>3</v>
      </c>
      <c r="AY7" s="123">
        <v>24129</v>
      </c>
      <c r="AZ7" s="123">
        <v>23109</v>
      </c>
      <c r="BA7" s="123">
        <v>47238</v>
      </c>
    </row>
    <row r="8" spans="1:53">
      <c r="A8" s="47">
        <v>6</v>
      </c>
      <c r="B8" s="48">
        <v>82034</v>
      </c>
      <c r="C8" s="48">
        <v>80160</v>
      </c>
      <c r="D8" s="48">
        <v>75589</v>
      </c>
      <c r="E8" s="48">
        <v>74228</v>
      </c>
      <c r="F8" s="48">
        <v>72924</v>
      </c>
      <c r="G8" s="48">
        <v>70720</v>
      </c>
      <c r="H8" s="48">
        <v>68532</v>
      </c>
      <c r="I8" s="48">
        <v>69178</v>
      </c>
      <c r="J8" s="48">
        <v>66034</v>
      </c>
      <c r="K8" s="48">
        <v>65413</v>
      </c>
      <c r="L8" s="123">
        <v>5</v>
      </c>
      <c r="M8" s="123">
        <v>31062</v>
      </c>
      <c r="N8" s="123">
        <v>30705</v>
      </c>
      <c r="O8" s="123">
        <v>31140</v>
      </c>
      <c r="P8" s="123">
        <v>31233</v>
      </c>
      <c r="Q8" s="123">
        <v>30658</v>
      </c>
      <c r="R8" s="123">
        <v>30033</v>
      </c>
      <c r="S8" s="123">
        <v>33220</v>
      </c>
      <c r="T8" s="123">
        <v>30808</v>
      </c>
      <c r="U8" s="123">
        <v>29230</v>
      </c>
      <c r="V8" s="123">
        <v>28004</v>
      </c>
      <c r="W8" s="123">
        <v>5</v>
      </c>
      <c r="X8" s="54">
        <v>52799</v>
      </c>
      <c r="Y8" s="54">
        <v>51315</v>
      </c>
      <c r="Z8" s="54">
        <v>50818</v>
      </c>
      <c r="AA8" s="54">
        <v>51749</v>
      </c>
      <c r="AB8" s="54">
        <v>50319</v>
      </c>
      <c r="AC8" s="54">
        <v>50189</v>
      </c>
      <c r="AD8" s="54">
        <v>50390</v>
      </c>
      <c r="AE8" s="54">
        <v>50640</v>
      </c>
      <c r="AF8" s="54">
        <v>50806</v>
      </c>
      <c r="AG8" s="54">
        <v>49903</v>
      </c>
      <c r="AH8">
        <f t="shared" si="0"/>
        <v>48685</v>
      </c>
      <c r="AI8">
        <f t="shared" si="1"/>
        <v>47771</v>
      </c>
      <c r="AJ8">
        <f t="shared" si="2"/>
        <v>49209</v>
      </c>
      <c r="AP8" s="123">
        <v>4</v>
      </c>
      <c r="AQ8" s="123">
        <v>24431</v>
      </c>
      <c r="AR8" s="123">
        <v>23428</v>
      </c>
      <c r="AS8" s="123">
        <v>47859</v>
      </c>
      <c r="AT8" s="123">
        <v>4</v>
      </c>
      <c r="AU8" s="123">
        <v>24628</v>
      </c>
      <c r="AV8" s="123">
        <v>23541</v>
      </c>
      <c r="AW8" s="123">
        <v>48169</v>
      </c>
      <c r="AX8" s="123">
        <v>4</v>
      </c>
      <c r="AY8" s="123">
        <v>24833</v>
      </c>
      <c r="AZ8" s="123">
        <v>23513</v>
      </c>
      <c r="BA8" s="123">
        <v>48346</v>
      </c>
    </row>
    <row r="9" spans="1:53">
      <c r="A9" s="47">
        <v>7</v>
      </c>
      <c r="B9" s="48">
        <v>84676</v>
      </c>
      <c r="C9" s="48">
        <v>81891</v>
      </c>
      <c r="D9" s="48">
        <v>79963</v>
      </c>
      <c r="E9" s="48">
        <v>75582</v>
      </c>
      <c r="F9" s="48">
        <v>74145</v>
      </c>
      <c r="G9" s="48">
        <v>72648</v>
      </c>
      <c r="H9" s="48">
        <v>70693</v>
      </c>
      <c r="I9" s="48">
        <v>68783</v>
      </c>
      <c r="J9" s="48">
        <v>68648</v>
      </c>
      <c r="K9" s="48">
        <v>65436</v>
      </c>
      <c r="L9" s="123">
        <v>6</v>
      </c>
      <c r="M9" s="123">
        <v>31544</v>
      </c>
      <c r="N9" s="123">
        <v>31180</v>
      </c>
      <c r="O9" s="123">
        <v>30744</v>
      </c>
      <c r="P9" s="123">
        <v>31228</v>
      </c>
      <c r="Q9" s="123">
        <v>31368</v>
      </c>
      <c r="R9" s="123">
        <v>30909</v>
      </c>
      <c r="S9" s="123">
        <v>30544</v>
      </c>
      <c r="T9" s="123">
        <v>32802</v>
      </c>
      <c r="U9" s="123">
        <v>30434</v>
      </c>
      <c r="V9" s="123">
        <v>28912</v>
      </c>
      <c r="W9" s="123">
        <v>6</v>
      </c>
      <c r="X9" s="54">
        <v>54275</v>
      </c>
      <c r="Y9" s="54">
        <v>52826</v>
      </c>
      <c r="Z9" s="54">
        <v>51519</v>
      </c>
      <c r="AA9" s="54">
        <v>50965</v>
      </c>
      <c r="AB9" s="54">
        <v>51736</v>
      </c>
      <c r="AC9" s="54">
        <v>50475</v>
      </c>
      <c r="AD9" s="54">
        <v>50491</v>
      </c>
      <c r="AE9" s="54">
        <v>50403</v>
      </c>
      <c r="AF9" s="54">
        <v>50632</v>
      </c>
      <c r="AG9" s="54">
        <v>50771</v>
      </c>
      <c r="AH9">
        <f t="shared" si="0"/>
        <v>49712</v>
      </c>
      <c r="AI9">
        <f t="shared" si="1"/>
        <v>48594</v>
      </c>
      <c r="AJ9">
        <f t="shared" si="2"/>
        <v>48734</v>
      </c>
      <c r="AP9" s="123">
        <v>5</v>
      </c>
      <c r="AQ9" s="123">
        <v>25310</v>
      </c>
      <c r="AR9" s="123">
        <v>23375</v>
      </c>
      <c r="AS9" s="123">
        <v>48685</v>
      </c>
      <c r="AT9" s="123">
        <v>5</v>
      </c>
      <c r="AU9" s="123">
        <v>24438</v>
      </c>
      <c r="AV9" s="123">
        <v>23333</v>
      </c>
      <c r="AW9" s="123">
        <v>47771</v>
      </c>
      <c r="AX9" s="123">
        <v>5</v>
      </c>
      <c r="AY9" s="123">
        <v>25275</v>
      </c>
      <c r="AZ9" s="123">
        <v>23934</v>
      </c>
      <c r="BA9" s="123">
        <v>49209</v>
      </c>
    </row>
    <row r="10" spans="1:53">
      <c r="A10" s="47">
        <v>8</v>
      </c>
      <c r="B10" s="48">
        <v>83967</v>
      </c>
      <c r="C10" s="48">
        <v>84499</v>
      </c>
      <c r="D10" s="48">
        <v>81800</v>
      </c>
      <c r="E10" s="48">
        <v>79776</v>
      </c>
      <c r="F10" s="48">
        <v>75489</v>
      </c>
      <c r="G10" s="48">
        <v>74045</v>
      </c>
      <c r="H10" s="48">
        <v>72283</v>
      </c>
      <c r="I10" s="48">
        <v>70661</v>
      </c>
      <c r="J10" s="48">
        <v>68965</v>
      </c>
      <c r="K10" s="48">
        <v>68067</v>
      </c>
      <c r="L10" s="123">
        <v>7</v>
      </c>
      <c r="M10" s="123">
        <v>32298</v>
      </c>
      <c r="N10" s="123">
        <v>31615</v>
      </c>
      <c r="O10" s="123">
        <v>31267</v>
      </c>
      <c r="P10" s="123">
        <v>30816</v>
      </c>
      <c r="Q10" s="123">
        <v>31360</v>
      </c>
      <c r="R10" s="123">
        <v>31462</v>
      </c>
      <c r="S10" s="123">
        <v>31279</v>
      </c>
      <c r="T10" s="123">
        <v>30961</v>
      </c>
      <c r="U10" s="123">
        <v>32489</v>
      </c>
      <c r="V10" s="123">
        <v>30061</v>
      </c>
      <c r="W10" s="123">
        <v>7</v>
      </c>
      <c r="X10" s="54">
        <v>55834</v>
      </c>
      <c r="Y10" s="54">
        <v>54221</v>
      </c>
      <c r="Z10" s="54">
        <v>52930</v>
      </c>
      <c r="AA10" s="54">
        <v>51739</v>
      </c>
      <c r="AB10" s="54">
        <v>51136</v>
      </c>
      <c r="AC10" s="54">
        <v>51785</v>
      </c>
      <c r="AD10" s="54">
        <v>50749</v>
      </c>
      <c r="AE10" s="54">
        <v>50713</v>
      </c>
      <c r="AF10" s="54">
        <v>50442</v>
      </c>
      <c r="AG10" s="54">
        <v>50575</v>
      </c>
      <c r="AH10">
        <f t="shared" si="0"/>
        <v>50625</v>
      </c>
      <c r="AI10">
        <f t="shared" si="1"/>
        <v>49564</v>
      </c>
      <c r="AJ10">
        <f t="shared" si="2"/>
        <v>49688</v>
      </c>
      <c r="AP10" s="123">
        <v>6</v>
      </c>
      <c r="AQ10" s="123">
        <v>25580</v>
      </c>
      <c r="AR10" s="123">
        <v>24132</v>
      </c>
      <c r="AS10" s="123">
        <v>49712</v>
      </c>
      <c r="AT10" s="123">
        <v>6</v>
      </c>
      <c r="AU10" s="123">
        <v>25275</v>
      </c>
      <c r="AV10" s="123">
        <v>23319</v>
      </c>
      <c r="AW10" s="123">
        <v>48594</v>
      </c>
      <c r="AX10" s="123">
        <v>6</v>
      </c>
      <c r="AY10" s="123">
        <v>24973</v>
      </c>
      <c r="AZ10" s="123">
        <v>23761</v>
      </c>
      <c r="BA10" s="123">
        <v>48734</v>
      </c>
    </row>
    <row r="11" spans="1:53">
      <c r="A11" s="47">
        <v>9</v>
      </c>
      <c r="B11" s="48">
        <v>84710</v>
      </c>
      <c r="C11" s="48">
        <v>83863</v>
      </c>
      <c r="D11" s="48">
        <v>84427</v>
      </c>
      <c r="E11" s="48">
        <v>81672</v>
      </c>
      <c r="F11" s="48">
        <v>79523</v>
      </c>
      <c r="G11" s="48">
        <v>75359</v>
      </c>
      <c r="H11" s="48">
        <v>73894</v>
      </c>
      <c r="I11" s="48">
        <v>71955</v>
      </c>
      <c r="J11" s="48">
        <v>70540</v>
      </c>
      <c r="K11" s="48">
        <v>69136</v>
      </c>
      <c r="L11" s="123">
        <v>8</v>
      </c>
      <c r="M11" s="123">
        <v>32549</v>
      </c>
      <c r="N11" s="123">
        <v>32383</v>
      </c>
      <c r="O11" s="123">
        <v>31679</v>
      </c>
      <c r="P11" s="123">
        <v>31342</v>
      </c>
      <c r="Q11" s="123">
        <v>30859</v>
      </c>
      <c r="R11" s="123">
        <v>31486</v>
      </c>
      <c r="S11" s="123">
        <v>31616</v>
      </c>
      <c r="T11" s="123">
        <v>31575</v>
      </c>
      <c r="U11" s="123">
        <v>31261</v>
      </c>
      <c r="V11" s="123">
        <v>32078</v>
      </c>
      <c r="W11" s="123">
        <v>8</v>
      </c>
      <c r="X11" s="54">
        <v>58371</v>
      </c>
      <c r="Y11" s="54">
        <v>55770</v>
      </c>
      <c r="Z11" s="54">
        <v>54215</v>
      </c>
      <c r="AA11" s="54">
        <v>52996</v>
      </c>
      <c r="AB11" s="54">
        <v>51854</v>
      </c>
      <c r="AC11" s="54">
        <v>51225</v>
      </c>
      <c r="AD11" s="54">
        <v>51904</v>
      </c>
      <c r="AE11" s="54">
        <v>50985</v>
      </c>
      <c r="AF11" s="54">
        <v>50967</v>
      </c>
      <c r="AG11" s="54">
        <v>50523</v>
      </c>
      <c r="AH11">
        <f t="shared" si="0"/>
        <v>50339</v>
      </c>
      <c r="AI11">
        <f t="shared" si="1"/>
        <v>50558</v>
      </c>
      <c r="AJ11">
        <f t="shared" si="2"/>
        <v>50647</v>
      </c>
      <c r="AP11" s="123">
        <v>7</v>
      </c>
      <c r="AQ11" s="123">
        <v>26016</v>
      </c>
      <c r="AR11" s="123">
        <v>24609</v>
      </c>
      <c r="AS11" s="123">
        <v>50625</v>
      </c>
      <c r="AT11" s="123">
        <v>7</v>
      </c>
      <c r="AU11" s="123">
        <v>25478</v>
      </c>
      <c r="AV11" s="123">
        <v>24086</v>
      </c>
      <c r="AW11" s="123">
        <v>49564</v>
      </c>
      <c r="AX11" s="123">
        <v>7</v>
      </c>
      <c r="AY11" s="123">
        <v>25842</v>
      </c>
      <c r="AZ11" s="123">
        <v>23846</v>
      </c>
      <c r="BA11" s="123">
        <v>49688</v>
      </c>
    </row>
    <row r="12" spans="1:53">
      <c r="A12" s="47">
        <v>10</v>
      </c>
      <c r="B12" s="48">
        <v>86619</v>
      </c>
      <c r="C12" s="48">
        <v>84474</v>
      </c>
      <c r="D12" s="48">
        <v>83803</v>
      </c>
      <c r="E12" s="48">
        <v>84411</v>
      </c>
      <c r="F12" s="48">
        <v>81576</v>
      </c>
      <c r="G12" s="48">
        <v>79411</v>
      </c>
      <c r="H12" s="48">
        <v>75251</v>
      </c>
      <c r="I12" s="48">
        <v>73777</v>
      </c>
      <c r="J12" s="48">
        <v>71767</v>
      </c>
      <c r="K12" s="48">
        <v>70413</v>
      </c>
      <c r="L12" s="123">
        <v>9</v>
      </c>
      <c r="M12" s="123">
        <v>33875</v>
      </c>
      <c r="N12" s="123">
        <v>32585</v>
      </c>
      <c r="O12" s="123">
        <v>32418</v>
      </c>
      <c r="P12" s="123">
        <v>31737</v>
      </c>
      <c r="Q12" s="123">
        <v>31463</v>
      </c>
      <c r="R12" s="123">
        <v>30883</v>
      </c>
      <c r="S12" s="123">
        <v>31699</v>
      </c>
      <c r="T12" s="123">
        <v>31726</v>
      </c>
      <c r="U12" s="123">
        <v>31805</v>
      </c>
      <c r="V12" s="123">
        <v>31626</v>
      </c>
      <c r="W12" s="123">
        <v>9</v>
      </c>
      <c r="X12" s="54">
        <v>62045</v>
      </c>
      <c r="Y12" s="54">
        <v>58380</v>
      </c>
      <c r="Z12" s="54">
        <v>55855</v>
      </c>
      <c r="AA12" s="54">
        <v>54246</v>
      </c>
      <c r="AB12" s="54">
        <v>53121</v>
      </c>
      <c r="AC12" s="54">
        <v>52025</v>
      </c>
      <c r="AD12" s="54">
        <v>51527</v>
      </c>
      <c r="AE12" s="54">
        <v>52049</v>
      </c>
      <c r="AF12" s="54">
        <v>51250</v>
      </c>
      <c r="AG12" s="54">
        <v>51183</v>
      </c>
      <c r="AH12">
        <f t="shared" si="0"/>
        <v>50382</v>
      </c>
      <c r="AI12">
        <f t="shared" si="1"/>
        <v>50474</v>
      </c>
      <c r="AJ12">
        <f t="shared" si="2"/>
        <v>51533</v>
      </c>
      <c r="AP12" s="123">
        <v>8</v>
      </c>
      <c r="AQ12" s="123">
        <v>25765</v>
      </c>
      <c r="AR12" s="123">
        <v>24574</v>
      </c>
      <c r="AS12" s="123">
        <v>50339</v>
      </c>
      <c r="AT12" s="123">
        <v>8</v>
      </c>
      <c r="AU12" s="123">
        <v>25952</v>
      </c>
      <c r="AV12" s="123">
        <v>24606</v>
      </c>
      <c r="AW12" s="123">
        <v>50558</v>
      </c>
      <c r="AX12" s="123">
        <v>8</v>
      </c>
      <c r="AY12" s="123">
        <v>26160</v>
      </c>
      <c r="AZ12" s="123">
        <v>24487</v>
      </c>
      <c r="BA12" s="123">
        <v>50647</v>
      </c>
    </row>
    <row r="13" spans="1:53">
      <c r="A13" s="47">
        <v>11</v>
      </c>
      <c r="B13" s="48">
        <v>85676</v>
      </c>
      <c r="C13" s="48">
        <v>86520</v>
      </c>
      <c r="D13" s="48">
        <v>84454</v>
      </c>
      <c r="E13" s="48">
        <v>83820</v>
      </c>
      <c r="F13" s="48">
        <v>84375</v>
      </c>
      <c r="G13" s="48">
        <v>81499</v>
      </c>
      <c r="H13" s="48">
        <v>79336</v>
      </c>
      <c r="I13" s="48">
        <v>75173</v>
      </c>
      <c r="J13" s="48">
        <v>73676</v>
      </c>
      <c r="K13" s="48">
        <v>71626</v>
      </c>
      <c r="L13" s="123">
        <v>10</v>
      </c>
      <c r="M13" s="123">
        <v>34818</v>
      </c>
      <c r="N13" s="123">
        <v>33964</v>
      </c>
      <c r="O13" s="123">
        <v>32607</v>
      </c>
      <c r="P13" s="123">
        <v>32466</v>
      </c>
      <c r="Q13" s="123">
        <v>31816</v>
      </c>
      <c r="R13" s="123">
        <v>31596</v>
      </c>
      <c r="S13" s="123">
        <v>30934</v>
      </c>
      <c r="T13" s="123">
        <v>31848</v>
      </c>
      <c r="U13" s="123">
        <v>31816</v>
      </c>
      <c r="V13" s="123">
        <v>32091</v>
      </c>
      <c r="W13" s="123">
        <v>10</v>
      </c>
      <c r="X13" s="54">
        <v>62358</v>
      </c>
      <c r="Y13" s="54">
        <v>61966</v>
      </c>
      <c r="Z13" s="54">
        <v>58437</v>
      </c>
      <c r="AA13" s="54">
        <v>55970</v>
      </c>
      <c r="AB13" s="54">
        <v>54371</v>
      </c>
      <c r="AC13" s="54">
        <v>53238</v>
      </c>
      <c r="AD13" s="54">
        <v>52303</v>
      </c>
      <c r="AE13" s="54">
        <v>51786</v>
      </c>
      <c r="AF13" s="54">
        <v>52201</v>
      </c>
      <c r="AG13" s="54">
        <v>51514</v>
      </c>
      <c r="AH13">
        <f t="shared" si="0"/>
        <v>51092</v>
      </c>
      <c r="AI13">
        <f t="shared" si="1"/>
        <v>50407</v>
      </c>
      <c r="AJ13">
        <f t="shared" si="2"/>
        <v>51394</v>
      </c>
      <c r="AP13" s="123">
        <v>9</v>
      </c>
      <c r="AQ13" s="123">
        <v>25721</v>
      </c>
      <c r="AR13" s="123">
        <v>24661</v>
      </c>
      <c r="AS13" s="123">
        <v>50382</v>
      </c>
      <c r="AT13" s="123">
        <v>9</v>
      </c>
      <c r="AU13" s="123">
        <v>25838</v>
      </c>
      <c r="AV13" s="123">
        <v>24636</v>
      </c>
      <c r="AW13" s="123">
        <v>50474</v>
      </c>
      <c r="AX13" s="123">
        <v>9</v>
      </c>
      <c r="AY13" s="123">
        <v>26552</v>
      </c>
      <c r="AZ13" s="123">
        <v>24981</v>
      </c>
      <c r="BA13" s="123">
        <v>51533</v>
      </c>
    </row>
    <row r="14" spans="1:53">
      <c r="A14" s="47">
        <v>12</v>
      </c>
      <c r="B14" s="48">
        <v>88475</v>
      </c>
      <c r="C14" s="48">
        <v>85417</v>
      </c>
      <c r="D14" s="48">
        <v>86351</v>
      </c>
      <c r="E14" s="48">
        <v>84305</v>
      </c>
      <c r="F14" s="48">
        <v>83742</v>
      </c>
      <c r="G14" s="48">
        <v>84303</v>
      </c>
      <c r="H14" s="48">
        <v>81397</v>
      </c>
      <c r="I14" s="48">
        <v>79212</v>
      </c>
      <c r="J14" s="48">
        <v>75062</v>
      </c>
      <c r="K14" s="48">
        <v>73552</v>
      </c>
      <c r="L14" s="123">
        <v>11</v>
      </c>
      <c r="M14" s="123">
        <v>35298</v>
      </c>
      <c r="N14" s="123">
        <v>34793</v>
      </c>
      <c r="O14" s="123">
        <v>34024</v>
      </c>
      <c r="P14" s="123">
        <v>32671</v>
      </c>
      <c r="Q14" s="123">
        <v>32513</v>
      </c>
      <c r="R14" s="123">
        <v>31887</v>
      </c>
      <c r="S14" s="123">
        <v>31773</v>
      </c>
      <c r="T14" s="123">
        <v>30955</v>
      </c>
      <c r="U14" s="123">
        <v>31974</v>
      </c>
      <c r="V14" s="123">
        <v>31882</v>
      </c>
      <c r="W14" s="123">
        <v>11</v>
      </c>
      <c r="X14" s="54">
        <v>63050</v>
      </c>
      <c r="Y14" s="54">
        <v>62176</v>
      </c>
      <c r="Z14" s="54">
        <v>61934</v>
      </c>
      <c r="AA14" s="54">
        <v>58535</v>
      </c>
      <c r="AB14" s="54">
        <v>56035</v>
      </c>
      <c r="AC14" s="54">
        <v>54445</v>
      </c>
      <c r="AD14" s="54">
        <v>53508</v>
      </c>
      <c r="AE14" s="54">
        <v>52582</v>
      </c>
      <c r="AF14" s="54">
        <v>52054</v>
      </c>
      <c r="AG14" s="54">
        <v>52356</v>
      </c>
      <c r="AH14">
        <f t="shared" si="0"/>
        <v>51458</v>
      </c>
      <c r="AI14">
        <f t="shared" si="1"/>
        <v>51162</v>
      </c>
      <c r="AJ14">
        <f t="shared" si="2"/>
        <v>51558</v>
      </c>
      <c r="AP14" s="123">
        <v>10</v>
      </c>
      <c r="AQ14" s="123">
        <v>26269</v>
      </c>
      <c r="AR14" s="123">
        <v>24823</v>
      </c>
      <c r="AS14" s="123">
        <v>51092</v>
      </c>
      <c r="AT14" s="123">
        <v>10</v>
      </c>
      <c r="AU14" s="123">
        <v>25782</v>
      </c>
      <c r="AV14" s="123">
        <v>24625</v>
      </c>
      <c r="AW14" s="123">
        <v>50407</v>
      </c>
      <c r="AX14" s="123">
        <v>10</v>
      </c>
      <c r="AY14" s="123">
        <v>26357</v>
      </c>
      <c r="AZ14" s="123">
        <v>25037</v>
      </c>
      <c r="BA14" s="123">
        <v>51394</v>
      </c>
    </row>
    <row r="15" spans="1:53">
      <c r="A15" s="47">
        <v>13</v>
      </c>
      <c r="B15" s="48">
        <v>86687</v>
      </c>
      <c r="C15" s="48">
        <v>88063</v>
      </c>
      <c r="D15" s="48">
        <v>85158</v>
      </c>
      <c r="E15" s="48">
        <v>86242</v>
      </c>
      <c r="F15" s="48">
        <v>84139</v>
      </c>
      <c r="G15" s="48">
        <v>83651</v>
      </c>
      <c r="H15" s="48">
        <v>84157</v>
      </c>
      <c r="I15" s="48">
        <v>81287</v>
      </c>
      <c r="J15" s="48">
        <v>79050</v>
      </c>
      <c r="K15" s="48">
        <v>74966</v>
      </c>
      <c r="L15" s="123">
        <v>12</v>
      </c>
      <c r="M15" s="123">
        <v>36135</v>
      </c>
      <c r="N15" s="123">
        <v>35289</v>
      </c>
      <c r="O15" s="123">
        <v>34795</v>
      </c>
      <c r="P15" s="123">
        <v>34079</v>
      </c>
      <c r="Q15" s="123">
        <v>32722</v>
      </c>
      <c r="R15" s="123">
        <v>32543</v>
      </c>
      <c r="S15" s="123">
        <v>31994</v>
      </c>
      <c r="T15" s="123">
        <v>31889</v>
      </c>
      <c r="U15" s="123">
        <v>30970</v>
      </c>
      <c r="V15" s="123">
        <v>32082</v>
      </c>
      <c r="W15" s="123">
        <v>12</v>
      </c>
      <c r="X15" s="54">
        <v>62602</v>
      </c>
      <c r="Y15" s="54">
        <v>62887</v>
      </c>
      <c r="Z15" s="54">
        <v>62033</v>
      </c>
      <c r="AA15" s="54">
        <v>61992</v>
      </c>
      <c r="AB15" s="54">
        <v>58662</v>
      </c>
      <c r="AC15" s="54">
        <v>56110</v>
      </c>
      <c r="AD15" s="54">
        <v>54612</v>
      </c>
      <c r="AE15" s="54">
        <v>53784</v>
      </c>
      <c r="AF15" s="54">
        <v>52904</v>
      </c>
      <c r="AG15" s="54">
        <v>52365</v>
      </c>
      <c r="AH15">
        <f t="shared" si="0"/>
        <v>52063</v>
      </c>
      <c r="AI15">
        <f t="shared" si="1"/>
        <v>51613</v>
      </c>
      <c r="AJ15">
        <f t="shared" si="2"/>
        <v>52083</v>
      </c>
      <c r="AP15" s="123">
        <v>11</v>
      </c>
      <c r="AQ15" s="123">
        <v>26417</v>
      </c>
      <c r="AR15" s="123">
        <v>25041</v>
      </c>
      <c r="AS15" s="123">
        <v>51458</v>
      </c>
      <c r="AT15" s="123">
        <v>11</v>
      </c>
      <c r="AU15" s="123">
        <v>26304</v>
      </c>
      <c r="AV15" s="123">
        <v>24858</v>
      </c>
      <c r="AW15" s="123">
        <v>51162</v>
      </c>
      <c r="AX15" s="123">
        <v>11</v>
      </c>
      <c r="AY15" s="123">
        <v>26321</v>
      </c>
      <c r="AZ15" s="123">
        <v>25237</v>
      </c>
      <c r="BA15" s="123">
        <v>51558</v>
      </c>
    </row>
    <row r="16" spans="1:53">
      <c r="A16" s="47">
        <v>14</v>
      </c>
      <c r="B16" s="48">
        <v>87250</v>
      </c>
      <c r="C16" s="48">
        <v>86301</v>
      </c>
      <c r="D16" s="48">
        <v>87704</v>
      </c>
      <c r="E16" s="48">
        <v>84918</v>
      </c>
      <c r="F16" s="48">
        <v>86077</v>
      </c>
      <c r="G16" s="48">
        <v>83982</v>
      </c>
      <c r="H16" s="48">
        <v>83552</v>
      </c>
      <c r="I16" s="48">
        <v>84031</v>
      </c>
      <c r="J16" s="48">
        <v>81097</v>
      </c>
      <c r="K16" s="48">
        <v>78926</v>
      </c>
      <c r="L16" s="123">
        <v>13</v>
      </c>
      <c r="M16" s="123">
        <v>37173</v>
      </c>
      <c r="N16" s="123">
        <v>36105</v>
      </c>
      <c r="O16" s="123">
        <v>35278</v>
      </c>
      <c r="P16" s="123">
        <v>34807</v>
      </c>
      <c r="Q16" s="123">
        <v>34188</v>
      </c>
      <c r="R16" s="123">
        <v>32766</v>
      </c>
      <c r="S16" s="123">
        <v>32622</v>
      </c>
      <c r="T16" s="123">
        <v>32045</v>
      </c>
      <c r="U16" s="123">
        <v>31958</v>
      </c>
      <c r="V16" s="123">
        <v>30988</v>
      </c>
      <c r="W16" s="123">
        <v>13</v>
      </c>
      <c r="X16" s="54">
        <v>62716</v>
      </c>
      <c r="Y16" s="54">
        <v>62452</v>
      </c>
      <c r="Z16" s="54">
        <v>62792</v>
      </c>
      <c r="AA16" s="54">
        <v>61933</v>
      </c>
      <c r="AB16" s="54">
        <v>62029</v>
      </c>
      <c r="AC16" s="54">
        <v>58761</v>
      </c>
      <c r="AD16" s="54">
        <v>56319</v>
      </c>
      <c r="AE16" s="54">
        <v>54769</v>
      </c>
      <c r="AF16" s="54">
        <v>54026</v>
      </c>
      <c r="AG16" s="54">
        <v>53225</v>
      </c>
      <c r="AH16">
        <f t="shared" si="0"/>
        <v>52276</v>
      </c>
      <c r="AI16">
        <f t="shared" si="1"/>
        <v>52163</v>
      </c>
      <c r="AJ16">
        <f t="shared" si="2"/>
        <v>52567</v>
      </c>
      <c r="AP16" s="123">
        <v>12</v>
      </c>
      <c r="AQ16" s="123">
        <v>26408</v>
      </c>
      <c r="AR16" s="123">
        <v>25655</v>
      </c>
      <c r="AS16" s="123">
        <v>52063</v>
      </c>
      <c r="AT16" s="123">
        <v>12</v>
      </c>
      <c r="AU16" s="123">
        <v>26524</v>
      </c>
      <c r="AV16" s="123">
        <v>25089</v>
      </c>
      <c r="AW16" s="123">
        <v>51613</v>
      </c>
      <c r="AX16" s="123">
        <v>12</v>
      </c>
      <c r="AY16" s="123">
        <v>26839</v>
      </c>
      <c r="AZ16" s="123">
        <v>25244</v>
      </c>
      <c r="BA16" s="123">
        <v>52083</v>
      </c>
    </row>
    <row r="17" spans="1:53">
      <c r="A17" s="47">
        <v>15</v>
      </c>
      <c r="B17" s="48">
        <v>87548</v>
      </c>
      <c r="C17" s="48">
        <v>86820</v>
      </c>
      <c r="D17" s="48">
        <v>85918</v>
      </c>
      <c r="E17" s="48">
        <v>87368</v>
      </c>
      <c r="F17" s="48">
        <v>84680</v>
      </c>
      <c r="G17" s="48">
        <v>85934</v>
      </c>
      <c r="H17" s="48">
        <v>83753</v>
      </c>
      <c r="I17" s="48">
        <v>83415</v>
      </c>
      <c r="J17" s="48">
        <v>83881</v>
      </c>
      <c r="K17" s="48">
        <v>80926</v>
      </c>
      <c r="L17" s="123">
        <v>14</v>
      </c>
      <c r="M17" s="123">
        <v>37912</v>
      </c>
      <c r="N17" s="123">
        <v>37109</v>
      </c>
      <c r="O17" s="123">
        <v>36090</v>
      </c>
      <c r="P17" s="123">
        <v>35301</v>
      </c>
      <c r="Q17" s="123">
        <v>34780</v>
      </c>
      <c r="R17" s="123">
        <v>34247</v>
      </c>
      <c r="S17" s="123">
        <v>32823</v>
      </c>
      <c r="T17" s="123">
        <v>32679</v>
      </c>
      <c r="U17" s="123">
        <v>32075</v>
      </c>
      <c r="V17" s="123">
        <v>32046</v>
      </c>
      <c r="W17" s="123">
        <v>14</v>
      </c>
      <c r="X17" s="54">
        <v>60661</v>
      </c>
      <c r="Y17" s="54">
        <v>62646</v>
      </c>
      <c r="Z17" s="54">
        <v>62402</v>
      </c>
      <c r="AA17" s="54">
        <v>62759</v>
      </c>
      <c r="AB17" s="54">
        <v>61819</v>
      </c>
      <c r="AC17" s="54">
        <v>62037</v>
      </c>
      <c r="AD17" s="54">
        <v>59004</v>
      </c>
      <c r="AE17" s="54">
        <v>56527</v>
      </c>
      <c r="AF17" s="54">
        <v>54946</v>
      </c>
      <c r="AG17" s="54">
        <v>54277</v>
      </c>
      <c r="AH17">
        <f t="shared" si="0"/>
        <v>53040</v>
      </c>
      <c r="AI17">
        <f t="shared" si="1"/>
        <v>52368</v>
      </c>
      <c r="AJ17">
        <f t="shared" si="2"/>
        <v>53190</v>
      </c>
      <c r="AP17" s="123">
        <v>13</v>
      </c>
      <c r="AQ17" s="123">
        <v>26686</v>
      </c>
      <c r="AR17" s="123">
        <v>25590</v>
      </c>
      <c r="AS17" s="123">
        <v>52276</v>
      </c>
      <c r="AT17" s="123">
        <v>13</v>
      </c>
      <c r="AU17" s="123">
        <v>26446</v>
      </c>
      <c r="AV17" s="123">
        <v>25717</v>
      </c>
      <c r="AW17" s="123">
        <v>52163</v>
      </c>
      <c r="AX17" s="123">
        <v>13</v>
      </c>
      <c r="AY17" s="123">
        <v>27070</v>
      </c>
      <c r="AZ17" s="123">
        <v>25497</v>
      </c>
      <c r="BA17" s="123">
        <v>52567</v>
      </c>
    </row>
    <row r="18" spans="1:53">
      <c r="A18" s="47">
        <v>16</v>
      </c>
      <c r="B18" s="48">
        <v>87312</v>
      </c>
      <c r="C18" s="48">
        <v>87106</v>
      </c>
      <c r="D18" s="48">
        <v>86489</v>
      </c>
      <c r="E18" s="48">
        <v>85583</v>
      </c>
      <c r="F18" s="48">
        <v>87066</v>
      </c>
      <c r="G18" s="48">
        <v>84423</v>
      </c>
      <c r="H18" s="48">
        <v>85721</v>
      </c>
      <c r="I18" s="48">
        <v>83499</v>
      </c>
      <c r="J18" s="48">
        <v>83235</v>
      </c>
      <c r="K18" s="48">
        <v>83687</v>
      </c>
      <c r="L18" s="123">
        <v>15</v>
      </c>
      <c r="M18" s="123">
        <v>40198</v>
      </c>
      <c r="N18" s="123">
        <v>37789</v>
      </c>
      <c r="O18" s="123">
        <v>37051</v>
      </c>
      <c r="P18" s="123">
        <v>36053</v>
      </c>
      <c r="Q18" s="123">
        <v>35314</v>
      </c>
      <c r="R18" s="123">
        <v>34745</v>
      </c>
      <c r="S18" s="123">
        <v>34346</v>
      </c>
      <c r="T18" s="123">
        <v>32823</v>
      </c>
      <c r="U18" s="123">
        <v>32691</v>
      </c>
      <c r="V18" s="123">
        <v>32137</v>
      </c>
      <c r="W18" s="123">
        <v>15</v>
      </c>
      <c r="X18" s="54">
        <v>62518</v>
      </c>
      <c r="Y18" s="54">
        <v>60643</v>
      </c>
      <c r="Z18" s="54">
        <v>62614</v>
      </c>
      <c r="AA18" s="54">
        <v>62405</v>
      </c>
      <c r="AB18" s="54">
        <v>62764</v>
      </c>
      <c r="AC18" s="54">
        <v>61775</v>
      </c>
      <c r="AD18" s="54">
        <v>62178</v>
      </c>
      <c r="AE18" s="54">
        <v>59249</v>
      </c>
      <c r="AF18" s="54">
        <v>56789</v>
      </c>
      <c r="AG18" s="54">
        <v>55140</v>
      </c>
      <c r="AH18">
        <f t="shared" si="0"/>
        <v>54066</v>
      </c>
      <c r="AI18">
        <f t="shared" si="1"/>
        <v>53097</v>
      </c>
      <c r="AJ18">
        <f t="shared" si="2"/>
        <v>53555</v>
      </c>
      <c r="AP18" s="123">
        <v>14</v>
      </c>
      <c r="AQ18" s="123">
        <v>27267</v>
      </c>
      <c r="AR18" s="123">
        <v>25773</v>
      </c>
      <c r="AS18" s="123">
        <v>53040</v>
      </c>
      <c r="AT18" s="123">
        <v>14</v>
      </c>
      <c r="AU18" s="123">
        <v>26827</v>
      </c>
      <c r="AV18" s="123">
        <v>25541</v>
      </c>
      <c r="AW18" s="123">
        <v>52368</v>
      </c>
      <c r="AX18" s="123">
        <v>14</v>
      </c>
      <c r="AY18" s="123">
        <v>27059</v>
      </c>
      <c r="AZ18" s="123">
        <v>26131</v>
      </c>
      <c r="BA18" s="123">
        <v>53190</v>
      </c>
    </row>
    <row r="19" spans="1:53">
      <c r="A19" s="47">
        <v>17</v>
      </c>
      <c r="B19" s="48">
        <v>89701</v>
      </c>
      <c r="C19" s="48">
        <v>86940</v>
      </c>
      <c r="D19" s="48">
        <v>86755</v>
      </c>
      <c r="E19" s="48">
        <v>86214</v>
      </c>
      <c r="F19" s="48">
        <v>85271</v>
      </c>
      <c r="G19" s="48">
        <v>86756</v>
      </c>
      <c r="H19" s="48">
        <v>84158</v>
      </c>
      <c r="I19" s="48">
        <v>85485</v>
      </c>
      <c r="J19" s="48">
        <v>83210</v>
      </c>
      <c r="K19" s="48">
        <v>83059</v>
      </c>
      <c r="L19" s="123">
        <v>16</v>
      </c>
      <c r="M19" s="123">
        <v>41134</v>
      </c>
      <c r="N19" s="123">
        <v>40056</v>
      </c>
      <c r="O19" s="123">
        <v>37696</v>
      </c>
      <c r="P19" s="123">
        <v>36948</v>
      </c>
      <c r="Q19" s="123">
        <v>35983</v>
      </c>
      <c r="R19" s="123">
        <v>35315</v>
      </c>
      <c r="S19" s="123">
        <v>34724</v>
      </c>
      <c r="T19" s="123">
        <v>34379</v>
      </c>
      <c r="U19" s="123">
        <v>32828</v>
      </c>
      <c r="V19" s="123">
        <v>32742</v>
      </c>
      <c r="W19" s="123">
        <v>16</v>
      </c>
      <c r="X19" s="54">
        <v>63269</v>
      </c>
      <c r="Y19" s="54">
        <v>62316</v>
      </c>
      <c r="Z19" s="54">
        <v>60715</v>
      </c>
      <c r="AA19" s="54">
        <v>62667</v>
      </c>
      <c r="AB19" s="54">
        <v>62398</v>
      </c>
      <c r="AC19" s="54">
        <v>62665</v>
      </c>
      <c r="AD19" s="54">
        <v>61853</v>
      </c>
      <c r="AE19" s="54">
        <v>62329</v>
      </c>
      <c r="AF19" s="54">
        <v>59446</v>
      </c>
      <c r="AG19" s="54">
        <v>57027</v>
      </c>
      <c r="AH19">
        <f t="shared" si="0"/>
        <v>54894</v>
      </c>
      <c r="AI19">
        <f t="shared" si="1"/>
        <v>54177</v>
      </c>
      <c r="AJ19">
        <f t="shared" si="2"/>
        <v>54344</v>
      </c>
      <c r="AP19" s="123">
        <v>15</v>
      </c>
      <c r="AQ19" s="123">
        <v>27731</v>
      </c>
      <c r="AR19" s="123">
        <v>26335</v>
      </c>
      <c r="AS19" s="123">
        <v>54066</v>
      </c>
      <c r="AT19" s="123">
        <v>15</v>
      </c>
      <c r="AU19" s="123">
        <v>27311</v>
      </c>
      <c r="AV19" s="123">
        <v>25786</v>
      </c>
      <c r="AW19" s="123">
        <v>53097</v>
      </c>
      <c r="AX19" s="123">
        <v>15</v>
      </c>
      <c r="AY19" s="123">
        <v>27335</v>
      </c>
      <c r="AZ19" s="123">
        <v>26220</v>
      </c>
      <c r="BA19" s="123">
        <v>53555</v>
      </c>
    </row>
    <row r="20" spans="1:53">
      <c r="A20" s="47">
        <v>18</v>
      </c>
      <c r="B20" s="48">
        <v>85090</v>
      </c>
      <c r="C20" s="48">
        <v>89054</v>
      </c>
      <c r="D20" s="48">
        <v>86452</v>
      </c>
      <c r="E20" s="48">
        <v>86283</v>
      </c>
      <c r="F20" s="48">
        <v>85718</v>
      </c>
      <c r="G20" s="48">
        <v>84857</v>
      </c>
      <c r="H20" s="48">
        <v>86277</v>
      </c>
      <c r="I20" s="48">
        <v>83713</v>
      </c>
      <c r="J20" s="48">
        <v>85153</v>
      </c>
      <c r="K20" s="48">
        <v>82891</v>
      </c>
      <c r="L20" s="123">
        <v>17</v>
      </c>
      <c r="M20" s="123">
        <v>42520</v>
      </c>
      <c r="N20" s="123">
        <v>40976</v>
      </c>
      <c r="O20" s="123">
        <v>39910</v>
      </c>
      <c r="P20" s="123">
        <v>37589</v>
      </c>
      <c r="Q20" s="123">
        <v>36795</v>
      </c>
      <c r="R20" s="123">
        <v>35877</v>
      </c>
      <c r="S20" s="123">
        <v>35299</v>
      </c>
      <c r="T20" s="123">
        <v>34674</v>
      </c>
      <c r="U20" s="123">
        <v>34443</v>
      </c>
      <c r="V20" s="123">
        <v>32819</v>
      </c>
      <c r="W20" s="123">
        <v>17</v>
      </c>
      <c r="X20" s="54">
        <v>64607</v>
      </c>
      <c r="Y20" s="54">
        <v>63058</v>
      </c>
      <c r="Z20" s="54">
        <v>62240</v>
      </c>
      <c r="AA20" s="54">
        <v>60878</v>
      </c>
      <c r="AB20" s="54">
        <v>62764</v>
      </c>
      <c r="AC20" s="54">
        <v>62386</v>
      </c>
      <c r="AD20" s="54">
        <v>62771</v>
      </c>
      <c r="AE20" s="54">
        <v>61944</v>
      </c>
      <c r="AF20" s="54">
        <v>62538</v>
      </c>
      <c r="AG20" s="54">
        <v>59728</v>
      </c>
      <c r="AH20">
        <f t="shared" si="0"/>
        <v>56832</v>
      </c>
      <c r="AI20">
        <f t="shared" si="1"/>
        <v>55053</v>
      </c>
      <c r="AJ20">
        <f t="shared" si="2"/>
        <v>55448</v>
      </c>
      <c r="AP20" s="123">
        <v>16</v>
      </c>
      <c r="AQ20" s="123">
        <v>28168</v>
      </c>
      <c r="AR20" s="123">
        <v>26726</v>
      </c>
      <c r="AS20" s="123">
        <v>54894</v>
      </c>
      <c r="AT20" s="123">
        <v>16</v>
      </c>
      <c r="AU20" s="123">
        <v>27794</v>
      </c>
      <c r="AV20" s="123">
        <v>26383</v>
      </c>
      <c r="AW20" s="123">
        <v>54177</v>
      </c>
      <c r="AX20" s="123">
        <v>16</v>
      </c>
      <c r="AY20" s="123">
        <v>28120</v>
      </c>
      <c r="AZ20" s="123">
        <v>26224</v>
      </c>
      <c r="BA20" s="123">
        <v>54344</v>
      </c>
    </row>
    <row r="21" spans="1:53">
      <c r="A21" s="47">
        <v>19</v>
      </c>
      <c r="B21" s="48">
        <v>83985</v>
      </c>
      <c r="C21" s="48">
        <v>84204</v>
      </c>
      <c r="D21" s="48">
        <v>88225</v>
      </c>
      <c r="E21" s="48">
        <v>85799</v>
      </c>
      <c r="F21" s="48">
        <v>85571</v>
      </c>
      <c r="G21" s="48">
        <v>85213</v>
      </c>
      <c r="H21" s="48">
        <v>84268</v>
      </c>
      <c r="I21" s="48">
        <v>85647</v>
      </c>
      <c r="J21" s="48">
        <v>83145</v>
      </c>
      <c r="K21" s="48">
        <v>84784</v>
      </c>
      <c r="L21" s="123">
        <v>18</v>
      </c>
      <c r="M21" s="123">
        <v>42319</v>
      </c>
      <c r="N21" s="123">
        <v>42302</v>
      </c>
      <c r="O21" s="123">
        <v>40803</v>
      </c>
      <c r="P21" s="123">
        <v>39729</v>
      </c>
      <c r="Q21" s="123">
        <v>37384</v>
      </c>
      <c r="R21" s="123">
        <v>36598</v>
      </c>
      <c r="S21" s="123">
        <v>35770</v>
      </c>
      <c r="T21" s="123">
        <v>35289</v>
      </c>
      <c r="U21" s="123">
        <v>34616</v>
      </c>
      <c r="V21" s="123">
        <v>34437</v>
      </c>
      <c r="W21" s="123">
        <v>18</v>
      </c>
      <c r="X21" s="54">
        <v>64289</v>
      </c>
      <c r="Y21" s="54">
        <v>64350</v>
      </c>
      <c r="Z21" s="54">
        <v>62919</v>
      </c>
      <c r="AA21" s="54">
        <v>62043</v>
      </c>
      <c r="AB21" s="54">
        <v>60961</v>
      </c>
      <c r="AC21" s="54">
        <v>62833</v>
      </c>
      <c r="AD21" s="54">
        <v>62576</v>
      </c>
      <c r="AE21" s="54">
        <v>62967</v>
      </c>
      <c r="AF21" s="54">
        <v>62151</v>
      </c>
      <c r="AG21" s="54">
        <v>62820</v>
      </c>
      <c r="AH21">
        <f t="shared" si="0"/>
        <v>59623</v>
      </c>
      <c r="AI21">
        <f t="shared" si="1"/>
        <v>57010</v>
      </c>
      <c r="AJ21">
        <f t="shared" si="2"/>
        <v>56534</v>
      </c>
      <c r="AP21" s="123">
        <v>17</v>
      </c>
      <c r="AQ21" s="123">
        <v>29192</v>
      </c>
      <c r="AR21" s="123">
        <v>27640</v>
      </c>
      <c r="AS21" s="123">
        <v>56832</v>
      </c>
      <c r="AT21" s="123">
        <v>17</v>
      </c>
      <c r="AU21" s="123">
        <v>28305</v>
      </c>
      <c r="AV21" s="123">
        <v>26748</v>
      </c>
      <c r="AW21" s="123">
        <v>55053</v>
      </c>
      <c r="AX21" s="123">
        <v>17</v>
      </c>
      <c r="AY21" s="123">
        <v>28405</v>
      </c>
      <c r="AZ21" s="123">
        <v>27043</v>
      </c>
      <c r="BA21" s="123">
        <v>55448</v>
      </c>
    </row>
    <row r="22" spans="1:53">
      <c r="A22" s="47">
        <v>20</v>
      </c>
      <c r="B22" s="48">
        <v>81572</v>
      </c>
      <c r="C22" s="48">
        <v>82982</v>
      </c>
      <c r="D22" s="48">
        <v>83053</v>
      </c>
      <c r="E22" s="48">
        <v>87144</v>
      </c>
      <c r="F22" s="48">
        <v>84820</v>
      </c>
      <c r="G22" s="48">
        <v>84812</v>
      </c>
      <c r="H22" s="48">
        <v>84473</v>
      </c>
      <c r="I22" s="48">
        <v>83484</v>
      </c>
      <c r="J22" s="48">
        <v>84932</v>
      </c>
      <c r="K22" s="48">
        <v>82462</v>
      </c>
      <c r="L22" s="123">
        <v>19</v>
      </c>
      <c r="M22" s="123">
        <v>42309</v>
      </c>
      <c r="N22" s="123">
        <v>41947</v>
      </c>
      <c r="O22" s="123">
        <v>42117</v>
      </c>
      <c r="P22" s="123">
        <v>40640</v>
      </c>
      <c r="Q22" s="123">
        <v>39470</v>
      </c>
      <c r="R22" s="123">
        <v>37140</v>
      </c>
      <c r="S22" s="123">
        <v>36430</v>
      </c>
      <c r="T22" s="123">
        <v>35633</v>
      </c>
      <c r="U22" s="123">
        <v>35205</v>
      </c>
      <c r="V22" s="123">
        <v>34477</v>
      </c>
      <c r="W22" s="123">
        <v>19</v>
      </c>
      <c r="X22" s="54">
        <v>67410</v>
      </c>
      <c r="Y22" s="54">
        <v>63966</v>
      </c>
      <c r="Z22" s="54">
        <v>64183</v>
      </c>
      <c r="AA22" s="54">
        <v>62635</v>
      </c>
      <c r="AB22" s="54">
        <v>61866</v>
      </c>
      <c r="AC22" s="54">
        <v>60984</v>
      </c>
      <c r="AD22" s="54">
        <v>63044</v>
      </c>
      <c r="AE22" s="54">
        <v>62847</v>
      </c>
      <c r="AF22" s="54">
        <v>63210</v>
      </c>
      <c r="AG22" s="54">
        <v>62299</v>
      </c>
      <c r="AH22">
        <f t="shared" si="0"/>
        <v>62663</v>
      </c>
      <c r="AI22">
        <f t="shared" si="1"/>
        <v>59837</v>
      </c>
      <c r="AJ22">
        <f t="shared" si="2"/>
        <v>58663</v>
      </c>
      <c r="AP22" s="123">
        <v>18</v>
      </c>
      <c r="AQ22" s="123">
        <v>30477</v>
      </c>
      <c r="AR22" s="123">
        <v>29146</v>
      </c>
      <c r="AS22" s="123">
        <v>59623</v>
      </c>
      <c r="AT22" s="123">
        <v>18</v>
      </c>
      <c r="AU22" s="123">
        <v>29350</v>
      </c>
      <c r="AV22" s="123">
        <v>27660</v>
      </c>
      <c r="AW22" s="123">
        <v>57010</v>
      </c>
      <c r="AX22" s="123">
        <v>18</v>
      </c>
      <c r="AY22" s="123">
        <v>29285</v>
      </c>
      <c r="AZ22" s="123">
        <v>27249</v>
      </c>
      <c r="BA22" s="123">
        <v>56534</v>
      </c>
    </row>
    <row r="23" spans="1:53">
      <c r="A23" s="47">
        <v>21</v>
      </c>
      <c r="B23" s="48">
        <v>81117</v>
      </c>
      <c r="C23" s="48">
        <v>80481</v>
      </c>
      <c r="D23" s="48">
        <v>81894</v>
      </c>
      <c r="E23" s="48">
        <v>81801</v>
      </c>
      <c r="F23" s="48">
        <v>85923</v>
      </c>
      <c r="G23" s="48">
        <v>83693</v>
      </c>
      <c r="H23" s="48">
        <v>83798</v>
      </c>
      <c r="I23" s="48">
        <v>83356</v>
      </c>
      <c r="J23" s="48">
        <v>82303</v>
      </c>
      <c r="K23" s="48">
        <v>83885</v>
      </c>
      <c r="L23" s="123">
        <v>20</v>
      </c>
      <c r="M23" s="123">
        <v>42935</v>
      </c>
      <c r="N23" s="123">
        <v>41850</v>
      </c>
      <c r="O23" s="123">
        <v>41663</v>
      </c>
      <c r="P23" s="123">
        <v>41837</v>
      </c>
      <c r="Q23" s="123">
        <v>40311</v>
      </c>
      <c r="R23" s="123">
        <v>39110</v>
      </c>
      <c r="S23" s="123">
        <v>36796</v>
      </c>
      <c r="T23" s="123">
        <v>36103</v>
      </c>
      <c r="U23" s="123">
        <v>35362</v>
      </c>
      <c r="V23" s="123">
        <v>35017</v>
      </c>
      <c r="W23" s="123">
        <v>20</v>
      </c>
      <c r="X23" s="54">
        <v>67415</v>
      </c>
      <c r="Y23" s="54">
        <v>66750</v>
      </c>
      <c r="Z23" s="54">
        <v>63758</v>
      </c>
      <c r="AA23" s="54">
        <v>63861</v>
      </c>
      <c r="AB23" s="54">
        <v>62352</v>
      </c>
      <c r="AC23" s="54">
        <v>61575</v>
      </c>
      <c r="AD23" s="54">
        <v>61357</v>
      </c>
      <c r="AE23" s="54">
        <v>63214</v>
      </c>
      <c r="AF23" s="54">
        <v>62955</v>
      </c>
      <c r="AG23" s="54">
        <v>63270</v>
      </c>
      <c r="AH23">
        <f t="shared" si="0"/>
        <v>62218</v>
      </c>
      <c r="AI23">
        <f t="shared" si="1"/>
        <v>62748</v>
      </c>
      <c r="AJ23">
        <f t="shared" si="2"/>
        <v>61658</v>
      </c>
      <c r="AP23" s="123">
        <v>19</v>
      </c>
      <c r="AQ23" s="123">
        <v>32070</v>
      </c>
      <c r="AR23" s="123">
        <v>30593</v>
      </c>
      <c r="AS23" s="123">
        <v>62663</v>
      </c>
      <c r="AT23" s="123">
        <v>19</v>
      </c>
      <c r="AU23" s="123">
        <v>30545</v>
      </c>
      <c r="AV23" s="123">
        <v>29292</v>
      </c>
      <c r="AW23" s="123">
        <v>59837</v>
      </c>
      <c r="AX23" s="123">
        <v>19</v>
      </c>
      <c r="AY23" s="123">
        <v>30416</v>
      </c>
      <c r="AZ23" s="123">
        <v>28247</v>
      </c>
      <c r="BA23" s="123">
        <v>58663</v>
      </c>
    </row>
    <row r="24" spans="1:53">
      <c r="A24" s="47">
        <v>22</v>
      </c>
      <c r="B24" s="48">
        <v>75619</v>
      </c>
      <c r="C24" s="48">
        <v>80082</v>
      </c>
      <c r="D24" s="48">
        <v>79598</v>
      </c>
      <c r="E24" s="48">
        <v>80901</v>
      </c>
      <c r="F24" s="48">
        <v>80599</v>
      </c>
      <c r="G24" s="48">
        <v>84847</v>
      </c>
      <c r="H24" s="48">
        <v>82640</v>
      </c>
      <c r="I24" s="48">
        <v>82567</v>
      </c>
      <c r="J24" s="48">
        <v>82184</v>
      </c>
      <c r="K24" s="48">
        <v>81341</v>
      </c>
      <c r="L24" s="123">
        <v>21</v>
      </c>
      <c r="M24" s="123">
        <v>41552</v>
      </c>
      <c r="N24" s="123">
        <v>42247</v>
      </c>
      <c r="O24" s="123">
        <v>41420</v>
      </c>
      <c r="P24" s="123">
        <v>41260</v>
      </c>
      <c r="Q24" s="123">
        <v>41387</v>
      </c>
      <c r="R24" s="123">
        <v>39895</v>
      </c>
      <c r="S24" s="123">
        <v>38620</v>
      </c>
      <c r="T24" s="123">
        <v>36392</v>
      </c>
      <c r="U24" s="123">
        <v>35725</v>
      </c>
      <c r="V24" s="123">
        <v>34997</v>
      </c>
      <c r="W24" s="123">
        <v>21</v>
      </c>
      <c r="X24" s="54">
        <v>68685</v>
      </c>
      <c r="Y24" s="54">
        <v>66630</v>
      </c>
      <c r="Z24" s="54">
        <v>66342</v>
      </c>
      <c r="AA24" s="54">
        <v>63452</v>
      </c>
      <c r="AB24" s="54">
        <v>63601</v>
      </c>
      <c r="AC24" s="54">
        <v>61959</v>
      </c>
      <c r="AD24" s="54">
        <v>61583</v>
      </c>
      <c r="AE24" s="54">
        <v>61709</v>
      </c>
      <c r="AF24" s="54">
        <v>63412</v>
      </c>
      <c r="AG24" s="54">
        <v>63149</v>
      </c>
      <c r="AH24">
        <f t="shared" si="0"/>
        <v>63237</v>
      </c>
      <c r="AI24">
        <f t="shared" si="1"/>
        <v>62412</v>
      </c>
      <c r="AJ24">
        <f t="shared" si="2"/>
        <v>64680</v>
      </c>
      <c r="AP24" s="123">
        <v>20</v>
      </c>
      <c r="AQ24" s="123">
        <v>31894</v>
      </c>
      <c r="AR24" s="123">
        <v>30324</v>
      </c>
      <c r="AS24" s="123">
        <v>62218</v>
      </c>
      <c r="AT24" s="123">
        <v>20</v>
      </c>
      <c r="AU24" s="123">
        <v>32099</v>
      </c>
      <c r="AV24" s="123">
        <v>30649</v>
      </c>
      <c r="AW24" s="123">
        <v>62748</v>
      </c>
      <c r="AX24" s="123">
        <v>20</v>
      </c>
      <c r="AY24" s="123">
        <v>31555</v>
      </c>
      <c r="AZ24" s="123">
        <v>30103</v>
      </c>
      <c r="BA24" s="123">
        <v>61658</v>
      </c>
    </row>
    <row r="25" spans="1:53">
      <c r="A25" s="47">
        <v>23</v>
      </c>
      <c r="B25" s="48">
        <v>73239</v>
      </c>
      <c r="C25" s="48">
        <v>74790</v>
      </c>
      <c r="D25" s="48">
        <v>79242</v>
      </c>
      <c r="E25" s="48">
        <v>78811</v>
      </c>
      <c r="F25" s="48">
        <v>79913</v>
      </c>
      <c r="G25" s="48">
        <v>79627</v>
      </c>
      <c r="H25" s="48">
        <v>83822</v>
      </c>
      <c r="I25" s="48">
        <v>81608</v>
      </c>
      <c r="J25" s="48">
        <v>81425</v>
      </c>
      <c r="K25" s="48">
        <v>81099</v>
      </c>
      <c r="L25" s="123">
        <v>22</v>
      </c>
      <c r="M25" s="123">
        <v>42271</v>
      </c>
      <c r="N25" s="123">
        <v>40906</v>
      </c>
      <c r="O25" s="123">
        <v>41844</v>
      </c>
      <c r="P25" s="123">
        <v>41105</v>
      </c>
      <c r="Q25" s="123">
        <v>40727</v>
      </c>
      <c r="R25" s="123">
        <v>40901</v>
      </c>
      <c r="S25" s="123">
        <v>39457</v>
      </c>
      <c r="T25" s="123">
        <v>38172</v>
      </c>
      <c r="U25" s="123">
        <v>35870</v>
      </c>
      <c r="V25" s="123">
        <v>35191</v>
      </c>
      <c r="W25" s="123">
        <v>22</v>
      </c>
      <c r="X25" s="54">
        <v>68442</v>
      </c>
      <c r="Y25" s="54">
        <v>67788</v>
      </c>
      <c r="Z25" s="54">
        <v>66281</v>
      </c>
      <c r="AA25" s="54">
        <v>65778</v>
      </c>
      <c r="AB25" s="54">
        <v>63052</v>
      </c>
      <c r="AC25" s="54">
        <v>63122</v>
      </c>
      <c r="AD25" s="54">
        <v>62169</v>
      </c>
      <c r="AE25" s="54">
        <v>61684</v>
      </c>
      <c r="AF25" s="54">
        <v>62000</v>
      </c>
      <c r="AG25" s="54">
        <v>63643</v>
      </c>
      <c r="AH25">
        <f t="shared" si="0"/>
        <v>63307</v>
      </c>
      <c r="AI25">
        <f t="shared" si="1"/>
        <v>63232</v>
      </c>
      <c r="AJ25">
        <f t="shared" si="2"/>
        <v>63551</v>
      </c>
      <c r="AP25" s="123">
        <v>21</v>
      </c>
      <c r="AQ25" s="123">
        <v>32259</v>
      </c>
      <c r="AR25" s="123">
        <v>30978</v>
      </c>
      <c r="AS25" s="123">
        <v>63237</v>
      </c>
      <c r="AT25" s="123">
        <v>21</v>
      </c>
      <c r="AU25" s="123">
        <v>31922</v>
      </c>
      <c r="AV25" s="123">
        <v>30490</v>
      </c>
      <c r="AW25" s="123">
        <v>62412</v>
      </c>
      <c r="AX25" s="123">
        <v>21</v>
      </c>
      <c r="AY25" s="123">
        <v>33140</v>
      </c>
      <c r="AZ25" s="123">
        <v>31540</v>
      </c>
      <c r="BA25" s="123">
        <v>64680</v>
      </c>
    </row>
    <row r="26" spans="1:53">
      <c r="A26" s="47">
        <v>24</v>
      </c>
      <c r="B26" s="48">
        <v>72313</v>
      </c>
      <c r="C26" s="48">
        <v>72483</v>
      </c>
      <c r="D26" s="48">
        <v>74130</v>
      </c>
      <c r="E26" s="48">
        <v>78281</v>
      </c>
      <c r="F26" s="48">
        <v>77846</v>
      </c>
      <c r="G26" s="48">
        <v>79124</v>
      </c>
      <c r="H26" s="48">
        <v>78519</v>
      </c>
      <c r="I26" s="48">
        <v>82739</v>
      </c>
      <c r="J26" s="48">
        <v>80527</v>
      </c>
      <c r="K26" s="48">
        <v>80306</v>
      </c>
      <c r="L26" s="123">
        <v>23</v>
      </c>
      <c r="M26" s="123">
        <v>40878</v>
      </c>
      <c r="N26" s="123">
        <v>41682</v>
      </c>
      <c r="O26" s="123">
        <v>40461</v>
      </c>
      <c r="P26" s="123">
        <v>41372</v>
      </c>
      <c r="Q26" s="123">
        <v>40593</v>
      </c>
      <c r="R26" s="123">
        <v>40133</v>
      </c>
      <c r="S26" s="123">
        <v>40371</v>
      </c>
      <c r="T26" s="123">
        <v>38906</v>
      </c>
      <c r="U26" s="123">
        <v>37516</v>
      </c>
      <c r="V26" s="123">
        <v>35248</v>
      </c>
      <c r="W26" s="123">
        <v>23</v>
      </c>
      <c r="X26" s="54">
        <v>69105</v>
      </c>
      <c r="Y26" s="54">
        <v>67659</v>
      </c>
      <c r="Z26" s="54">
        <v>67434</v>
      </c>
      <c r="AA26" s="54">
        <v>65592</v>
      </c>
      <c r="AB26" s="54">
        <v>65214</v>
      </c>
      <c r="AC26" s="54">
        <v>62620</v>
      </c>
      <c r="AD26" s="54">
        <v>63232</v>
      </c>
      <c r="AE26" s="54">
        <v>62137</v>
      </c>
      <c r="AF26" s="54">
        <v>61706</v>
      </c>
      <c r="AG26" s="54">
        <v>62220</v>
      </c>
      <c r="AH26">
        <f t="shared" si="0"/>
        <v>63939</v>
      </c>
      <c r="AI26">
        <f t="shared" si="1"/>
        <v>63307</v>
      </c>
      <c r="AJ26">
        <f t="shared" si="2"/>
        <v>65133</v>
      </c>
      <c r="AP26" s="123">
        <v>22</v>
      </c>
      <c r="AQ26" s="123">
        <v>32232</v>
      </c>
      <c r="AR26" s="123">
        <v>31075</v>
      </c>
      <c r="AS26" s="123">
        <v>63307</v>
      </c>
      <c r="AT26" s="123">
        <v>22</v>
      </c>
      <c r="AU26" s="123">
        <v>32241</v>
      </c>
      <c r="AV26" s="123">
        <v>30991</v>
      </c>
      <c r="AW26" s="123">
        <v>63232</v>
      </c>
      <c r="AX26" s="123">
        <v>22</v>
      </c>
      <c r="AY26" s="123">
        <v>32611</v>
      </c>
      <c r="AZ26" s="123">
        <v>30940</v>
      </c>
      <c r="BA26" s="123">
        <v>63551</v>
      </c>
    </row>
    <row r="27" spans="1:53">
      <c r="A27" s="47">
        <v>25</v>
      </c>
      <c r="B27" s="48">
        <v>71143</v>
      </c>
      <c r="C27" s="48">
        <v>71640</v>
      </c>
      <c r="D27" s="48">
        <v>71893</v>
      </c>
      <c r="E27" s="48">
        <v>73476</v>
      </c>
      <c r="F27" s="48">
        <v>77263</v>
      </c>
      <c r="G27" s="48">
        <v>77022</v>
      </c>
      <c r="H27" s="48">
        <v>78289</v>
      </c>
      <c r="I27" s="48">
        <v>77487</v>
      </c>
      <c r="J27" s="48">
        <v>81651</v>
      </c>
      <c r="K27" s="48">
        <v>79589</v>
      </c>
      <c r="L27" s="123">
        <v>24</v>
      </c>
      <c r="M27" s="123">
        <v>40490</v>
      </c>
      <c r="N27" s="123">
        <v>40295</v>
      </c>
      <c r="O27" s="123">
        <v>41307</v>
      </c>
      <c r="P27" s="123">
        <v>40022</v>
      </c>
      <c r="Q27" s="123">
        <v>40855</v>
      </c>
      <c r="R27" s="123">
        <v>40041</v>
      </c>
      <c r="S27" s="123">
        <v>39576</v>
      </c>
      <c r="T27" s="123">
        <v>39787</v>
      </c>
      <c r="U27" s="123">
        <v>38299</v>
      </c>
      <c r="V27" s="123">
        <v>36858</v>
      </c>
      <c r="W27" s="123">
        <v>24</v>
      </c>
      <c r="X27" s="54">
        <v>69331</v>
      </c>
      <c r="Y27" s="54">
        <v>68247</v>
      </c>
      <c r="Z27" s="54">
        <v>67511</v>
      </c>
      <c r="AA27" s="54">
        <v>66759</v>
      </c>
      <c r="AB27" s="54">
        <v>65006</v>
      </c>
      <c r="AC27" s="54">
        <v>64521</v>
      </c>
      <c r="AD27" s="54">
        <v>62632</v>
      </c>
      <c r="AE27" s="54">
        <v>63202</v>
      </c>
      <c r="AF27" s="54">
        <v>62068</v>
      </c>
      <c r="AG27" s="54">
        <v>61735</v>
      </c>
      <c r="AH27">
        <f t="shared" si="0"/>
        <v>62617</v>
      </c>
      <c r="AI27">
        <f t="shared" si="1"/>
        <v>63985</v>
      </c>
      <c r="AJ27">
        <f t="shared" si="2"/>
        <v>65246</v>
      </c>
      <c r="AP27" s="123">
        <v>23</v>
      </c>
      <c r="AQ27" s="123">
        <v>32644</v>
      </c>
      <c r="AR27" s="123">
        <v>31295</v>
      </c>
      <c r="AS27" s="123">
        <v>63939</v>
      </c>
      <c r="AT27" s="123">
        <v>23</v>
      </c>
      <c r="AU27" s="123">
        <v>32228</v>
      </c>
      <c r="AV27" s="123">
        <v>31079</v>
      </c>
      <c r="AW27" s="123">
        <v>63307</v>
      </c>
      <c r="AX27" s="123">
        <v>23</v>
      </c>
      <c r="AY27" s="123">
        <v>33250</v>
      </c>
      <c r="AZ27" s="123">
        <v>31883</v>
      </c>
      <c r="BA27" s="123">
        <v>65133</v>
      </c>
    </row>
    <row r="28" spans="1:53">
      <c r="A28" s="47">
        <v>26</v>
      </c>
      <c r="B28" s="48">
        <v>69859</v>
      </c>
      <c r="C28" s="48">
        <v>70463</v>
      </c>
      <c r="D28" s="48">
        <v>71029</v>
      </c>
      <c r="E28" s="48">
        <v>71213</v>
      </c>
      <c r="F28" s="48">
        <v>72741</v>
      </c>
      <c r="G28" s="48">
        <v>76404</v>
      </c>
      <c r="H28" s="48">
        <v>76189</v>
      </c>
      <c r="I28" s="48">
        <v>77433</v>
      </c>
      <c r="J28" s="48">
        <v>76473</v>
      </c>
      <c r="K28" s="48">
        <v>80632</v>
      </c>
      <c r="L28" s="123">
        <v>25</v>
      </c>
      <c r="M28" s="123">
        <v>39901</v>
      </c>
      <c r="N28" s="123">
        <v>39883</v>
      </c>
      <c r="O28" s="123">
        <v>39967</v>
      </c>
      <c r="P28" s="123">
        <v>40965</v>
      </c>
      <c r="Q28" s="123">
        <v>39581</v>
      </c>
      <c r="R28" s="123">
        <v>40253</v>
      </c>
      <c r="S28" s="123">
        <v>39553</v>
      </c>
      <c r="T28" s="123">
        <v>38978</v>
      </c>
      <c r="U28" s="123">
        <v>39004</v>
      </c>
      <c r="V28" s="123">
        <v>37592</v>
      </c>
      <c r="W28" s="123">
        <v>25</v>
      </c>
      <c r="X28" s="54">
        <v>72266</v>
      </c>
      <c r="Y28" s="54">
        <v>68518</v>
      </c>
      <c r="Z28" s="54">
        <v>68080</v>
      </c>
      <c r="AA28" s="54">
        <v>66840</v>
      </c>
      <c r="AB28" s="54">
        <v>66133</v>
      </c>
      <c r="AC28" s="54">
        <v>64223</v>
      </c>
      <c r="AD28" s="54">
        <v>64249</v>
      </c>
      <c r="AE28" s="54">
        <v>62462</v>
      </c>
      <c r="AF28" s="54">
        <v>63077</v>
      </c>
      <c r="AG28" s="54">
        <v>62083</v>
      </c>
      <c r="AH28">
        <f t="shared" si="0"/>
        <v>62142</v>
      </c>
      <c r="AI28">
        <f t="shared" si="1"/>
        <v>62550</v>
      </c>
      <c r="AJ28">
        <f t="shared" si="2"/>
        <v>65857</v>
      </c>
      <c r="AP28" s="123">
        <v>24</v>
      </c>
      <c r="AQ28" s="123">
        <v>31778</v>
      </c>
      <c r="AR28" s="123">
        <v>30839</v>
      </c>
      <c r="AS28" s="123">
        <v>62617</v>
      </c>
      <c r="AT28" s="123">
        <v>24</v>
      </c>
      <c r="AU28" s="123">
        <v>32571</v>
      </c>
      <c r="AV28" s="123">
        <v>31414</v>
      </c>
      <c r="AW28" s="123">
        <v>63985</v>
      </c>
      <c r="AX28" s="123">
        <v>24</v>
      </c>
      <c r="AY28" s="123">
        <v>33104</v>
      </c>
      <c r="AZ28" s="123">
        <v>32142</v>
      </c>
      <c r="BA28" s="123">
        <v>65246</v>
      </c>
    </row>
    <row r="29" spans="1:53">
      <c r="A29" s="47">
        <v>27</v>
      </c>
      <c r="B29" s="48">
        <v>69073</v>
      </c>
      <c r="C29" s="48">
        <v>69352</v>
      </c>
      <c r="D29" s="48">
        <v>69964</v>
      </c>
      <c r="E29" s="48">
        <v>70430</v>
      </c>
      <c r="F29" s="48">
        <v>70474</v>
      </c>
      <c r="G29" s="48">
        <v>72086</v>
      </c>
      <c r="H29" s="48">
        <v>75590</v>
      </c>
      <c r="I29" s="48">
        <v>75385</v>
      </c>
      <c r="J29" s="48">
        <v>76533</v>
      </c>
      <c r="K29" s="48">
        <v>75622</v>
      </c>
      <c r="L29" s="123">
        <v>26</v>
      </c>
      <c r="M29" s="123">
        <v>39207</v>
      </c>
      <c r="N29" s="123">
        <v>39432</v>
      </c>
      <c r="O29" s="123">
        <v>39607</v>
      </c>
      <c r="P29" s="123">
        <v>39614</v>
      </c>
      <c r="Q29" s="123">
        <v>40570</v>
      </c>
      <c r="R29" s="123">
        <v>39066</v>
      </c>
      <c r="S29" s="123">
        <v>39751</v>
      </c>
      <c r="T29" s="123">
        <v>38842</v>
      </c>
      <c r="U29" s="123">
        <v>38148</v>
      </c>
      <c r="V29" s="123">
        <v>38234</v>
      </c>
      <c r="W29" s="123">
        <v>26</v>
      </c>
      <c r="X29" s="54">
        <v>74080</v>
      </c>
      <c r="Y29" s="54">
        <v>71431</v>
      </c>
      <c r="Z29" s="54">
        <v>68425</v>
      </c>
      <c r="AA29" s="54">
        <v>67487</v>
      </c>
      <c r="AB29" s="54">
        <v>66265</v>
      </c>
      <c r="AC29" s="54">
        <v>65311</v>
      </c>
      <c r="AD29" s="54">
        <v>64042</v>
      </c>
      <c r="AE29" s="54">
        <v>63884</v>
      </c>
      <c r="AF29" s="54">
        <v>62147</v>
      </c>
      <c r="AG29" s="54">
        <v>63000</v>
      </c>
      <c r="AH29">
        <f t="shared" si="0"/>
        <v>62466</v>
      </c>
      <c r="AI29">
        <f t="shared" si="1"/>
        <v>61911</v>
      </c>
      <c r="AJ29">
        <f t="shared" si="2"/>
        <v>64309</v>
      </c>
      <c r="AP29" s="123">
        <v>25</v>
      </c>
      <c r="AQ29" s="123">
        <v>31710</v>
      </c>
      <c r="AR29" s="123">
        <v>30432</v>
      </c>
      <c r="AS29" s="123">
        <v>62142</v>
      </c>
      <c r="AT29" s="123">
        <v>25</v>
      </c>
      <c r="AU29" s="123">
        <v>31745</v>
      </c>
      <c r="AV29" s="123">
        <v>30805</v>
      </c>
      <c r="AW29" s="123">
        <v>62550</v>
      </c>
      <c r="AX29" s="123">
        <v>25</v>
      </c>
      <c r="AY29" s="123">
        <v>33496</v>
      </c>
      <c r="AZ29" s="123">
        <v>32361</v>
      </c>
      <c r="BA29" s="123">
        <v>65857</v>
      </c>
    </row>
    <row r="30" spans="1:53">
      <c r="A30" s="47">
        <v>28</v>
      </c>
      <c r="B30" s="48">
        <v>63163</v>
      </c>
      <c r="C30" s="48">
        <v>68596</v>
      </c>
      <c r="D30" s="48">
        <v>69016</v>
      </c>
      <c r="E30" s="48">
        <v>69429</v>
      </c>
      <c r="F30" s="48">
        <v>69796</v>
      </c>
      <c r="G30" s="48">
        <v>69964</v>
      </c>
      <c r="H30" s="48">
        <v>71448</v>
      </c>
      <c r="I30" s="48">
        <v>74840</v>
      </c>
      <c r="J30" s="48">
        <v>74509</v>
      </c>
      <c r="K30" s="48">
        <v>75779</v>
      </c>
      <c r="L30" s="123">
        <v>27</v>
      </c>
      <c r="M30" s="123">
        <v>39877</v>
      </c>
      <c r="N30" s="123">
        <v>38753</v>
      </c>
      <c r="O30" s="123">
        <v>39157</v>
      </c>
      <c r="P30" s="123">
        <v>39305</v>
      </c>
      <c r="Q30" s="123">
        <v>39198</v>
      </c>
      <c r="R30" s="123">
        <v>40102</v>
      </c>
      <c r="S30" s="123">
        <v>38614</v>
      </c>
      <c r="T30" s="123">
        <v>39129</v>
      </c>
      <c r="U30" s="123">
        <v>38139</v>
      </c>
      <c r="V30" s="123">
        <v>37424</v>
      </c>
      <c r="W30" s="123">
        <v>27</v>
      </c>
      <c r="X30" s="54">
        <v>75747</v>
      </c>
      <c r="Y30" s="54">
        <v>73148</v>
      </c>
      <c r="Z30" s="54">
        <v>71303</v>
      </c>
      <c r="AA30" s="54">
        <v>67918</v>
      </c>
      <c r="AB30" s="54">
        <v>66889</v>
      </c>
      <c r="AC30" s="54">
        <v>65621</v>
      </c>
      <c r="AD30" s="54">
        <v>65200</v>
      </c>
      <c r="AE30" s="54">
        <v>63664</v>
      </c>
      <c r="AF30" s="54">
        <v>63498</v>
      </c>
      <c r="AG30" s="54">
        <v>61964</v>
      </c>
      <c r="AH30">
        <f t="shared" si="0"/>
        <v>63470</v>
      </c>
      <c r="AI30">
        <f t="shared" si="1"/>
        <v>62302</v>
      </c>
      <c r="AJ30">
        <f t="shared" si="2"/>
        <v>63626</v>
      </c>
      <c r="AP30" s="123">
        <v>26</v>
      </c>
      <c r="AQ30" s="123">
        <v>31424</v>
      </c>
      <c r="AR30" s="123">
        <v>31042</v>
      </c>
      <c r="AS30" s="123">
        <v>62466</v>
      </c>
      <c r="AT30" s="123">
        <v>26</v>
      </c>
      <c r="AU30" s="123">
        <v>31570</v>
      </c>
      <c r="AV30" s="123">
        <v>30341</v>
      </c>
      <c r="AW30" s="123">
        <v>61911</v>
      </c>
      <c r="AX30" s="123">
        <v>26</v>
      </c>
      <c r="AY30" s="123">
        <v>32704</v>
      </c>
      <c r="AZ30" s="123">
        <v>31605</v>
      </c>
      <c r="BA30" s="123">
        <v>64309</v>
      </c>
    </row>
    <row r="31" spans="1:53">
      <c r="A31" s="47">
        <v>29</v>
      </c>
      <c r="B31" s="48">
        <v>63406</v>
      </c>
      <c r="C31" s="48">
        <v>62839</v>
      </c>
      <c r="D31" s="48">
        <v>68403</v>
      </c>
      <c r="E31" s="48">
        <v>68664</v>
      </c>
      <c r="F31" s="48">
        <v>68858</v>
      </c>
      <c r="G31" s="48">
        <v>69316</v>
      </c>
      <c r="H31" s="48">
        <v>69387</v>
      </c>
      <c r="I31" s="48">
        <v>70866</v>
      </c>
      <c r="J31" s="48">
        <v>74065</v>
      </c>
      <c r="K31" s="48">
        <v>73815</v>
      </c>
      <c r="L31" s="123">
        <v>28</v>
      </c>
      <c r="M31" s="123">
        <v>37177</v>
      </c>
      <c r="N31" s="123">
        <v>39490</v>
      </c>
      <c r="O31" s="123">
        <v>38519</v>
      </c>
      <c r="P31" s="123">
        <v>38907</v>
      </c>
      <c r="Q31" s="123">
        <v>38935</v>
      </c>
      <c r="R31" s="123">
        <v>38756</v>
      </c>
      <c r="S31" s="123">
        <v>39620</v>
      </c>
      <c r="T31" s="123">
        <v>37990</v>
      </c>
      <c r="U31" s="123">
        <v>38380</v>
      </c>
      <c r="V31" s="123">
        <v>37423</v>
      </c>
      <c r="W31" s="123">
        <v>28</v>
      </c>
      <c r="X31" s="54">
        <v>74299</v>
      </c>
      <c r="Y31" s="54">
        <v>74999</v>
      </c>
      <c r="Z31" s="54">
        <v>73118</v>
      </c>
      <c r="AA31" s="54">
        <v>70887</v>
      </c>
      <c r="AB31" s="54">
        <v>67531</v>
      </c>
      <c r="AC31" s="54">
        <v>66437</v>
      </c>
      <c r="AD31" s="54">
        <v>65584</v>
      </c>
      <c r="AE31" s="54">
        <v>64919</v>
      </c>
      <c r="AF31" s="54">
        <v>63248</v>
      </c>
      <c r="AG31" s="54">
        <v>63255</v>
      </c>
      <c r="AH31">
        <f t="shared" si="0"/>
        <v>62285</v>
      </c>
      <c r="AI31">
        <f t="shared" si="1"/>
        <v>63044</v>
      </c>
      <c r="AJ31">
        <f t="shared" si="2"/>
        <v>63774</v>
      </c>
      <c r="AP31" s="123">
        <v>27</v>
      </c>
      <c r="AQ31" s="123">
        <v>31950</v>
      </c>
      <c r="AR31" s="123">
        <v>31520</v>
      </c>
      <c r="AS31" s="123">
        <v>63470</v>
      </c>
      <c r="AT31" s="123">
        <v>27</v>
      </c>
      <c r="AU31" s="123">
        <v>31312</v>
      </c>
      <c r="AV31" s="123">
        <v>30990</v>
      </c>
      <c r="AW31" s="123">
        <v>62302</v>
      </c>
      <c r="AX31" s="123">
        <v>27</v>
      </c>
      <c r="AY31" s="123">
        <v>32600</v>
      </c>
      <c r="AZ31" s="123">
        <v>31026</v>
      </c>
      <c r="BA31" s="123">
        <v>63626</v>
      </c>
    </row>
    <row r="32" spans="1:53">
      <c r="A32" s="47">
        <v>30</v>
      </c>
      <c r="B32" s="48">
        <v>62808</v>
      </c>
      <c r="C32" s="48">
        <v>63152</v>
      </c>
      <c r="D32" s="48">
        <v>62705</v>
      </c>
      <c r="E32" s="48">
        <v>68055</v>
      </c>
      <c r="F32" s="48">
        <v>68274</v>
      </c>
      <c r="G32" s="48">
        <v>68475</v>
      </c>
      <c r="H32" s="48">
        <v>68842</v>
      </c>
      <c r="I32" s="48">
        <v>68919</v>
      </c>
      <c r="J32" s="48">
        <v>70207</v>
      </c>
      <c r="K32" s="48">
        <v>73375</v>
      </c>
      <c r="L32" s="123">
        <v>29</v>
      </c>
      <c r="M32" s="123">
        <v>36962</v>
      </c>
      <c r="N32" s="123">
        <v>36844</v>
      </c>
      <c r="O32" s="123">
        <v>39284</v>
      </c>
      <c r="P32" s="123">
        <v>38283</v>
      </c>
      <c r="Q32" s="123">
        <v>38619</v>
      </c>
      <c r="R32" s="123">
        <v>38512</v>
      </c>
      <c r="S32" s="123">
        <v>38334</v>
      </c>
      <c r="T32" s="123">
        <v>39077</v>
      </c>
      <c r="U32" s="123">
        <v>37294</v>
      </c>
      <c r="V32" s="123">
        <v>37677</v>
      </c>
      <c r="W32" s="123">
        <v>29</v>
      </c>
      <c r="X32" s="54">
        <v>74208</v>
      </c>
      <c r="Y32" s="54">
        <v>73453</v>
      </c>
      <c r="Z32" s="54">
        <v>74982</v>
      </c>
      <c r="AA32" s="54">
        <v>72595</v>
      </c>
      <c r="AB32" s="54">
        <v>70547</v>
      </c>
      <c r="AC32" s="54">
        <v>66957</v>
      </c>
      <c r="AD32" s="54">
        <v>66438</v>
      </c>
      <c r="AE32" s="54">
        <v>65249</v>
      </c>
      <c r="AF32" s="54">
        <v>64543</v>
      </c>
      <c r="AG32" s="54">
        <v>62900</v>
      </c>
      <c r="AH32">
        <f t="shared" si="0"/>
        <v>63571</v>
      </c>
      <c r="AI32">
        <f t="shared" si="1"/>
        <v>61988</v>
      </c>
      <c r="AJ32">
        <f t="shared" si="2"/>
        <v>64672</v>
      </c>
      <c r="AP32" s="123">
        <v>28</v>
      </c>
      <c r="AQ32" s="123">
        <v>31307</v>
      </c>
      <c r="AR32" s="123">
        <v>30978</v>
      </c>
      <c r="AS32" s="123">
        <v>62285</v>
      </c>
      <c r="AT32" s="123">
        <v>28</v>
      </c>
      <c r="AU32" s="123">
        <v>31741</v>
      </c>
      <c r="AV32" s="123">
        <v>31303</v>
      </c>
      <c r="AW32" s="123">
        <v>63044</v>
      </c>
      <c r="AX32" s="123">
        <v>28</v>
      </c>
      <c r="AY32" s="123">
        <v>32091</v>
      </c>
      <c r="AZ32" s="123">
        <v>31683</v>
      </c>
      <c r="BA32" s="123">
        <v>63774</v>
      </c>
    </row>
    <row r="33" spans="1:53">
      <c r="A33" s="47">
        <v>31</v>
      </c>
      <c r="B33" s="48">
        <v>65475</v>
      </c>
      <c r="C33" s="48">
        <v>62470</v>
      </c>
      <c r="D33" s="48">
        <v>63080</v>
      </c>
      <c r="E33" s="48">
        <v>62554</v>
      </c>
      <c r="F33" s="48">
        <v>67711</v>
      </c>
      <c r="G33" s="48">
        <v>68019</v>
      </c>
      <c r="H33" s="48">
        <v>68061</v>
      </c>
      <c r="I33" s="48">
        <v>68437</v>
      </c>
      <c r="J33" s="48">
        <v>68458</v>
      </c>
      <c r="K33" s="48">
        <v>69722</v>
      </c>
      <c r="L33" s="123">
        <v>30</v>
      </c>
      <c r="M33" s="123">
        <v>36128</v>
      </c>
      <c r="N33" s="123">
        <v>36665</v>
      </c>
      <c r="O33" s="123">
        <v>36716</v>
      </c>
      <c r="P33" s="123">
        <v>39104</v>
      </c>
      <c r="Q33" s="123">
        <v>37988</v>
      </c>
      <c r="R33" s="123">
        <v>38211</v>
      </c>
      <c r="S33" s="123">
        <v>38123</v>
      </c>
      <c r="T33" s="123">
        <v>37799</v>
      </c>
      <c r="U33" s="123">
        <v>38519</v>
      </c>
      <c r="V33" s="123">
        <v>36723</v>
      </c>
      <c r="W33" s="123">
        <v>30</v>
      </c>
      <c r="X33" s="54">
        <v>75639</v>
      </c>
      <c r="Y33" s="54">
        <v>73495</v>
      </c>
      <c r="Z33" s="54">
        <v>73430</v>
      </c>
      <c r="AA33" s="54">
        <v>74495</v>
      </c>
      <c r="AB33" s="54">
        <v>72258</v>
      </c>
      <c r="AC33" s="54">
        <v>70080</v>
      </c>
      <c r="AD33" s="54">
        <v>67149</v>
      </c>
      <c r="AE33" s="54">
        <v>66484</v>
      </c>
      <c r="AF33" s="54">
        <v>64983</v>
      </c>
      <c r="AG33" s="54">
        <v>64387</v>
      </c>
      <c r="AH33">
        <f t="shared" si="0"/>
        <v>63213</v>
      </c>
      <c r="AI33">
        <f t="shared" si="1"/>
        <v>63324</v>
      </c>
      <c r="AJ33">
        <f t="shared" si="2"/>
        <v>63331</v>
      </c>
      <c r="AP33" s="123">
        <v>29</v>
      </c>
      <c r="AQ33" s="123">
        <v>31863</v>
      </c>
      <c r="AR33" s="123">
        <v>31708</v>
      </c>
      <c r="AS33" s="123">
        <v>63571</v>
      </c>
      <c r="AT33" s="123">
        <v>29</v>
      </c>
      <c r="AU33" s="123">
        <v>31142</v>
      </c>
      <c r="AV33" s="123">
        <v>30846</v>
      </c>
      <c r="AW33" s="123">
        <v>61988</v>
      </c>
      <c r="AX33" s="123">
        <v>29</v>
      </c>
      <c r="AY33" s="123">
        <v>32671</v>
      </c>
      <c r="AZ33" s="123">
        <v>32001</v>
      </c>
      <c r="BA33" s="123">
        <v>64672</v>
      </c>
    </row>
    <row r="34" spans="1:53">
      <c r="A34" s="47">
        <v>32</v>
      </c>
      <c r="B34" s="48">
        <v>66260</v>
      </c>
      <c r="C34" s="48">
        <v>65276</v>
      </c>
      <c r="D34" s="48">
        <v>62491</v>
      </c>
      <c r="E34" s="48">
        <v>62926</v>
      </c>
      <c r="F34" s="48">
        <v>62392</v>
      </c>
      <c r="G34" s="48">
        <v>67487</v>
      </c>
      <c r="H34" s="48">
        <v>67782</v>
      </c>
      <c r="I34" s="48">
        <v>67698</v>
      </c>
      <c r="J34" s="48">
        <v>67995</v>
      </c>
      <c r="K34" s="48">
        <v>67960</v>
      </c>
      <c r="L34" s="123">
        <v>31</v>
      </c>
      <c r="M34" s="123">
        <v>35729</v>
      </c>
      <c r="N34" s="123">
        <v>35832</v>
      </c>
      <c r="O34" s="123">
        <v>36530</v>
      </c>
      <c r="P34" s="123">
        <v>36639</v>
      </c>
      <c r="Q34" s="123">
        <v>38844</v>
      </c>
      <c r="R34" s="123">
        <v>37742</v>
      </c>
      <c r="S34" s="123">
        <v>37921</v>
      </c>
      <c r="T34" s="123">
        <v>37678</v>
      </c>
      <c r="U34" s="123">
        <v>37260</v>
      </c>
      <c r="V34" s="123">
        <v>37991</v>
      </c>
      <c r="W34" s="123">
        <v>31</v>
      </c>
      <c r="X34" s="54">
        <v>74222</v>
      </c>
      <c r="Y34" s="54">
        <v>74898</v>
      </c>
      <c r="Z34" s="54">
        <v>73488</v>
      </c>
      <c r="AA34" s="54">
        <v>72952</v>
      </c>
      <c r="AB34" s="54">
        <v>74068</v>
      </c>
      <c r="AC34" s="54">
        <v>71760</v>
      </c>
      <c r="AD34" s="54">
        <v>70136</v>
      </c>
      <c r="AE34" s="54">
        <v>66857</v>
      </c>
      <c r="AF34" s="54">
        <v>66405</v>
      </c>
      <c r="AG34" s="54">
        <v>64879</v>
      </c>
      <c r="AH34">
        <f t="shared" si="0"/>
        <v>64830</v>
      </c>
      <c r="AI34">
        <f t="shared" si="1"/>
        <v>62883</v>
      </c>
      <c r="AJ34">
        <f t="shared" si="2"/>
        <v>64826</v>
      </c>
      <c r="AP34" s="123">
        <v>30</v>
      </c>
      <c r="AQ34" s="123">
        <v>31504</v>
      </c>
      <c r="AR34" s="123">
        <v>31709</v>
      </c>
      <c r="AS34" s="123">
        <v>63213</v>
      </c>
      <c r="AT34" s="123">
        <v>30</v>
      </c>
      <c r="AU34" s="123">
        <v>31760</v>
      </c>
      <c r="AV34" s="123">
        <v>31564</v>
      </c>
      <c r="AW34" s="123">
        <v>63324</v>
      </c>
      <c r="AX34" s="123">
        <v>30</v>
      </c>
      <c r="AY34" s="123">
        <v>31878</v>
      </c>
      <c r="AZ34" s="123">
        <v>31453</v>
      </c>
      <c r="BA34" s="123">
        <v>63331</v>
      </c>
    </row>
    <row r="35" spans="1:53">
      <c r="A35" s="47">
        <v>33</v>
      </c>
      <c r="B35" s="48">
        <v>69157</v>
      </c>
      <c r="C35" s="48">
        <v>65918</v>
      </c>
      <c r="D35" s="48">
        <v>65236</v>
      </c>
      <c r="E35" s="48">
        <v>62337</v>
      </c>
      <c r="F35" s="48">
        <v>62751</v>
      </c>
      <c r="G35" s="48">
        <v>62181</v>
      </c>
      <c r="H35" s="48">
        <v>67201</v>
      </c>
      <c r="I35" s="48">
        <v>67492</v>
      </c>
      <c r="J35" s="48">
        <v>67333</v>
      </c>
      <c r="K35" s="48">
        <v>67621</v>
      </c>
      <c r="L35" s="123">
        <v>32</v>
      </c>
      <c r="M35" s="123">
        <v>34323</v>
      </c>
      <c r="N35" s="123">
        <v>35534</v>
      </c>
      <c r="O35" s="123">
        <v>35705</v>
      </c>
      <c r="P35" s="123">
        <v>36429</v>
      </c>
      <c r="Q35" s="123">
        <v>36509</v>
      </c>
      <c r="R35" s="123">
        <v>38602</v>
      </c>
      <c r="S35" s="123">
        <v>37505</v>
      </c>
      <c r="T35" s="123">
        <v>37600</v>
      </c>
      <c r="U35" s="123">
        <v>37264</v>
      </c>
      <c r="V35" s="123">
        <v>36779</v>
      </c>
      <c r="W35" s="123">
        <v>32</v>
      </c>
      <c r="X35" s="54">
        <v>76571</v>
      </c>
      <c r="Y35" s="54">
        <v>73594</v>
      </c>
      <c r="Z35" s="54">
        <v>74833</v>
      </c>
      <c r="AA35" s="54">
        <v>73051</v>
      </c>
      <c r="AB35" s="54">
        <v>72492</v>
      </c>
      <c r="AC35" s="54">
        <v>73640</v>
      </c>
      <c r="AD35" s="54">
        <v>71853</v>
      </c>
      <c r="AE35" s="54">
        <v>69883</v>
      </c>
      <c r="AF35" s="54">
        <v>66885</v>
      </c>
      <c r="AG35" s="54">
        <v>66438</v>
      </c>
      <c r="AH35">
        <f t="shared" si="0"/>
        <v>65253</v>
      </c>
      <c r="AI35">
        <f t="shared" si="1"/>
        <v>64493</v>
      </c>
      <c r="AJ35">
        <f t="shared" si="2"/>
        <v>64028</v>
      </c>
      <c r="AP35" s="123">
        <v>31</v>
      </c>
      <c r="AQ35" s="123">
        <v>32328</v>
      </c>
      <c r="AR35" s="123">
        <v>32502</v>
      </c>
      <c r="AS35" s="123">
        <v>64830</v>
      </c>
      <c r="AT35" s="123">
        <v>31</v>
      </c>
      <c r="AU35" s="123">
        <v>31370</v>
      </c>
      <c r="AV35" s="123">
        <v>31513</v>
      </c>
      <c r="AW35" s="123">
        <v>62883</v>
      </c>
      <c r="AX35" s="123">
        <v>31</v>
      </c>
      <c r="AY35" s="123">
        <v>32718</v>
      </c>
      <c r="AZ35" s="123">
        <v>32108</v>
      </c>
      <c r="BA35" s="123">
        <v>64826</v>
      </c>
    </row>
    <row r="36" spans="1:53">
      <c r="A36" s="47">
        <v>34</v>
      </c>
      <c r="B36" s="48">
        <v>68328</v>
      </c>
      <c r="C36" s="48">
        <v>68933</v>
      </c>
      <c r="D36" s="48">
        <v>65825</v>
      </c>
      <c r="E36" s="48">
        <v>65107</v>
      </c>
      <c r="F36" s="48">
        <v>62119</v>
      </c>
      <c r="G36" s="48">
        <v>62639</v>
      </c>
      <c r="H36" s="48">
        <v>62006</v>
      </c>
      <c r="I36" s="48">
        <v>67042</v>
      </c>
      <c r="J36" s="48">
        <v>67171</v>
      </c>
      <c r="K36" s="48">
        <v>67018</v>
      </c>
      <c r="L36" s="123">
        <v>33</v>
      </c>
      <c r="M36" s="123">
        <v>33223</v>
      </c>
      <c r="N36" s="123">
        <v>34100</v>
      </c>
      <c r="O36" s="123">
        <v>35433</v>
      </c>
      <c r="P36" s="123">
        <v>35600</v>
      </c>
      <c r="Q36" s="123">
        <v>36336</v>
      </c>
      <c r="R36" s="123">
        <v>36387</v>
      </c>
      <c r="S36" s="123">
        <v>38348</v>
      </c>
      <c r="T36" s="123">
        <v>37198</v>
      </c>
      <c r="U36" s="123">
        <v>37284</v>
      </c>
      <c r="V36" s="123">
        <v>36840</v>
      </c>
      <c r="W36" s="123">
        <v>33</v>
      </c>
      <c r="X36" s="54">
        <v>74384</v>
      </c>
      <c r="Y36" s="54">
        <v>75988</v>
      </c>
      <c r="Z36" s="54">
        <v>73664</v>
      </c>
      <c r="AA36" s="54">
        <v>74431</v>
      </c>
      <c r="AB36" s="54">
        <v>72755</v>
      </c>
      <c r="AC36" s="54">
        <v>72231</v>
      </c>
      <c r="AD36" s="54">
        <v>73906</v>
      </c>
      <c r="AE36" s="54">
        <v>71699</v>
      </c>
      <c r="AF36" s="54">
        <v>70087</v>
      </c>
      <c r="AG36" s="54">
        <v>67072</v>
      </c>
      <c r="AH36">
        <f t="shared" si="0"/>
        <v>66765</v>
      </c>
      <c r="AI36">
        <f t="shared" si="1"/>
        <v>64991</v>
      </c>
      <c r="AJ36">
        <f t="shared" si="2"/>
        <v>65830</v>
      </c>
      <c r="AP36" s="123">
        <v>32</v>
      </c>
      <c r="AQ36" s="123">
        <v>32473</v>
      </c>
      <c r="AR36" s="123">
        <v>32780</v>
      </c>
      <c r="AS36" s="123">
        <v>65253</v>
      </c>
      <c r="AT36" s="123">
        <v>32</v>
      </c>
      <c r="AU36" s="123">
        <v>32205</v>
      </c>
      <c r="AV36" s="123">
        <v>32288</v>
      </c>
      <c r="AW36" s="123">
        <v>64493</v>
      </c>
      <c r="AX36" s="123">
        <v>32</v>
      </c>
      <c r="AY36" s="123">
        <v>32194</v>
      </c>
      <c r="AZ36" s="123">
        <v>31834</v>
      </c>
      <c r="BA36" s="123">
        <v>64028</v>
      </c>
    </row>
    <row r="37" spans="1:53">
      <c r="A37" s="47">
        <v>35</v>
      </c>
      <c r="B37" s="48">
        <v>64808</v>
      </c>
      <c r="C37" s="48">
        <v>68113</v>
      </c>
      <c r="D37" s="48">
        <v>68762</v>
      </c>
      <c r="E37" s="48">
        <v>65690</v>
      </c>
      <c r="F37" s="48">
        <v>64931</v>
      </c>
      <c r="G37" s="48">
        <v>61948</v>
      </c>
      <c r="H37" s="48">
        <v>62511</v>
      </c>
      <c r="I37" s="48">
        <v>61812</v>
      </c>
      <c r="J37" s="48">
        <v>66783</v>
      </c>
      <c r="K37" s="48">
        <v>66918</v>
      </c>
      <c r="L37" s="123">
        <v>34</v>
      </c>
      <c r="M37" s="123">
        <v>32921</v>
      </c>
      <c r="N37" s="123">
        <v>33123</v>
      </c>
      <c r="O37" s="123">
        <v>34045</v>
      </c>
      <c r="P37" s="123">
        <v>35358</v>
      </c>
      <c r="Q37" s="123">
        <v>35492</v>
      </c>
      <c r="R37" s="123">
        <v>36171</v>
      </c>
      <c r="S37" s="123">
        <v>36268</v>
      </c>
      <c r="T37" s="123">
        <v>38120</v>
      </c>
      <c r="U37" s="123">
        <v>36868</v>
      </c>
      <c r="V37" s="123">
        <v>36939</v>
      </c>
      <c r="W37" s="123">
        <v>34</v>
      </c>
      <c r="X37" s="54">
        <v>74488</v>
      </c>
      <c r="Y37" s="54">
        <v>74209</v>
      </c>
      <c r="Z37" s="54">
        <v>76075</v>
      </c>
      <c r="AA37" s="54">
        <v>73494</v>
      </c>
      <c r="AB37" s="54">
        <v>74342</v>
      </c>
      <c r="AC37" s="54">
        <v>72683</v>
      </c>
      <c r="AD37" s="54">
        <v>72620</v>
      </c>
      <c r="AE37" s="54">
        <v>73996</v>
      </c>
      <c r="AF37" s="54">
        <v>71944</v>
      </c>
      <c r="AG37" s="54">
        <v>70404</v>
      </c>
      <c r="AH37">
        <f t="shared" si="0"/>
        <v>67613</v>
      </c>
      <c r="AI37">
        <f t="shared" si="1"/>
        <v>66600</v>
      </c>
      <c r="AJ37">
        <f t="shared" si="2"/>
        <v>66335</v>
      </c>
      <c r="AP37" s="123">
        <v>33</v>
      </c>
      <c r="AQ37" s="123">
        <v>33185</v>
      </c>
      <c r="AR37" s="123">
        <v>33580</v>
      </c>
      <c r="AS37" s="123">
        <v>66765</v>
      </c>
      <c r="AT37" s="123">
        <v>33</v>
      </c>
      <c r="AU37" s="123">
        <v>32340</v>
      </c>
      <c r="AV37" s="123">
        <v>32651</v>
      </c>
      <c r="AW37" s="123">
        <v>64991</v>
      </c>
      <c r="AX37" s="123">
        <v>33</v>
      </c>
      <c r="AY37" s="123">
        <v>33166</v>
      </c>
      <c r="AZ37" s="123">
        <v>32664</v>
      </c>
      <c r="BA37" s="123">
        <v>65830</v>
      </c>
    </row>
    <row r="38" spans="1:53">
      <c r="A38" s="47">
        <v>36</v>
      </c>
      <c r="B38" s="48">
        <v>54582</v>
      </c>
      <c r="C38" s="48">
        <v>64311</v>
      </c>
      <c r="D38" s="48">
        <v>68022</v>
      </c>
      <c r="E38" s="48">
        <v>68590</v>
      </c>
      <c r="F38" s="48">
        <v>65466</v>
      </c>
      <c r="G38" s="48">
        <v>64794</v>
      </c>
      <c r="H38" s="48">
        <v>61817</v>
      </c>
      <c r="I38" s="48">
        <v>62346</v>
      </c>
      <c r="J38" s="48">
        <v>61655</v>
      </c>
      <c r="K38" s="48">
        <v>66602</v>
      </c>
      <c r="L38" s="123">
        <v>35</v>
      </c>
      <c r="M38" s="123">
        <v>32669</v>
      </c>
      <c r="N38" s="123">
        <v>32773</v>
      </c>
      <c r="O38" s="123">
        <v>33045</v>
      </c>
      <c r="P38" s="123">
        <v>33969</v>
      </c>
      <c r="Q38" s="123">
        <v>35226</v>
      </c>
      <c r="R38" s="123">
        <v>35368</v>
      </c>
      <c r="S38" s="123">
        <v>36063</v>
      </c>
      <c r="T38" s="123">
        <v>36068</v>
      </c>
      <c r="U38" s="123">
        <v>37838</v>
      </c>
      <c r="V38" s="123">
        <v>36564</v>
      </c>
      <c r="W38" s="123">
        <v>35</v>
      </c>
      <c r="X38" s="54">
        <v>75372</v>
      </c>
      <c r="Y38" s="54">
        <v>74344</v>
      </c>
      <c r="Z38" s="54">
        <v>74255</v>
      </c>
      <c r="AA38" s="54">
        <v>75933</v>
      </c>
      <c r="AB38" s="54">
        <v>73465</v>
      </c>
      <c r="AC38" s="54">
        <v>74110</v>
      </c>
      <c r="AD38" s="54">
        <v>72867</v>
      </c>
      <c r="AE38" s="54">
        <v>72547</v>
      </c>
      <c r="AF38" s="54">
        <v>74096</v>
      </c>
      <c r="AG38" s="54">
        <v>71971</v>
      </c>
      <c r="AH38">
        <f t="shared" si="0"/>
        <v>70647</v>
      </c>
      <c r="AI38">
        <f t="shared" si="1"/>
        <v>67484</v>
      </c>
      <c r="AJ38">
        <f t="shared" si="2"/>
        <v>67664</v>
      </c>
      <c r="AP38" s="123">
        <v>34</v>
      </c>
      <c r="AQ38" s="123">
        <v>33446</v>
      </c>
      <c r="AR38" s="123">
        <v>34167</v>
      </c>
      <c r="AS38" s="123">
        <v>67613</v>
      </c>
      <c r="AT38" s="123">
        <v>34</v>
      </c>
      <c r="AU38" s="123">
        <v>33094</v>
      </c>
      <c r="AV38" s="123">
        <v>33506</v>
      </c>
      <c r="AW38" s="123">
        <v>66600</v>
      </c>
      <c r="AX38" s="123">
        <v>34</v>
      </c>
      <c r="AY38" s="123">
        <v>33262</v>
      </c>
      <c r="AZ38" s="123">
        <v>33073</v>
      </c>
      <c r="BA38" s="123">
        <v>66335</v>
      </c>
    </row>
    <row r="39" spans="1:53">
      <c r="A39" s="47">
        <v>37</v>
      </c>
      <c r="B39" s="48">
        <v>53124</v>
      </c>
      <c r="C39" s="48">
        <v>54392</v>
      </c>
      <c r="D39" s="48">
        <v>63999</v>
      </c>
      <c r="E39" s="48">
        <v>67827</v>
      </c>
      <c r="F39" s="48">
        <v>68404</v>
      </c>
      <c r="G39" s="48">
        <v>65298</v>
      </c>
      <c r="H39" s="48">
        <v>64597</v>
      </c>
      <c r="I39" s="48">
        <v>61657</v>
      </c>
      <c r="J39" s="48">
        <v>62164</v>
      </c>
      <c r="K39" s="48">
        <v>61504</v>
      </c>
      <c r="L39" s="123">
        <v>36</v>
      </c>
      <c r="M39" s="123">
        <v>33104</v>
      </c>
      <c r="N39" s="123">
        <v>32526</v>
      </c>
      <c r="O39" s="123">
        <v>32702</v>
      </c>
      <c r="P39" s="123">
        <v>32982</v>
      </c>
      <c r="Q39" s="123">
        <v>33890</v>
      </c>
      <c r="R39" s="123">
        <v>35113</v>
      </c>
      <c r="S39" s="123">
        <v>35285</v>
      </c>
      <c r="T39" s="123">
        <v>35958</v>
      </c>
      <c r="U39" s="123">
        <v>35872</v>
      </c>
      <c r="V39" s="123">
        <v>37620</v>
      </c>
      <c r="W39" s="123">
        <v>36</v>
      </c>
      <c r="X39" s="54">
        <v>75092</v>
      </c>
      <c r="Y39" s="54">
        <v>75220</v>
      </c>
      <c r="Z39" s="54">
        <v>74623</v>
      </c>
      <c r="AA39" s="54">
        <v>74358</v>
      </c>
      <c r="AB39" s="54">
        <v>75913</v>
      </c>
      <c r="AC39" s="54">
        <v>73450</v>
      </c>
      <c r="AD39" s="54">
        <v>74482</v>
      </c>
      <c r="AE39" s="54">
        <v>72940</v>
      </c>
      <c r="AF39" s="54">
        <v>72747</v>
      </c>
      <c r="AG39" s="54">
        <v>74380</v>
      </c>
      <c r="AH39">
        <f t="shared" si="0"/>
        <v>72197</v>
      </c>
      <c r="AI39">
        <f t="shared" si="1"/>
        <v>70465</v>
      </c>
      <c r="AJ39">
        <f t="shared" si="2"/>
        <v>68426</v>
      </c>
      <c r="AP39" s="123">
        <v>35</v>
      </c>
      <c r="AQ39" s="123">
        <v>35177</v>
      </c>
      <c r="AR39" s="123">
        <v>35470</v>
      </c>
      <c r="AS39" s="123">
        <v>70647</v>
      </c>
      <c r="AT39" s="123">
        <v>35</v>
      </c>
      <c r="AU39" s="123">
        <v>33375</v>
      </c>
      <c r="AV39" s="123">
        <v>34109</v>
      </c>
      <c r="AW39" s="123">
        <v>67484</v>
      </c>
      <c r="AX39" s="123">
        <v>35</v>
      </c>
      <c r="AY39" s="123">
        <v>33743</v>
      </c>
      <c r="AZ39" s="123">
        <v>33921</v>
      </c>
      <c r="BA39" s="123">
        <v>67664</v>
      </c>
    </row>
    <row r="40" spans="1:53">
      <c r="A40" s="47">
        <v>38</v>
      </c>
      <c r="B40" s="48">
        <v>51657</v>
      </c>
      <c r="C40" s="48">
        <v>52916</v>
      </c>
      <c r="D40" s="48">
        <v>54237</v>
      </c>
      <c r="E40" s="48">
        <v>63628</v>
      </c>
      <c r="F40" s="48">
        <v>67615</v>
      </c>
      <c r="G40" s="48">
        <v>68214</v>
      </c>
      <c r="H40" s="48">
        <v>65099</v>
      </c>
      <c r="I40" s="48">
        <v>64406</v>
      </c>
      <c r="J40" s="48">
        <v>61504</v>
      </c>
      <c r="K40" s="48">
        <v>61944</v>
      </c>
      <c r="L40" s="123">
        <v>37</v>
      </c>
      <c r="M40" s="123">
        <v>32562</v>
      </c>
      <c r="N40" s="123">
        <v>33003</v>
      </c>
      <c r="O40" s="123">
        <v>32457</v>
      </c>
      <c r="P40" s="123">
        <v>32622</v>
      </c>
      <c r="Q40" s="123">
        <v>32875</v>
      </c>
      <c r="R40" s="123">
        <v>33803</v>
      </c>
      <c r="S40" s="123">
        <v>35017</v>
      </c>
      <c r="T40" s="123">
        <v>35106</v>
      </c>
      <c r="U40" s="123">
        <v>35798</v>
      </c>
      <c r="V40" s="123">
        <v>35648</v>
      </c>
      <c r="W40" s="123">
        <v>37</v>
      </c>
      <c r="X40" s="54">
        <v>76795</v>
      </c>
      <c r="Y40" s="54">
        <v>74840</v>
      </c>
      <c r="Z40" s="54">
        <v>75344</v>
      </c>
      <c r="AA40" s="54">
        <v>74635</v>
      </c>
      <c r="AB40" s="54">
        <v>74336</v>
      </c>
      <c r="AC40" s="54">
        <v>75785</v>
      </c>
      <c r="AD40" s="54">
        <v>73766</v>
      </c>
      <c r="AE40" s="54">
        <v>74499</v>
      </c>
      <c r="AF40" s="54">
        <v>72920</v>
      </c>
      <c r="AG40" s="54">
        <v>72944</v>
      </c>
      <c r="AH40">
        <f t="shared" si="0"/>
        <v>74625</v>
      </c>
      <c r="AI40">
        <f t="shared" si="1"/>
        <v>72095</v>
      </c>
      <c r="AJ40">
        <f t="shared" si="2"/>
        <v>71720</v>
      </c>
      <c r="AP40" s="123">
        <v>36</v>
      </c>
      <c r="AQ40" s="123">
        <v>35872</v>
      </c>
      <c r="AR40" s="123">
        <v>36325</v>
      </c>
      <c r="AS40" s="123">
        <v>72197</v>
      </c>
      <c r="AT40" s="123">
        <v>36</v>
      </c>
      <c r="AU40" s="123">
        <v>35089</v>
      </c>
      <c r="AV40" s="123">
        <v>35376</v>
      </c>
      <c r="AW40" s="123">
        <v>70465</v>
      </c>
      <c r="AX40" s="123">
        <v>36</v>
      </c>
      <c r="AY40" s="123">
        <v>33917</v>
      </c>
      <c r="AZ40" s="123">
        <v>34509</v>
      </c>
      <c r="BA40" s="123">
        <v>68426</v>
      </c>
    </row>
    <row r="41" spans="1:53">
      <c r="A41" s="47">
        <v>39</v>
      </c>
      <c r="B41" s="48">
        <v>52339</v>
      </c>
      <c r="C41" s="48">
        <v>51393</v>
      </c>
      <c r="D41" s="48">
        <v>52744</v>
      </c>
      <c r="E41" s="48">
        <v>54082</v>
      </c>
      <c r="F41" s="48">
        <v>63280</v>
      </c>
      <c r="G41" s="48">
        <v>67472</v>
      </c>
      <c r="H41" s="48">
        <v>67980</v>
      </c>
      <c r="I41" s="48">
        <v>64891</v>
      </c>
      <c r="J41" s="48">
        <v>64219</v>
      </c>
      <c r="K41" s="48">
        <v>61325</v>
      </c>
      <c r="L41" s="123">
        <v>38</v>
      </c>
      <c r="M41" s="123">
        <v>30305</v>
      </c>
      <c r="N41" s="123">
        <v>32461</v>
      </c>
      <c r="O41" s="123">
        <v>32941</v>
      </c>
      <c r="P41" s="123">
        <v>32402</v>
      </c>
      <c r="Q41" s="123">
        <v>32511</v>
      </c>
      <c r="R41" s="123">
        <v>32718</v>
      </c>
      <c r="S41" s="123">
        <v>33693</v>
      </c>
      <c r="T41" s="123">
        <v>34891</v>
      </c>
      <c r="U41" s="123">
        <v>34923</v>
      </c>
      <c r="V41" s="123">
        <v>35625</v>
      </c>
      <c r="W41" s="123">
        <v>38</v>
      </c>
      <c r="X41" s="54">
        <v>72970</v>
      </c>
      <c r="Y41" s="54">
        <v>76565</v>
      </c>
      <c r="Z41" s="54">
        <v>74894</v>
      </c>
      <c r="AA41" s="54">
        <v>75318</v>
      </c>
      <c r="AB41" s="54">
        <v>74590</v>
      </c>
      <c r="AC41" s="54">
        <v>74211</v>
      </c>
      <c r="AD41" s="54">
        <v>75985</v>
      </c>
      <c r="AE41" s="54">
        <v>73788</v>
      </c>
      <c r="AF41" s="54">
        <v>74526</v>
      </c>
      <c r="AG41" s="54">
        <v>73009</v>
      </c>
      <c r="AH41">
        <f t="shared" si="0"/>
        <v>72878</v>
      </c>
      <c r="AI41">
        <f t="shared" si="1"/>
        <v>74482</v>
      </c>
      <c r="AJ41">
        <f t="shared" si="2"/>
        <v>73439</v>
      </c>
      <c r="AP41" s="123">
        <v>37</v>
      </c>
      <c r="AQ41" s="123">
        <v>36852</v>
      </c>
      <c r="AR41" s="123">
        <v>37773</v>
      </c>
      <c r="AS41" s="123">
        <v>74625</v>
      </c>
      <c r="AT41" s="123">
        <v>37</v>
      </c>
      <c r="AU41" s="123">
        <v>35780</v>
      </c>
      <c r="AV41" s="123">
        <v>36315</v>
      </c>
      <c r="AW41" s="123">
        <v>72095</v>
      </c>
      <c r="AX41" s="123">
        <v>37</v>
      </c>
      <c r="AY41" s="123">
        <v>35749</v>
      </c>
      <c r="AZ41" s="123">
        <v>35971</v>
      </c>
      <c r="BA41" s="123">
        <v>71720</v>
      </c>
    </row>
    <row r="42" spans="1:53">
      <c r="A42" s="47">
        <v>40</v>
      </c>
      <c r="B42" s="48">
        <v>52708</v>
      </c>
      <c r="C42" s="48">
        <v>52189</v>
      </c>
      <c r="D42" s="48">
        <v>51224</v>
      </c>
      <c r="E42" s="48">
        <v>52640</v>
      </c>
      <c r="F42" s="48">
        <v>53970</v>
      </c>
      <c r="G42" s="48">
        <v>63028</v>
      </c>
      <c r="H42" s="48">
        <v>67316</v>
      </c>
      <c r="I42" s="48">
        <v>67790</v>
      </c>
      <c r="J42" s="48">
        <v>64707</v>
      </c>
      <c r="K42" s="48">
        <v>64033</v>
      </c>
      <c r="L42" s="123">
        <v>39</v>
      </c>
      <c r="M42" s="123">
        <v>30412</v>
      </c>
      <c r="N42" s="123">
        <v>30204</v>
      </c>
      <c r="O42" s="123">
        <v>32425</v>
      </c>
      <c r="P42" s="123">
        <v>32859</v>
      </c>
      <c r="Q42" s="123">
        <v>32282</v>
      </c>
      <c r="R42" s="123">
        <v>32359</v>
      </c>
      <c r="S42" s="123">
        <v>32590</v>
      </c>
      <c r="T42" s="123">
        <v>33588</v>
      </c>
      <c r="U42" s="123">
        <v>34747</v>
      </c>
      <c r="V42" s="123">
        <v>34755</v>
      </c>
      <c r="W42" s="123">
        <v>39</v>
      </c>
      <c r="X42" s="54">
        <v>73621</v>
      </c>
      <c r="Y42" s="54">
        <v>72734</v>
      </c>
      <c r="Z42" s="54">
        <v>76709</v>
      </c>
      <c r="AA42" s="54">
        <v>74865</v>
      </c>
      <c r="AB42" s="54">
        <v>75253</v>
      </c>
      <c r="AC42" s="54">
        <v>74590</v>
      </c>
      <c r="AD42" s="54">
        <v>74499</v>
      </c>
      <c r="AE42" s="54">
        <v>75992</v>
      </c>
      <c r="AF42" s="54">
        <v>73791</v>
      </c>
      <c r="AG42" s="54">
        <v>74662</v>
      </c>
      <c r="AH42">
        <f t="shared" si="0"/>
        <v>73104</v>
      </c>
      <c r="AI42">
        <f t="shared" si="1"/>
        <v>72950</v>
      </c>
      <c r="AJ42">
        <f t="shared" si="2"/>
        <v>75655</v>
      </c>
      <c r="AP42" s="123">
        <v>38</v>
      </c>
      <c r="AQ42" s="123">
        <v>35758</v>
      </c>
      <c r="AR42" s="123">
        <v>37120</v>
      </c>
      <c r="AS42" s="123">
        <v>72878</v>
      </c>
      <c r="AT42" s="123">
        <v>38</v>
      </c>
      <c r="AU42" s="123">
        <v>36791</v>
      </c>
      <c r="AV42" s="123">
        <v>37691</v>
      </c>
      <c r="AW42" s="123">
        <v>74482</v>
      </c>
      <c r="AX42" s="123">
        <v>38</v>
      </c>
      <c r="AY42" s="123">
        <v>36578</v>
      </c>
      <c r="AZ42" s="123">
        <v>36861</v>
      </c>
      <c r="BA42" s="123">
        <v>73439</v>
      </c>
    </row>
    <row r="43" spans="1:53">
      <c r="A43" s="47">
        <v>41</v>
      </c>
      <c r="B43" s="48">
        <v>60944</v>
      </c>
      <c r="C43" s="48">
        <v>52523</v>
      </c>
      <c r="D43" s="48">
        <v>52021</v>
      </c>
      <c r="E43" s="48">
        <v>51070</v>
      </c>
      <c r="F43" s="48">
        <v>52479</v>
      </c>
      <c r="G43" s="48">
        <v>53868</v>
      </c>
      <c r="H43" s="48">
        <v>62727</v>
      </c>
      <c r="I43" s="48">
        <v>67160</v>
      </c>
      <c r="J43" s="48">
        <v>67540</v>
      </c>
      <c r="K43" s="48">
        <v>64521</v>
      </c>
      <c r="L43" s="123">
        <v>40</v>
      </c>
      <c r="M43" s="123">
        <v>30375</v>
      </c>
      <c r="N43" s="123">
        <v>30311</v>
      </c>
      <c r="O43" s="123">
        <v>30146</v>
      </c>
      <c r="P43" s="123">
        <v>32350</v>
      </c>
      <c r="Q43" s="123">
        <v>32765</v>
      </c>
      <c r="R43" s="123">
        <v>32137</v>
      </c>
      <c r="S43" s="123">
        <v>32258</v>
      </c>
      <c r="T43" s="123">
        <v>32458</v>
      </c>
      <c r="U43" s="123">
        <v>33470</v>
      </c>
      <c r="V43" s="123">
        <v>34624</v>
      </c>
      <c r="W43" s="123">
        <v>40</v>
      </c>
      <c r="X43" s="54">
        <v>71843</v>
      </c>
      <c r="Y43" s="54">
        <v>73306</v>
      </c>
      <c r="Z43" s="54">
        <v>72793</v>
      </c>
      <c r="AA43" s="54">
        <v>76636</v>
      </c>
      <c r="AB43" s="54">
        <v>74745</v>
      </c>
      <c r="AC43" s="54">
        <v>75139</v>
      </c>
      <c r="AD43" s="54">
        <v>75043</v>
      </c>
      <c r="AE43" s="54">
        <v>74755</v>
      </c>
      <c r="AF43" s="54">
        <v>76102</v>
      </c>
      <c r="AG43" s="54">
        <v>73869</v>
      </c>
      <c r="AH43">
        <f t="shared" si="0"/>
        <v>74611</v>
      </c>
      <c r="AI43">
        <f t="shared" si="1"/>
        <v>73180</v>
      </c>
      <c r="AJ43">
        <f t="shared" si="2"/>
        <v>74257</v>
      </c>
      <c r="AP43" s="123">
        <v>39</v>
      </c>
      <c r="AQ43" s="123">
        <v>35942</v>
      </c>
      <c r="AR43" s="123">
        <v>37162</v>
      </c>
      <c r="AS43" s="123">
        <v>73104</v>
      </c>
      <c r="AT43" s="123">
        <v>39</v>
      </c>
      <c r="AU43" s="123">
        <v>35849</v>
      </c>
      <c r="AV43" s="123">
        <v>37101</v>
      </c>
      <c r="AW43" s="123">
        <v>72950</v>
      </c>
      <c r="AX43" s="123">
        <v>39</v>
      </c>
      <c r="AY43" s="123">
        <v>37398</v>
      </c>
      <c r="AZ43" s="123">
        <v>38257</v>
      </c>
      <c r="BA43" s="123">
        <v>75655</v>
      </c>
    </row>
    <row r="44" spans="1:53">
      <c r="A44" s="47">
        <v>42</v>
      </c>
      <c r="B44" s="48">
        <v>59625</v>
      </c>
      <c r="C44" s="48">
        <v>60679</v>
      </c>
      <c r="D44" s="48">
        <v>52320</v>
      </c>
      <c r="E44" s="48">
        <v>51845</v>
      </c>
      <c r="F44" s="48">
        <v>50898</v>
      </c>
      <c r="G44" s="48">
        <v>52355</v>
      </c>
      <c r="H44" s="48">
        <v>53739</v>
      </c>
      <c r="I44" s="48">
        <v>62493</v>
      </c>
      <c r="J44" s="48">
        <v>66986</v>
      </c>
      <c r="K44" s="48">
        <v>67316</v>
      </c>
      <c r="L44" s="123">
        <v>41</v>
      </c>
      <c r="M44" s="123">
        <v>31553</v>
      </c>
      <c r="N44" s="123">
        <v>30260</v>
      </c>
      <c r="O44" s="123">
        <v>30232</v>
      </c>
      <c r="P44" s="123">
        <v>30071</v>
      </c>
      <c r="Q44" s="123">
        <v>32257</v>
      </c>
      <c r="R44" s="123">
        <v>32650</v>
      </c>
      <c r="S44" s="123">
        <v>31995</v>
      </c>
      <c r="T44" s="123">
        <v>32115</v>
      </c>
      <c r="U44" s="123">
        <v>32317</v>
      </c>
      <c r="V44" s="123">
        <v>33302</v>
      </c>
      <c r="W44" s="123">
        <v>41</v>
      </c>
      <c r="X44" s="54">
        <v>71808</v>
      </c>
      <c r="Y44" s="54">
        <v>71579</v>
      </c>
      <c r="Z44" s="54">
        <v>73328</v>
      </c>
      <c r="AA44" s="54">
        <v>72733</v>
      </c>
      <c r="AB44" s="54">
        <v>76607</v>
      </c>
      <c r="AC44" s="54">
        <v>74641</v>
      </c>
      <c r="AD44" s="54">
        <v>75397</v>
      </c>
      <c r="AE44" s="54">
        <v>75357</v>
      </c>
      <c r="AF44" s="54">
        <v>74906</v>
      </c>
      <c r="AG44" s="54">
        <v>76235</v>
      </c>
      <c r="AH44">
        <f t="shared" si="0"/>
        <v>73812</v>
      </c>
      <c r="AI44">
        <f t="shared" si="1"/>
        <v>74660</v>
      </c>
      <c r="AJ44">
        <f t="shared" si="2"/>
        <v>74802</v>
      </c>
      <c r="AP44" s="123">
        <v>40</v>
      </c>
      <c r="AQ44" s="123">
        <v>36445</v>
      </c>
      <c r="AR44" s="123">
        <v>38166</v>
      </c>
      <c r="AS44" s="123">
        <v>74611</v>
      </c>
      <c r="AT44" s="123">
        <v>40</v>
      </c>
      <c r="AU44" s="123">
        <v>36000</v>
      </c>
      <c r="AV44" s="123">
        <v>37180</v>
      </c>
      <c r="AW44" s="123">
        <v>73180</v>
      </c>
      <c r="AX44" s="123">
        <v>40</v>
      </c>
      <c r="AY44" s="123">
        <v>36593</v>
      </c>
      <c r="AZ44" s="123">
        <v>37664</v>
      </c>
      <c r="BA44" s="123">
        <v>74257</v>
      </c>
    </row>
    <row r="45" spans="1:53">
      <c r="A45" s="47">
        <v>43</v>
      </c>
      <c r="B45" s="48">
        <v>58145</v>
      </c>
      <c r="C45" s="48">
        <v>59293</v>
      </c>
      <c r="D45" s="48">
        <v>60469</v>
      </c>
      <c r="E45" s="48">
        <v>52132</v>
      </c>
      <c r="F45" s="48">
        <v>51695</v>
      </c>
      <c r="G45" s="48">
        <v>50671</v>
      </c>
      <c r="H45" s="48">
        <v>52199</v>
      </c>
      <c r="I45" s="48">
        <v>53591</v>
      </c>
      <c r="J45" s="48">
        <v>62238</v>
      </c>
      <c r="K45" s="48">
        <v>66768</v>
      </c>
      <c r="L45" s="123">
        <v>42</v>
      </c>
      <c r="M45" s="123">
        <v>31732</v>
      </c>
      <c r="N45" s="123">
        <v>31438</v>
      </c>
      <c r="O45" s="123">
        <v>30163</v>
      </c>
      <c r="P45" s="123">
        <v>30168</v>
      </c>
      <c r="Q45" s="123">
        <v>29967</v>
      </c>
      <c r="R45" s="123">
        <v>32139</v>
      </c>
      <c r="S45" s="123">
        <v>32521</v>
      </c>
      <c r="T45" s="123">
        <v>31840</v>
      </c>
      <c r="U45" s="123">
        <v>31938</v>
      </c>
      <c r="V45" s="123">
        <v>32156</v>
      </c>
      <c r="W45" s="123">
        <v>42</v>
      </c>
      <c r="X45" s="54">
        <v>68248</v>
      </c>
      <c r="Y45" s="54">
        <v>71602</v>
      </c>
      <c r="Z45" s="54">
        <v>71584</v>
      </c>
      <c r="AA45" s="54">
        <v>73255</v>
      </c>
      <c r="AB45" s="54">
        <v>72624</v>
      </c>
      <c r="AC45" s="54">
        <v>76623</v>
      </c>
      <c r="AD45" s="54">
        <v>74783</v>
      </c>
      <c r="AE45" s="54">
        <v>75526</v>
      </c>
      <c r="AF45" s="54">
        <v>75594</v>
      </c>
      <c r="AG45" s="54">
        <v>75057</v>
      </c>
      <c r="AH45">
        <f t="shared" si="0"/>
        <v>76043</v>
      </c>
      <c r="AI45">
        <f t="shared" si="1"/>
        <v>73658</v>
      </c>
      <c r="AJ45">
        <f t="shared" si="2"/>
        <v>76077</v>
      </c>
      <c r="AP45" s="123">
        <v>41</v>
      </c>
      <c r="AQ45" s="123">
        <v>35813</v>
      </c>
      <c r="AR45" s="123">
        <v>37999</v>
      </c>
      <c r="AS45" s="123">
        <v>73812</v>
      </c>
      <c r="AT45" s="123">
        <v>41</v>
      </c>
      <c r="AU45" s="123">
        <v>36453</v>
      </c>
      <c r="AV45" s="123">
        <v>38207</v>
      </c>
      <c r="AW45" s="123">
        <v>74660</v>
      </c>
      <c r="AX45" s="123">
        <v>41</v>
      </c>
      <c r="AY45" s="123">
        <v>36747</v>
      </c>
      <c r="AZ45" s="123">
        <v>38055</v>
      </c>
      <c r="BA45" s="123">
        <v>74802</v>
      </c>
    </row>
    <row r="46" spans="1:53">
      <c r="A46" s="47">
        <v>44</v>
      </c>
      <c r="B46" s="48">
        <v>53751</v>
      </c>
      <c r="C46" s="48">
        <v>57879</v>
      </c>
      <c r="D46" s="48">
        <v>58991</v>
      </c>
      <c r="E46" s="48">
        <v>60266</v>
      </c>
      <c r="F46" s="48">
        <v>51955</v>
      </c>
      <c r="G46" s="48">
        <v>51551</v>
      </c>
      <c r="H46" s="48">
        <v>50496</v>
      </c>
      <c r="I46" s="48">
        <v>52020</v>
      </c>
      <c r="J46" s="48">
        <v>53436</v>
      </c>
      <c r="K46" s="48">
        <v>62012</v>
      </c>
      <c r="L46" s="123">
        <v>43</v>
      </c>
      <c r="M46" s="123">
        <v>33235</v>
      </c>
      <c r="N46" s="123">
        <v>31626</v>
      </c>
      <c r="O46" s="123">
        <v>31382</v>
      </c>
      <c r="P46" s="123">
        <v>30105</v>
      </c>
      <c r="Q46" s="123">
        <v>30082</v>
      </c>
      <c r="R46" s="123">
        <v>29840</v>
      </c>
      <c r="S46" s="123">
        <v>32014</v>
      </c>
      <c r="T46" s="123">
        <v>32381</v>
      </c>
      <c r="U46" s="123">
        <v>31712</v>
      </c>
      <c r="V46" s="123">
        <v>31761</v>
      </c>
      <c r="W46" s="123">
        <v>43</v>
      </c>
      <c r="X46" s="54">
        <v>65890</v>
      </c>
      <c r="Y46" s="54">
        <v>68056</v>
      </c>
      <c r="Z46" s="54">
        <v>71600</v>
      </c>
      <c r="AA46" s="54">
        <v>71412</v>
      </c>
      <c r="AB46" s="54">
        <v>73100</v>
      </c>
      <c r="AC46" s="54">
        <v>72552</v>
      </c>
      <c r="AD46" s="54">
        <v>76918</v>
      </c>
      <c r="AE46" s="54">
        <v>74907</v>
      </c>
      <c r="AF46" s="54">
        <v>75661</v>
      </c>
      <c r="AG46" s="54">
        <v>75955</v>
      </c>
      <c r="AH46">
        <f t="shared" si="0"/>
        <v>74914</v>
      </c>
      <c r="AI46">
        <f t="shared" si="1"/>
        <v>76166</v>
      </c>
      <c r="AJ46">
        <f t="shared" si="2"/>
        <v>75148</v>
      </c>
      <c r="AP46" s="123">
        <v>42</v>
      </c>
      <c r="AQ46" s="123">
        <v>37241</v>
      </c>
      <c r="AR46" s="123">
        <v>38802</v>
      </c>
      <c r="AS46" s="123">
        <v>76043</v>
      </c>
      <c r="AT46" s="123">
        <v>42</v>
      </c>
      <c r="AU46" s="123">
        <v>35725</v>
      </c>
      <c r="AV46" s="123">
        <v>37933</v>
      </c>
      <c r="AW46" s="123">
        <v>73658</v>
      </c>
      <c r="AX46" s="123">
        <v>42</v>
      </c>
      <c r="AY46" s="123">
        <v>37143</v>
      </c>
      <c r="AZ46" s="123">
        <v>38934</v>
      </c>
      <c r="BA46" s="123">
        <v>76077</v>
      </c>
    </row>
    <row r="47" spans="1:53">
      <c r="A47" s="47">
        <v>45</v>
      </c>
      <c r="B47" s="48">
        <v>55750</v>
      </c>
      <c r="C47" s="48">
        <v>53483</v>
      </c>
      <c r="D47" s="48">
        <v>57669</v>
      </c>
      <c r="E47" s="48">
        <v>58722</v>
      </c>
      <c r="F47" s="48">
        <v>60061</v>
      </c>
      <c r="G47" s="48">
        <v>51756</v>
      </c>
      <c r="H47" s="48">
        <v>51394</v>
      </c>
      <c r="I47" s="48">
        <v>50314</v>
      </c>
      <c r="J47" s="48">
        <v>51856</v>
      </c>
      <c r="K47" s="48">
        <v>53264</v>
      </c>
      <c r="L47" s="123">
        <v>44</v>
      </c>
      <c r="M47" s="123">
        <v>32959</v>
      </c>
      <c r="N47" s="123">
        <v>33088</v>
      </c>
      <c r="O47" s="123">
        <v>31539</v>
      </c>
      <c r="P47" s="123">
        <v>31303</v>
      </c>
      <c r="Q47" s="123">
        <v>30025</v>
      </c>
      <c r="R47" s="123">
        <v>29975</v>
      </c>
      <c r="S47" s="123">
        <v>29708</v>
      </c>
      <c r="T47" s="123">
        <v>31883</v>
      </c>
      <c r="U47" s="123">
        <v>32185</v>
      </c>
      <c r="V47" s="123">
        <v>31540</v>
      </c>
      <c r="W47" s="123">
        <v>44</v>
      </c>
      <c r="X47" s="54">
        <v>65459</v>
      </c>
      <c r="Y47" s="54">
        <v>65744</v>
      </c>
      <c r="Z47" s="54">
        <v>68078</v>
      </c>
      <c r="AA47" s="54">
        <v>71528</v>
      </c>
      <c r="AB47" s="54">
        <v>71311</v>
      </c>
      <c r="AC47" s="54">
        <v>72944</v>
      </c>
      <c r="AD47" s="54">
        <v>72825</v>
      </c>
      <c r="AE47" s="54">
        <v>77030</v>
      </c>
      <c r="AF47" s="54">
        <v>75000</v>
      </c>
      <c r="AG47" s="54">
        <v>75782</v>
      </c>
      <c r="AH47">
        <f t="shared" si="0"/>
        <v>75905</v>
      </c>
      <c r="AI47">
        <f t="shared" si="1"/>
        <v>74936</v>
      </c>
      <c r="AJ47">
        <f t="shared" si="2"/>
        <v>77491</v>
      </c>
      <c r="AP47" s="123">
        <v>43</v>
      </c>
      <c r="AQ47" s="123">
        <v>36414</v>
      </c>
      <c r="AR47" s="123">
        <v>38500</v>
      </c>
      <c r="AS47" s="123">
        <v>74914</v>
      </c>
      <c r="AT47" s="123">
        <v>43</v>
      </c>
      <c r="AU47" s="123">
        <v>37252</v>
      </c>
      <c r="AV47" s="123">
        <v>38914</v>
      </c>
      <c r="AW47" s="123">
        <v>76166</v>
      </c>
      <c r="AX47" s="123">
        <v>43</v>
      </c>
      <c r="AY47" s="123">
        <v>36506</v>
      </c>
      <c r="AZ47" s="123">
        <v>38642</v>
      </c>
      <c r="BA47" s="123">
        <v>75148</v>
      </c>
    </row>
    <row r="48" spans="1:53">
      <c r="A48" s="47">
        <v>46</v>
      </c>
      <c r="B48" s="48">
        <v>56790</v>
      </c>
      <c r="C48" s="48">
        <v>55245</v>
      </c>
      <c r="D48" s="48">
        <v>53240</v>
      </c>
      <c r="E48" s="48">
        <v>57478</v>
      </c>
      <c r="F48" s="48">
        <v>58410</v>
      </c>
      <c r="G48" s="48">
        <v>59818</v>
      </c>
      <c r="H48" s="48">
        <v>51575</v>
      </c>
      <c r="I48" s="48">
        <v>51238</v>
      </c>
      <c r="J48" s="48">
        <v>50107</v>
      </c>
      <c r="K48" s="48">
        <v>51689</v>
      </c>
      <c r="L48" s="123">
        <v>45</v>
      </c>
      <c r="M48" s="123">
        <v>30517</v>
      </c>
      <c r="N48" s="123">
        <v>32802</v>
      </c>
      <c r="O48" s="123">
        <v>32990</v>
      </c>
      <c r="P48" s="123">
        <v>31441</v>
      </c>
      <c r="Q48" s="123">
        <v>31181</v>
      </c>
      <c r="R48" s="123">
        <v>29914</v>
      </c>
      <c r="S48" s="123">
        <v>29862</v>
      </c>
      <c r="T48" s="123">
        <v>29592</v>
      </c>
      <c r="U48" s="123">
        <v>31743</v>
      </c>
      <c r="V48" s="123">
        <v>32043</v>
      </c>
      <c r="W48" s="123">
        <v>45</v>
      </c>
      <c r="X48" s="54">
        <v>65070</v>
      </c>
      <c r="Y48" s="54">
        <v>65362</v>
      </c>
      <c r="Z48" s="54">
        <v>65811</v>
      </c>
      <c r="AA48" s="54">
        <v>67996</v>
      </c>
      <c r="AB48" s="54">
        <v>71397</v>
      </c>
      <c r="AC48" s="54">
        <v>71187</v>
      </c>
      <c r="AD48" s="54">
        <v>73090</v>
      </c>
      <c r="AE48" s="54">
        <v>72979</v>
      </c>
      <c r="AF48" s="54">
        <v>77186</v>
      </c>
      <c r="AG48" s="54">
        <v>75126</v>
      </c>
      <c r="AH48">
        <f t="shared" si="0"/>
        <v>75370</v>
      </c>
      <c r="AI48">
        <f t="shared" si="1"/>
        <v>75837</v>
      </c>
      <c r="AJ48">
        <f t="shared" si="2"/>
        <v>76512</v>
      </c>
      <c r="AP48" s="123">
        <v>44</v>
      </c>
      <c r="AQ48" s="123">
        <v>37065</v>
      </c>
      <c r="AR48" s="123">
        <v>38840</v>
      </c>
      <c r="AS48" s="123">
        <v>75905</v>
      </c>
      <c r="AT48" s="123">
        <v>44</v>
      </c>
      <c r="AU48" s="123">
        <v>36427</v>
      </c>
      <c r="AV48" s="123">
        <v>38509</v>
      </c>
      <c r="AW48" s="123">
        <v>74936</v>
      </c>
      <c r="AX48" s="123">
        <v>44</v>
      </c>
      <c r="AY48" s="123">
        <v>37904</v>
      </c>
      <c r="AZ48" s="123">
        <v>39587</v>
      </c>
      <c r="BA48" s="123">
        <v>77491</v>
      </c>
    </row>
    <row r="49" spans="1:53">
      <c r="A49" s="47">
        <v>47</v>
      </c>
      <c r="B49" s="48">
        <v>57460</v>
      </c>
      <c r="C49" s="48">
        <v>56487</v>
      </c>
      <c r="D49" s="48">
        <v>54818</v>
      </c>
      <c r="E49" s="48">
        <v>52991</v>
      </c>
      <c r="F49" s="48">
        <v>57257</v>
      </c>
      <c r="G49" s="48">
        <v>58140</v>
      </c>
      <c r="H49" s="48">
        <v>59574</v>
      </c>
      <c r="I49" s="48">
        <v>51384</v>
      </c>
      <c r="J49" s="48">
        <v>51021</v>
      </c>
      <c r="K49" s="48">
        <v>49945</v>
      </c>
      <c r="L49" s="123">
        <v>46</v>
      </c>
      <c r="M49" s="123">
        <v>26328</v>
      </c>
      <c r="N49" s="123">
        <v>30380</v>
      </c>
      <c r="O49" s="123">
        <v>32660</v>
      </c>
      <c r="P49" s="123">
        <v>32887</v>
      </c>
      <c r="Q49" s="123">
        <v>31316</v>
      </c>
      <c r="R49" s="123">
        <v>31065</v>
      </c>
      <c r="S49" s="123">
        <v>29821</v>
      </c>
      <c r="T49" s="123">
        <v>29750</v>
      </c>
      <c r="U49" s="123">
        <v>29445</v>
      </c>
      <c r="V49" s="123">
        <v>31571</v>
      </c>
      <c r="W49" s="123">
        <v>46</v>
      </c>
      <c r="X49" s="54">
        <v>65356</v>
      </c>
      <c r="Y49" s="54">
        <v>64864</v>
      </c>
      <c r="Z49" s="54">
        <v>65485</v>
      </c>
      <c r="AA49" s="54">
        <v>65707</v>
      </c>
      <c r="AB49" s="54">
        <v>67846</v>
      </c>
      <c r="AC49" s="54">
        <v>71281</v>
      </c>
      <c r="AD49" s="54">
        <v>71289</v>
      </c>
      <c r="AE49" s="54">
        <v>73135</v>
      </c>
      <c r="AF49" s="54">
        <v>73005</v>
      </c>
      <c r="AG49" s="54">
        <v>77364</v>
      </c>
      <c r="AH49">
        <f t="shared" si="0"/>
        <v>74942</v>
      </c>
      <c r="AI49">
        <f t="shared" si="1"/>
        <v>75441</v>
      </c>
      <c r="AJ49">
        <f t="shared" si="2"/>
        <v>77341</v>
      </c>
      <c r="AP49" s="123">
        <v>45</v>
      </c>
      <c r="AQ49" s="123">
        <v>36551</v>
      </c>
      <c r="AR49" s="123">
        <v>38819</v>
      </c>
      <c r="AS49" s="123">
        <v>75370</v>
      </c>
      <c r="AT49" s="123">
        <v>45</v>
      </c>
      <c r="AU49" s="123">
        <v>36986</v>
      </c>
      <c r="AV49" s="123">
        <v>38851</v>
      </c>
      <c r="AW49" s="123">
        <v>75837</v>
      </c>
      <c r="AX49" s="123">
        <v>45</v>
      </c>
      <c r="AY49" s="123">
        <v>37200</v>
      </c>
      <c r="AZ49" s="123">
        <v>39312</v>
      </c>
      <c r="BA49" s="123">
        <v>76512</v>
      </c>
    </row>
    <row r="50" spans="1:53">
      <c r="A50" s="47">
        <v>48</v>
      </c>
      <c r="B50" s="48">
        <v>58105</v>
      </c>
      <c r="C50" s="48">
        <v>57235</v>
      </c>
      <c r="D50" s="48">
        <v>56224</v>
      </c>
      <c r="E50" s="48">
        <v>54416</v>
      </c>
      <c r="F50" s="48">
        <v>52728</v>
      </c>
      <c r="G50" s="48">
        <v>57057</v>
      </c>
      <c r="H50" s="48">
        <v>57860</v>
      </c>
      <c r="I50" s="48">
        <v>59330</v>
      </c>
      <c r="J50" s="48">
        <v>51163</v>
      </c>
      <c r="K50" s="48">
        <v>50836</v>
      </c>
      <c r="L50" s="123">
        <v>47</v>
      </c>
      <c r="M50" s="123">
        <v>25392</v>
      </c>
      <c r="N50" s="123">
        <v>26231</v>
      </c>
      <c r="O50" s="123">
        <v>30247</v>
      </c>
      <c r="P50" s="123">
        <v>32544</v>
      </c>
      <c r="Q50" s="123">
        <v>32724</v>
      </c>
      <c r="R50" s="123">
        <v>31172</v>
      </c>
      <c r="S50" s="123">
        <v>30925</v>
      </c>
      <c r="T50" s="123">
        <v>29712</v>
      </c>
      <c r="U50" s="123">
        <v>29634</v>
      </c>
      <c r="V50" s="123">
        <v>29310</v>
      </c>
      <c r="W50" s="123">
        <v>47</v>
      </c>
      <c r="X50" s="54">
        <v>65052</v>
      </c>
      <c r="Y50" s="54">
        <v>65131</v>
      </c>
      <c r="Z50" s="54">
        <v>64874</v>
      </c>
      <c r="AA50" s="54">
        <v>65497</v>
      </c>
      <c r="AB50" s="54">
        <v>65656</v>
      </c>
      <c r="AC50" s="54">
        <v>67716</v>
      </c>
      <c r="AD50" s="54">
        <v>71424</v>
      </c>
      <c r="AE50" s="54">
        <v>71398</v>
      </c>
      <c r="AF50" s="54">
        <v>73068</v>
      </c>
      <c r="AG50" s="54">
        <v>73140</v>
      </c>
      <c r="AH50">
        <f t="shared" si="0"/>
        <v>76798</v>
      </c>
      <c r="AI50">
        <f t="shared" si="1"/>
        <v>74865</v>
      </c>
      <c r="AJ50">
        <f t="shared" si="2"/>
        <v>76838</v>
      </c>
      <c r="AP50" s="123">
        <v>46</v>
      </c>
      <c r="AQ50" s="123">
        <v>36228</v>
      </c>
      <c r="AR50" s="123">
        <v>38714</v>
      </c>
      <c r="AS50" s="123">
        <v>74942</v>
      </c>
      <c r="AT50" s="123">
        <v>46</v>
      </c>
      <c r="AU50" s="123">
        <v>36566</v>
      </c>
      <c r="AV50" s="123">
        <v>38875</v>
      </c>
      <c r="AW50" s="123">
        <v>75441</v>
      </c>
      <c r="AX50" s="123">
        <v>46</v>
      </c>
      <c r="AY50" s="123">
        <v>37809</v>
      </c>
      <c r="AZ50" s="123">
        <v>39532</v>
      </c>
      <c r="BA50" s="123">
        <v>77341</v>
      </c>
    </row>
    <row r="51" spans="1:53">
      <c r="A51" s="47">
        <v>49</v>
      </c>
      <c r="B51" s="48">
        <v>55157</v>
      </c>
      <c r="C51" s="48">
        <v>57832</v>
      </c>
      <c r="D51" s="48">
        <v>57027</v>
      </c>
      <c r="E51" s="48">
        <v>55971</v>
      </c>
      <c r="F51" s="48">
        <v>54024</v>
      </c>
      <c r="G51" s="48">
        <v>52513</v>
      </c>
      <c r="H51" s="48">
        <v>56795</v>
      </c>
      <c r="I51" s="48">
        <v>57584</v>
      </c>
      <c r="J51" s="48">
        <v>59082</v>
      </c>
      <c r="K51" s="48">
        <v>50961</v>
      </c>
      <c r="L51" s="123">
        <v>48</v>
      </c>
      <c r="M51" s="123">
        <v>24503</v>
      </c>
      <c r="N51" s="123">
        <v>25271</v>
      </c>
      <c r="O51" s="123">
        <v>26170</v>
      </c>
      <c r="P51" s="123">
        <v>30125</v>
      </c>
      <c r="Q51" s="123">
        <v>32379</v>
      </c>
      <c r="R51" s="123">
        <v>32541</v>
      </c>
      <c r="S51" s="123">
        <v>31008</v>
      </c>
      <c r="T51" s="123">
        <v>30808</v>
      </c>
      <c r="U51" s="123">
        <v>29572</v>
      </c>
      <c r="V51" s="123">
        <v>29511</v>
      </c>
      <c r="W51" s="123">
        <v>48</v>
      </c>
      <c r="X51" s="54">
        <v>60168</v>
      </c>
      <c r="Y51" s="54">
        <v>64824</v>
      </c>
      <c r="Z51" s="54">
        <v>65030</v>
      </c>
      <c r="AA51" s="54">
        <v>64792</v>
      </c>
      <c r="AB51" s="54">
        <v>65505</v>
      </c>
      <c r="AC51" s="54">
        <v>65539</v>
      </c>
      <c r="AD51" s="54">
        <v>67898</v>
      </c>
      <c r="AE51" s="54">
        <v>71459</v>
      </c>
      <c r="AF51" s="54">
        <v>71435</v>
      </c>
      <c r="AG51" s="54">
        <v>73109</v>
      </c>
      <c r="AH51">
        <f t="shared" si="0"/>
        <v>72762</v>
      </c>
      <c r="AI51">
        <f t="shared" si="1"/>
        <v>76767</v>
      </c>
      <c r="AJ51">
        <f t="shared" si="2"/>
        <v>76248</v>
      </c>
      <c r="AP51" s="123">
        <v>47</v>
      </c>
      <c r="AQ51" s="123">
        <v>37328</v>
      </c>
      <c r="AR51" s="123">
        <v>39470</v>
      </c>
      <c r="AS51" s="123">
        <v>76798</v>
      </c>
      <c r="AT51" s="123">
        <v>47</v>
      </c>
      <c r="AU51" s="123">
        <v>36157</v>
      </c>
      <c r="AV51" s="123">
        <v>38708</v>
      </c>
      <c r="AW51" s="123">
        <v>74865</v>
      </c>
      <c r="AX51" s="123">
        <v>47</v>
      </c>
      <c r="AY51" s="123">
        <v>37308</v>
      </c>
      <c r="AZ51" s="123">
        <v>39530</v>
      </c>
      <c r="BA51" s="123">
        <v>76838</v>
      </c>
    </row>
    <row r="52" spans="1:53">
      <c r="A52" s="47">
        <v>50</v>
      </c>
      <c r="B52" s="48">
        <v>57009</v>
      </c>
      <c r="C52" s="48">
        <v>54901</v>
      </c>
      <c r="D52" s="48">
        <v>57610</v>
      </c>
      <c r="E52" s="48">
        <v>56764</v>
      </c>
      <c r="F52" s="48">
        <v>55695</v>
      </c>
      <c r="G52" s="48">
        <v>53660</v>
      </c>
      <c r="H52" s="48">
        <v>52253</v>
      </c>
      <c r="I52" s="48">
        <v>56550</v>
      </c>
      <c r="J52" s="48">
        <v>57303</v>
      </c>
      <c r="K52" s="48">
        <v>58837</v>
      </c>
      <c r="L52" s="123">
        <v>49</v>
      </c>
      <c r="M52" s="123">
        <v>24885</v>
      </c>
      <c r="N52" s="123">
        <v>24385</v>
      </c>
      <c r="O52" s="123">
        <v>25186</v>
      </c>
      <c r="P52" s="123">
        <v>26060</v>
      </c>
      <c r="Q52" s="123">
        <v>29938</v>
      </c>
      <c r="R52" s="123">
        <v>32196</v>
      </c>
      <c r="S52" s="123">
        <v>32399</v>
      </c>
      <c r="T52" s="123">
        <v>30866</v>
      </c>
      <c r="U52" s="123">
        <v>30670</v>
      </c>
      <c r="V52" s="123">
        <v>29447</v>
      </c>
      <c r="W52" s="123">
        <v>49</v>
      </c>
      <c r="X52" s="54">
        <v>60843</v>
      </c>
      <c r="Y52" s="54">
        <v>59965</v>
      </c>
      <c r="Z52" s="54">
        <v>64759</v>
      </c>
      <c r="AA52" s="54">
        <v>64959</v>
      </c>
      <c r="AB52" s="54">
        <v>64665</v>
      </c>
      <c r="AC52" s="54">
        <v>65482</v>
      </c>
      <c r="AD52" s="54">
        <v>65715</v>
      </c>
      <c r="AE52" s="54">
        <v>67962</v>
      </c>
      <c r="AF52" s="54">
        <v>71448</v>
      </c>
      <c r="AG52" s="54">
        <v>71401</v>
      </c>
      <c r="AH52">
        <f t="shared" si="0"/>
        <v>72650</v>
      </c>
      <c r="AI52">
        <f t="shared" si="1"/>
        <v>72806</v>
      </c>
      <c r="AJ52">
        <f t="shared" si="2"/>
        <v>78223</v>
      </c>
      <c r="AP52" s="123">
        <v>48</v>
      </c>
      <c r="AQ52" s="123">
        <v>35233</v>
      </c>
      <c r="AR52" s="123">
        <v>37529</v>
      </c>
      <c r="AS52" s="123">
        <v>72762</v>
      </c>
      <c r="AT52" s="123">
        <v>48</v>
      </c>
      <c r="AU52" s="123">
        <v>37302</v>
      </c>
      <c r="AV52" s="123">
        <v>39465</v>
      </c>
      <c r="AW52" s="123">
        <v>76767</v>
      </c>
      <c r="AX52" s="123">
        <v>48</v>
      </c>
      <c r="AY52" s="123">
        <v>36858</v>
      </c>
      <c r="AZ52" s="123">
        <v>39390</v>
      </c>
      <c r="BA52" s="123">
        <v>76248</v>
      </c>
    </row>
    <row r="53" spans="1:53">
      <c r="A53" s="47">
        <v>51</v>
      </c>
      <c r="B53" s="48">
        <v>61748</v>
      </c>
      <c r="C53" s="48">
        <v>56726</v>
      </c>
      <c r="D53" s="48">
        <v>54687</v>
      </c>
      <c r="E53" s="48">
        <v>57350</v>
      </c>
      <c r="F53" s="48">
        <v>56529</v>
      </c>
      <c r="G53" s="48">
        <v>55440</v>
      </c>
      <c r="H53" s="48">
        <v>53317</v>
      </c>
      <c r="I53" s="48">
        <v>52022</v>
      </c>
      <c r="J53" s="48">
        <v>56250</v>
      </c>
      <c r="K53" s="48">
        <v>57079</v>
      </c>
      <c r="L53" s="123">
        <v>50</v>
      </c>
      <c r="M53" s="123">
        <v>24767</v>
      </c>
      <c r="N53" s="123">
        <v>24736</v>
      </c>
      <c r="O53" s="123">
        <v>24290</v>
      </c>
      <c r="P53" s="123">
        <v>25068</v>
      </c>
      <c r="Q53" s="123">
        <v>25921</v>
      </c>
      <c r="R53" s="123">
        <v>29731</v>
      </c>
      <c r="S53" s="123">
        <v>31978</v>
      </c>
      <c r="T53" s="123">
        <v>32188</v>
      </c>
      <c r="U53" s="123">
        <v>30721</v>
      </c>
      <c r="V53" s="123">
        <v>30545</v>
      </c>
      <c r="W53" s="123">
        <v>50</v>
      </c>
      <c r="X53" s="54">
        <v>60407</v>
      </c>
      <c r="Y53" s="54">
        <v>60596</v>
      </c>
      <c r="Z53" s="54">
        <v>59902</v>
      </c>
      <c r="AA53" s="54">
        <v>64689</v>
      </c>
      <c r="AB53" s="54">
        <v>64890</v>
      </c>
      <c r="AC53" s="54">
        <v>64575</v>
      </c>
      <c r="AD53" s="54">
        <v>65733</v>
      </c>
      <c r="AE53" s="54">
        <v>65840</v>
      </c>
      <c r="AF53" s="54">
        <v>68006</v>
      </c>
      <c r="AG53" s="54">
        <v>71478</v>
      </c>
      <c r="AH53">
        <f t="shared" si="0"/>
        <v>71011</v>
      </c>
      <c r="AI53">
        <f t="shared" si="1"/>
        <v>72596</v>
      </c>
      <c r="AJ53">
        <f t="shared" si="2"/>
        <v>74387</v>
      </c>
      <c r="AP53" s="123">
        <v>49</v>
      </c>
      <c r="AQ53" s="123">
        <v>34884</v>
      </c>
      <c r="AR53" s="123">
        <v>37766</v>
      </c>
      <c r="AS53" s="123">
        <v>72650</v>
      </c>
      <c r="AT53" s="123">
        <v>49</v>
      </c>
      <c r="AU53" s="123">
        <v>35226</v>
      </c>
      <c r="AV53" s="123">
        <v>37580</v>
      </c>
      <c r="AW53" s="123">
        <v>72806</v>
      </c>
      <c r="AX53" s="123">
        <v>49</v>
      </c>
      <c r="AY53" s="123">
        <v>38106</v>
      </c>
      <c r="AZ53" s="123">
        <v>40117</v>
      </c>
      <c r="BA53" s="123">
        <v>78223</v>
      </c>
    </row>
    <row r="54" spans="1:53">
      <c r="A54" s="47">
        <v>52</v>
      </c>
      <c r="B54" s="48">
        <v>56006</v>
      </c>
      <c r="C54" s="48">
        <v>61462</v>
      </c>
      <c r="D54" s="48">
        <v>56404</v>
      </c>
      <c r="E54" s="48">
        <v>54426</v>
      </c>
      <c r="F54" s="48">
        <v>57084</v>
      </c>
      <c r="G54" s="48">
        <v>56301</v>
      </c>
      <c r="H54" s="48">
        <v>55124</v>
      </c>
      <c r="I54" s="48">
        <v>53003</v>
      </c>
      <c r="J54" s="48">
        <v>51752</v>
      </c>
      <c r="K54" s="48">
        <v>55990</v>
      </c>
      <c r="L54" s="123">
        <v>51</v>
      </c>
      <c r="M54" s="123">
        <v>28376</v>
      </c>
      <c r="N54" s="123">
        <v>24629</v>
      </c>
      <c r="O54" s="123">
        <v>24646</v>
      </c>
      <c r="P54" s="123">
        <v>24180</v>
      </c>
      <c r="Q54" s="123">
        <v>24916</v>
      </c>
      <c r="R54" s="123">
        <v>25775</v>
      </c>
      <c r="S54" s="123">
        <v>29542</v>
      </c>
      <c r="T54" s="123">
        <v>31751</v>
      </c>
      <c r="U54" s="123">
        <v>31996</v>
      </c>
      <c r="V54" s="123">
        <v>30532</v>
      </c>
      <c r="W54" s="123">
        <v>51</v>
      </c>
      <c r="X54" s="54">
        <v>62709</v>
      </c>
      <c r="Y54" s="54">
        <v>60152</v>
      </c>
      <c r="Z54" s="54">
        <v>60433</v>
      </c>
      <c r="AA54" s="54">
        <v>59802</v>
      </c>
      <c r="AB54" s="54">
        <v>64554</v>
      </c>
      <c r="AC54" s="54">
        <v>64775</v>
      </c>
      <c r="AD54" s="54">
        <v>64652</v>
      </c>
      <c r="AE54" s="54">
        <v>65854</v>
      </c>
      <c r="AF54" s="54">
        <v>65869</v>
      </c>
      <c r="AG54" s="54">
        <v>67984</v>
      </c>
      <c r="AH54">
        <f t="shared" si="0"/>
        <v>71040</v>
      </c>
      <c r="AI54">
        <f t="shared" si="1"/>
        <v>70902</v>
      </c>
      <c r="AJ54">
        <f t="shared" si="2"/>
        <v>73894</v>
      </c>
      <c r="AP54" s="123">
        <v>50</v>
      </c>
      <c r="AQ54" s="123">
        <v>34086</v>
      </c>
      <c r="AR54" s="123">
        <v>36925</v>
      </c>
      <c r="AS54" s="123">
        <v>71011</v>
      </c>
      <c r="AT54" s="123">
        <v>50</v>
      </c>
      <c r="AU54" s="123">
        <v>34879</v>
      </c>
      <c r="AV54" s="123">
        <v>37717</v>
      </c>
      <c r="AW54" s="123">
        <v>72596</v>
      </c>
      <c r="AX54" s="123">
        <v>50</v>
      </c>
      <c r="AY54" s="123">
        <v>35939</v>
      </c>
      <c r="AZ54" s="123">
        <v>38448</v>
      </c>
      <c r="BA54" s="123">
        <v>74387</v>
      </c>
    </row>
    <row r="55" spans="1:53">
      <c r="A55" s="47">
        <v>53</v>
      </c>
      <c r="B55" s="48">
        <v>56671</v>
      </c>
      <c r="C55" s="48">
        <v>55675</v>
      </c>
      <c r="D55" s="48">
        <v>61147</v>
      </c>
      <c r="E55" s="48">
        <v>56104</v>
      </c>
      <c r="F55" s="48">
        <v>54175</v>
      </c>
      <c r="G55" s="48">
        <v>56819</v>
      </c>
      <c r="H55" s="48">
        <v>56007</v>
      </c>
      <c r="I55" s="48">
        <v>54864</v>
      </c>
      <c r="J55" s="48">
        <v>52622</v>
      </c>
      <c r="K55" s="48">
        <v>51497</v>
      </c>
      <c r="L55" s="123">
        <v>52</v>
      </c>
      <c r="M55" s="123">
        <v>27693</v>
      </c>
      <c r="N55" s="123">
        <v>28203</v>
      </c>
      <c r="O55" s="123">
        <v>24537</v>
      </c>
      <c r="P55" s="123">
        <v>24507</v>
      </c>
      <c r="Q55" s="123">
        <v>24032</v>
      </c>
      <c r="R55" s="123">
        <v>24754</v>
      </c>
      <c r="S55" s="123">
        <v>25627</v>
      </c>
      <c r="T55" s="123">
        <v>29323</v>
      </c>
      <c r="U55" s="123">
        <v>31530</v>
      </c>
      <c r="V55" s="123">
        <v>31766</v>
      </c>
      <c r="W55" s="123">
        <v>52</v>
      </c>
      <c r="X55" s="54">
        <v>62578</v>
      </c>
      <c r="Y55" s="54">
        <v>62493</v>
      </c>
      <c r="Z55" s="54">
        <v>60010</v>
      </c>
      <c r="AA55" s="54">
        <v>60266</v>
      </c>
      <c r="AB55" s="54">
        <v>59651</v>
      </c>
      <c r="AC55" s="54">
        <v>64406</v>
      </c>
      <c r="AD55" s="54">
        <v>64757</v>
      </c>
      <c r="AE55" s="54">
        <v>64695</v>
      </c>
      <c r="AF55" s="54">
        <v>65965</v>
      </c>
      <c r="AG55" s="54">
        <v>65879</v>
      </c>
      <c r="AH55">
        <f t="shared" si="0"/>
        <v>67641</v>
      </c>
      <c r="AI55">
        <f t="shared" si="1"/>
        <v>71005</v>
      </c>
      <c r="AJ55">
        <f t="shared" si="2"/>
        <v>72344</v>
      </c>
      <c r="AP55" s="123">
        <v>51</v>
      </c>
      <c r="AQ55" s="123">
        <v>33981</v>
      </c>
      <c r="AR55" s="123">
        <v>37059</v>
      </c>
      <c r="AS55" s="123">
        <v>71040</v>
      </c>
      <c r="AT55" s="123">
        <v>51</v>
      </c>
      <c r="AU55" s="123">
        <v>34006</v>
      </c>
      <c r="AV55" s="123">
        <v>36896</v>
      </c>
      <c r="AW55" s="123">
        <v>70902</v>
      </c>
      <c r="AX55" s="123">
        <v>51</v>
      </c>
      <c r="AY55" s="123">
        <v>35581</v>
      </c>
      <c r="AZ55" s="123">
        <v>38313</v>
      </c>
      <c r="BA55" s="123">
        <v>73894</v>
      </c>
    </row>
    <row r="56" spans="1:53">
      <c r="A56" s="47">
        <v>54</v>
      </c>
      <c r="B56" s="48">
        <v>54923</v>
      </c>
      <c r="C56" s="48">
        <v>56334</v>
      </c>
      <c r="D56" s="48">
        <v>55331</v>
      </c>
      <c r="E56" s="48">
        <v>60861</v>
      </c>
      <c r="F56" s="48">
        <v>55762</v>
      </c>
      <c r="G56" s="48">
        <v>53888</v>
      </c>
      <c r="H56" s="48">
        <v>56531</v>
      </c>
      <c r="I56" s="48">
        <v>55722</v>
      </c>
      <c r="J56" s="48">
        <v>54565</v>
      </c>
      <c r="K56" s="48">
        <v>52295</v>
      </c>
      <c r="L56" s="123">
        <v>53</v>
      </c>
      <c r="M56" s="123">
        <v>26946</v>
      </c>
      <c r="N56" s="123">
        <v>27528</v>
      </c>
      <c r="O56" s="123">
        <v>28057</v>
      </c>
      <c r="P56" s="123">
        <v>24439</v>
      </c>
      <c r="Q56" s="123">
        <v>24350</v>
      </c>
      <c r="R56" s="123">
        <v>23911</v>
      </c>
      <c r="S56" s="123">
        <v>24599</v>
      </c>
      <c r="T56" s="123">
        <v>25467</v>
      </c>
      <c r="U56" s="123">
        <v>29105</v>
      </c>
      <c r="V56" s="123">
        <v>31293</v>
      </c>
      <c r="W56" s="123">
        <v>53</v>
      </c>
      <c r="X56" s="54">
        <v>64854</v>
      </c>
      <c r="Y56" s="54">
        <v>62384</v>
      </c>
      <c r="Z56" s="54">
        <v>62280</v>
      </c>
      <c r="AA56" s="54">
        <v>59831</v>
      </c>
      <c r="AB56" s="54">
        <v>60033</v>
      </c>
      <c r="AC56" s="54">
        <v>59520</v>
      </c>
      <c r="AD56" s="54">
        <v>64428</v>
      </c>
      <c r="AE56" s="54">
        <v>64734</v>
      </c>
      <c r="AF56" s="54">
        <v>64700</v>
      </c>
      <c r="AG56" s="54">
        <v>66007</v>
      </c>
      <c r="AH56">
        <f t="shared" si="0"/>
        <v>65608</v>
      </c>
      <c r="AI56">
        <f t="shared" si="1"/>
        <v>67437</v>
      </c>
      <c r="AJ56">
        <f t="shared" si="2"/>
        <v>72251</v>
      </c>
      <c r="AP56" s="123">
        <v>52</v>
      </c>
      <c r="AQ56" s="123">
        <v>32618</v>
      </c>
      <c r="AR56" s="123">
        <v>35023</v>
      </c>
      <c r="AS56" s="123">
        <v>67641</v>
      </c>
      <c r="AT56" s="123">
        <v>52</v>
      </c>
      <c r="AU56" s="123">
        <v>33916</v>
      </c>
      <c r="AV56" s="123">
        <v>37089</v>
      </c>
      <c r="AW56" s="123">
        <v>71005</v>
      </c>
      <c r="AX56" s="123">
        <v>52</v>
      </c>
      <c r="AY56" s="123">
        <v>34697</v>
      </c>
      <c r="AZ56" s="123">
        <v>37647</v>
      </c>
      <c r="BA56" s="123">
        <v>72344</v>
      </c>
    </row>
    <row r="57" spans="1:53">
      <c r="A57" s="47">
        <v>55</v>
      </c>
      <c r="B57" s="48">
        <v>58983</v>
      </c>
      <c r="C57" s="48">
        <v>54518</v>
      </c>
      <c r="D57" s="48">
        <v>55921</v>
      </c>
      <c r="E57" s="48">
        <v>54927</v>
      </c>
      <c r="F57" s="48">
        <v>60547</v>
      </c>
      <c r="G57" s="48">
        <v>55421</v>
      </c>
      <c r="H57" s="48">
        <v>53582</v>
      </c>
      <c r="I57" s="48">
        <v>56186</v>
      </c>
      <c r="J57" s="48">
        <v>55444</v>
      </c>
      <c r="K57" s="48">
        <v>54207</v>
      </c>
      <c r="L57" s="123">
        <v>54</v>
      </c>
      <c r="M57" s="123">
        <v>24818</v>
      </c>
      <c r="N57" s="123">
        <v>26759</v>
      </c>
      <c r="O57" s="123">
        <v>27386</v>
      </c>
      <c r="P57" s="123">
        <v>27913</v>
      </c>
      <c r="Q57" s="123">
        <v>24312</v>
      </c>
      <c r="R57" s="123">
        <v>24170</v>
      </c>
      <c r="S57" s="123">
        <v>23761</v>
      </c>
      <c r="T57" s="123">
        <v>24433</v>
      </c>
      <c r="U57" s="123">
        <v>25298</v>
      </c>
      <c r="V57" s="123">
        <v>28857</v>
      </c>
      <c r="W57" s="123">
        <v>54</v>
      </c>
      <c r="X57" s="54">
        <v>64002</v>
      </c>
      <c r="Y57" s="54">
        <v>64632</v>
      </c>
      <c r="Z57" s="54">
        <v>62260</v>
      </c>
      <c r="AA57" s="54">
        <v>62038</v>
      </c>
      <c r="AB57" s="54">
        <v>59594</v>
      </c>
      <c r="AC57" s="54">
        <v>59787</v>
      </c>
      <c r="AD57" s="54">
        <v>59509</v>
      </c>
      <c r="AE57" s="54">
        <v>64292</v>
      </c>
      <c r="AF57" s="54">
        <v>64626</v>
      </c>
      <c r="AG57" s="54">
        <v>64673</v>
      </c>
      <c r="AH57">
        <f t="shared" si="0"/>
        <v>65743</v>
      </c>
      <c r="AI57">
        <f t="shared" si="1"/>
        <v>65536</v>
      </c>
      <c r="AJ57">
        <f t="shared" si="2"/>
        <v>68868</v>
      </c>
      <c r="AP57" s="123">
        <v>53</v>
      </c>
      <c r="AQ57" s="123">
        <v>31472</v>
      </c>
      <c r="AR57" s="123">
        <v>34136</v>
      </c>
      <c r="AS57" s="123">
        <v>65608</v>
      </c>
      <c r="AT57" s="123">
        <v>53</v>
      </c>
      <c r="AU57" s="123">
        <v>32489</v>
      </c>
      <c r="AV57" s="123">
        <v>34948</v>
      </c>
      <c r="AW57" s="123">
        <v>67437</v>
      </c>
      <c r="AX57" s="123">
        <v>53</v>
      </c>
      <c r="AY57" s="123">
        <v>34586</v>
      </c>
      <c r="AZ57" s="123">
        <v>37665</v>
      </c>
      <c r="BA57" s="123">
        <v>72251</v>
      </c>
    </row>
    <row r="58" spans="1:53">
      <c r="A58" s="47">
        <v>56</v>
      </c>
      <c r="B58" s="48">
        <v>54805</v>
      </c>
      <c r="C58" s="48">
        <v>58286</v>
      </c>
      <c r="D58" s="48">
        <v>54181</v>
      </c>
      <c r="E58" s="48">
        <v>55532</v>
      </c>
      <c r="F58" s="48">
        <v>54548</v>
      </c>
      <c r="G58" s="48">
        <v>60222</v>
      </c>
      <c r="H58" s="48">
        <v>55093</v>
      </c>
      <c r="I58" s="48">
        <v>53308</v>
      </c>
      <c r="J58" s="48">
        <v>55837</v>
      </c>
      <c r="K58" s="48">
        <v>55117</v>
      </c>
      <c r="L58" s="123">
        <v>55</v>
      </c>
      <c r="M58" s="123">
        <v>25118</v>
      </c>
      <c r="N58" s="123">
        <v>24632</v>
      </c>
      <c r="O58" s="123">
        <v>26591</v>
      </c>
      <c r="P58" s="123">
        <v>27216</v>
      </c>
      <c r="Q58" s="123">
        <v>27732</v>
      </c>
      <c r="R58" s="123">
        <v>24160</v>
      </c>
      <c r="S58" s="123">
        <v>23962</v>
      </c>
      <c r="T58" s="123">
        <v>23591</v>
      </c>
      <c r="U58" s="123">
        <v>24234</v>
      </c>
      <c r="V58" s="123">
        <v>25144</v>
      </c>
      <c r="W58" s="123">
        <v>55</v>
      </c>
      <c r="X58" s="54">
        <v>59441</v>
      </c>
      <c r="Y58" s="54">
        <v>63824</v>
      </c>
      <c r="Z58" s="54">
        <v>64535</v>
      </c>
      <c r="AA58" s="54">
        <v>62097</v>
      </c>
      <c r="AB58" s="54">
        <v>61781</v>
      </c>
      <c r="AC58" s="54">
        <v>59378</v>
      </c>
      <c r="AD58" s="54">
        <v>59656</v>
      </c>
      <c r="AE58" s="54">
        <v>59468</v>
      </c>
      <c r="AF58" s="54">
        <v>64201</v>
      </c>
      <c r="AG58" s="54">
        <v>64565</v>
      </c>
      <c r="AH58">
        <f t="shared" si="0"/>
        <v>64333</v>
      </c>
      <c r="AI58">
        <f t="shared" si="1"/>
        <v>65560</v>
      </c>
      <c r="AJ58">
        <f t="shared" si="2"/>
        <v>66500</v>
      </c>
      <c r="AP58" s="123">
        <v>54</v>
      </c>
      <c r="AQ58" s="123">
        <v>31381</v>
      </c>
      <c r="AR58" s="123">
        <v>34362</v>
      </c>
      <c r="AS58" s="123">
        <v>65743</v>
      </c>
      <c r="AT58" s="123">
        <v>54</v>
      </c>
      <c r="AU58" s="123">
        <v>31350</v>
      </c>
      <c r="AV58" s="123">
        <v>34186</v>
      </c>
      <c r="AW58" s="123">
        <v>65536</v>
      </c>
      <c r="AX58" s="123">
        <v>54</v>
      </c>
      <c r="AY58" s="123">
        <v>33073</v>
      </c>
      <c r="AZ58" s="123">
        <v>35795</v>
      </c>
      <c r="BA58" s="123">
        <v>68868</v>
      </c>
    </row>
    <row r="59" spans="1:53">
      <c r="A59" s="47">
        <v>57</v>
      </c>
      <c r="B59" s="48">
        <v>57127</v>
      </c>
      <c r="C59" s="48">
        <v>54346</v>
      </c>
      <c r="D59" s="48">
        <v>57590</v>
      </c>
      <c r="E59" s="48">
        <v>53757</v>
      </c>
      <c r="F59" s="48">
        <v>55116</v>
      </c>
      <c r="G59" s="48">
        <v>54214</v>
      </c>
      <c r="H59" s="48">
        <v>59870</v>
      </c>
      <c r="I59" s="48">
        <v>54767</v>
      </c>
      <c r="J59" s="48">
        <v>52990</v>
      </c>
      <c r="K59" s="48">
        <v>55472</v>
      </c>
      <c r="L59" s="123">
        <v>56</v>
      </c>
      <c r="M59" s="123">
        <v>25899</v>
      </c>
      <c r="N59" s="123">
        <v>24895</v>
      </c>
      <c r="O59" s="123">
        <v>24435</v>
      </c>
      <c r="P59" s="123">
        <v>26433</v>
      </c>
      <c r="Q59" s="123">
        <v>27065</v>
      </c>
      <c r="R59" s="123">
        <v>27563</v>
      </c>
      <c r="S59" s="123">
        <v>24005</v>
      </c>
      <c r="T59" s="123">
        <v>23763</v>
      </c>
      <c r="U59" s="123">
        <v>23436</v>
      </c>
      <c r="V59" s="123">
        <v>24044</v>
      </c>
      <c r="W59" s="123">
        <v>56</v>
      </c>
      <c r="X59" s="54">
        <v>51529</v>
      </c>
      <c r="Y59" s="54">
        <v>59267</v>
      </c>
      <c r="Z59" s="54">
        <v>63696</v>
      </c>
      <c r="AA59" s="54">
        <v>64442</v>
      </c>
      <c r="AB59" s="54">
        <v>61985</v>
      </c>
      <c r="AC59" s="54">
        <v>61526</v>
      </c>
      <c r="AD59" s="54">
        <v>59190</v>
      </c>
      <c r="AE59" s="54">
        <v>59414</v>
      </c>
      <c r="AF59" s="54">
        <v>59376</v>
      </c>
      <c r="AG59" s="54">
        <v>64104</v>
      </c>
      <c r="AH59">
        <f t="shared" si="0"/>
        <v>64236</v>
      </c>
      <c r="AI59">
        <f t="shared" si="1"/>
        <v>64105</v>
      </c>
      <c r="AJ59">
        <f t="shared" si="2"/>
        <v>66640</v>
      </c>
      <c r="AP59" s="123">
        <v>55</v>
      </c>
      <c r="AQ59" s="123">
        <v>30751</v>
      </c>
      <c r="AR59" s="123">
        <v>33582</v>
      </c>
      <c r="AS59" s="123">
        <v>64333</v>
      </c>
      <c r="AT59" s="123">
        <v>55</v>
      </c>
      <c r="AU59" s="123">
        <v>31277</v>
      </c>
      <c r="AV59" s="123">
        <v>34283</v>
      </c>
      <c r="AW59" s="123">
        <v>65560</v>
      </c>
      <c r="AX59" s="123">
        <v>55</v>
      </c>
      <c r="AY59" s="123">
        <v>31880</v>
      </c>
      <c r="AZ59" s="123">
        <v>34620</v>
      </c>
      <c r="BA59" s="123">
        <v>66500</v>
      </c>
    </row>
    <row r="60" spans="1:53">
      <c r="A60" s="47">
        <v>58</v>
      </c>
      <c r="B60" s="48">
        <v>53277</v>
      </c>
      <c r="C60" s="48">
        <v>56624</v>
      </c>
      <c r="D60" s="48">
        <v>53847</v>
      </c>
      <c r="E60" s="48">
        <v>56956</v>
      </c>
      <c r="F60" s="48">
        <v>53347</v>
      </c>
      <c r="G60" s="48">
        <v>54738</v>
      </c>
      <c r="H60" s="48">
        <v>53762</v>
      </c>
      <c r="I60" s="48">
        <v>59480</v>
      </c>
      <c r="J60" s="48">
        <v>54374</v>
      </c>
      <c r="K60" s="48">
        <v>52654</v>
      </c>
      <c r="L60" s="123">
        <v>57</v>
      </c>
      <c r="M60" s="123">
        <v>26245</v>
      </c>
      <c r="N60" s="123">
        <v>25731</v>
      </c>
      <c r="O60" s="123">
        <v>24712</v>
      </c>
      <c r="P60" s="123">
        <v>24256</v>
      </c>
      <c r="Q60" s="123">
        <v>26240</v>
      </c>
      <c r="R60" s="123">
        <v>26920</v>
      </c>
      <c r="S60" s="123">
        <v>27382</v>
      </c>
      <c r="T60" s="123">
        <v>23808</v>
      </c>
      <c r="U60" s="123">
        <v>23559</v>
      </c>
      <c r="V60" s="123">
        <v>23221</v>
      </c>
      <c r="W60" s="123">
        <v>57</v>
      </c>
      <c r="X60" s="54">
        <v>49654</v>
      </c>
      <c r="Y60" s="54">
        <v>51339</v>
      </c>
      <c r="Z60" s="54">
        <v>59180</v>
      </c>
      <c r="AA60" s="54">
        <v>63654</v>
      </c>
      <c r="AB60" s="54">
        <v>64298</v>
      </c>
      <c r="AC60" s="54">
        <v>61840</v>
      </c>
      <c r="AD60" s="54">
        <v>61328</v>
      </c>
      <c r="AE60" s="54">
        <v>58952</v>
      </c>
      <c r="AF60" s="54">
        <v>59107</v>
      </c>
      <c r="AG60" s="54">
        <v>59261</v>
      </c>
      <c r="AH60">
        <f t="shared" si="0"/>
        <v>63625</v>
      </c>
      <c r="AI60">
        <f t="shared" si="1"/>
        <v>63902</v>
      </c>
      <c r="AJ60">
        <f t="shared" si="2"/>
        <v>65175</v>
      </c>
      <c r="AP60" s="123">
        <v>56</v>
      </c>
      <c r="AQ60" s="123">
        <v>31037</v>
      </c>
      <c r="AR60" s="123">
        <v>33199</v>
      </c>
      <c r="AS60" s="123">
        <v>64236</v>
      </c>
      <c r="AT60" s="123">
        <v>56</v>
      </c>
      <c r="AU60" s="123">
        <v>30633</v>
      </c>
      <c r="AV60" s="123">
        <v>33472</v>
      </c>
      <c r="AW60" s="123">
        <v>64105</v>
      </c>
      <c r="AX60" s="123">
        <v>56</v>
      </c>
      <c r="AY60" s="123">
        <v>31662</v>
      </c>
      <c r="AZ60" s="123">
        <v>34978</v>
      </c>
      <c r="BA60" s="123">
        <v>66640</v>
      </c>
    </row>
    <row r="61" spans="1:53">
      <c r="A61" s="47">
        <v>59</v>
      </c>
      <c r="B61" s="48">
        <v>54307</v>
      </c>
      <c r="C61" s="48">
        <v>52763</v>
      </c>
      <c r="D61" s="48">
        <v>56101</v>
      </c>
      <c r="E61" s="48">
        <v>53370</v>
      </c>
      <c r="F61" s="48">
        <v>56215</v>
      </c>
      <c r="G61" s="48">
        <v>52921</v>
      </c>
      <c r="H61" s="48">
        <v>54203</v>
      </c>
      <c r="I61" s="48">
        <v>53317</v>
      </c>
      <c r="J61" s="48">
        <v>59047</v>
      </c>
      <c r="K61" s="48">
        <v>53949</v>
      </c>
      <c r="L61" s="123">
        <v>58</v>
      </c>
      <c r="M61" s="123">
        <v>26508</v>
      </c>
      <c r="N61" s="123">
        <v>26033</v>
      </c>
      <c r="O61" s="123">
        <v>25551</v>
      </c>
      <c r="P61" s="123">
        <v>24514</v>
      </c>
      <c r="Q61" s="123">
        <v>24040</v>
      </c>
      <c r="R61" s="123">
        <v>26005</v>
      </c>
      <c r="S61" s="123">
        <v>26736</v>
      </c>
      <c r="T61" s="123">
        <v>27157</v>
      </c>
      <c r="U61" s="123">
        <v>23598</v>
      </c>
      <c r="V61" s="123">
        <v>23354</v>
      </c>
      <c r="W61" s="123">
        <v>58</v>
      </c>
      <c r="X61" s="54">
        <v>48039</v>
      </c>
      <c r="Y61" s="54">
        <v>49431</v>
      </c>
      <c r="Z61" s="54">
        <v>51135</v>
      </c>
      <c r="AA61" s="54">
        <v>59096</v>
      </c>
      <c r="AB61" s="54">
        <v>63543</v>
      </c>
      <c r="AC61" s="54">
        <v>64093</v>
      </c>
      <c r="AD61" s="54">
        <v>61687</v>
      </c>
      <c r="AE61" s="54">
        <v>61141</v>
      </c>
      <c r="AF61" s="54">
        <v>58663</v>
      </c>
      <c r="AG61" s="54">
        <v>58838</v>
      </c>
      <c r="AH61">
        <f t="shared" si="0"/>
        <v>58889</v>
      </c>
      <c r="AI61">
        <f t="shared" si="1"/>
        <v>63390</v>
      </c>
      <c r="AJ61">
        <f t="shared" si="2"/>
        <v>64952</v>
      </c>
      <c r="AP61" s="123">
        <v>57</v>
      </c>
      <c r="AQ61" s="123">
        <v>30375</v>
      </c>
      <c r="AR61" s="123">
        <v>33250</v>
      </c>
      <c r="AS61" s="123">
        <v>63625</v>
      </c>
      <c r="AT61" s="123">
        <v>57</v>
      </c>
      <c r="AU61" s="123">
        <v>30842</v>
      </c>
      <c r="AV61" s="123">
        <v>33060</v>
      </c>
      <c r="AW61" s="123">
        <v>63902</v>
      </c>
      <c r="AX61" s="123">
        <v>57</v>
      </c>
      <c r="AY61" s="123">
        <v>31033</v>
      </c>
      <c r="AZ61" s="123">
        <v>34142</v>
      </c>
      <c r="BA61" s="123">
        <v>65175</v>
      </c>
    </row>
    <row r="62" spans="1:53">
      <c r="A62" s="47">
        <v>60</v>
      </c>
      <c r="B62" s="48">
        <v>49571</v>
      </c>
      <c r="C62" s="48">
        <v>53749</v>
      </c>
      <c r="D62" s="48">
        <v>52202</v>
      </c>
      <c r="E62" s="48">
        <v>55515</v>
      </c>
      <c r="F62" s="48">
        <v>52828</v>
      </c>
      <c r="G62" s="48">
        <v>55518</v>
      </c>
      <c r="H62" s="48">
        <v>52465</v>
      </c>
      <c r="I62" s="48">
        <v>53779</v>
      </c>
      <c r="J62" s="48">
        <v>52873</v>
      </c>
      <c r="K62" s="48">
        <v>58611</v>
      </c>
      <c r="L62" s="123">
        <v>59</v>
      </c>
      <c r="M62" s="123">
        <v>24941</v>
      </c>
      <c r="N62" s="123">
        <v>26226</v>
      </c>
      <c r="O62" s="123">
        <v>25821</v>
      </c>
      <c r="P62" s="123">
        <v>25361</v>
      </c>
      <c r="Q62" s="123">
        <v>24278</v>
      </c>
      <c r="R62" s="123">
        <v>23771</v>
      </c>
      <c r="S62" s="123">
        <v>25791</v>
      </c>
      <c r="T62" s="123">
        <v>26527</v>
      </c>
      <c r="U62" s="123">
        <v>26899</v>
      </c>
      <c r="V62" s="123">
        <v>23392</v>
      </c>
      <c r="W62" s="123">
        <v>59</v>
      </c>
      <c r="X62" s="54">
        <v>48827</v>
      </c>
      <c r="Y62" s="54">
        <v>47845</v>
      </c>
      <c r="Z62" s="54">
        <v>49244</v>
      </c>
      <c r="AA62" s="54">
        <v>50899</v>
      </c>
      <c r="AB62" s="54">
        <v>58928</v>
      </c>
      <c r="AC62" s="54">
        <v>63403</v>
      </c>
      <c r="AD62" s="54">
        <v>63992</v>
      </c>
      <c r="AE62" s="54">
        <v>61524</v>
      </c>
      <c r="AF62" s="54">
        <v>60875</v>
      </c>
      <c r="AG62" s="54">
        <v>58454</v>
      </c>
      <c r="AH62">
        <f t="shared" si="0"/>
        <v>58301</v>
      </c>
      <c r="AI62">
        <f t="shared" si="1"/>
        <v>58644</v>
      </c>
      <c r="AJ62">
        <f t="shared" si="2"/>
        <v>64437</v>
      </c>
      <c r="AP62" s="123">
        <v>58</v>
      </c>
      <c r="AQ62" s="123">
        <v>28289</v>
      </c>
      <c r="AR62" s="123">
        <v>30600</v>
      </c>
      <c r="AS62" s="123">
        <v>58889</v>
      </c>
      <c r="AT62" s="123">
        <v>58</v>
      </c>
      <c r="AU62" s="123">
        <v>30188</v>
      </c>
      <c r="AV62" s="123">
        <v>33202</v>
      </c>
      <c r="AW62" s="123">
        <v>63390</v>
      </c>
      <c r="AX62" s="123">
        <v>58</v>
      </c>
      <c r="AY62" s="123">
        <v>31239</v>
      </c>
      <c r="AZ62" s="123">
        <v>33713</v>
      </c>
      <c r="BA62" s="123">
        <v>64952</v>
      </c>
    </row>
    <row r="63" spans="1:53">
      <c r="A63" s="47">
        <v>61</v>
      </c>
      <c r="B63" s="48">
        <v>50939</v>
      </c>
      <c r="C63" s="48">
        <v>48950</v>
      </c>
      <c r="D63" s="48">
        <v>53132</v>
      </c>
      <c r="E63" s="48">
        <v>51668</v>
      </c>
      <c r="F63" s="48">
        <v>54939</v>
      </c>
      <c r="G63" s="48">
        <v>52305</v>
      </c>
      <c r="H63" s="48">
        <v>54795</v>
      </c>
      <c r="I63" s="48">
        <v>51988</v>
      </c>
      <c r="J63" s="48">
        <v>53312</v>
      </c>
      <c r="K63" s="48">
        <v>52369</v>
      </c>
      <c r="L63" s="123">
        <v>60</v>
      </c>
      <c r="M63" s="123">
        <v>25410</v>
      </c>
      <c r="N63" s="123">
        <v>24677</v>
      </c>
      <c r="O63" s="123">
        <v>25953</v>
      </c>
      <c r="P63" s="123">
        <v>25563</v>
      </c>
      <c r="Q63" s="123">
        <v>25124</v>
      </c>
      <c r="R63" s="123">
        <v>24036</v>
      </c>
      <c r="S63" s="123">
        <v>23547</v>
      </c>
      <c r="T63" s="123">
        <v>25542</v>
      </c>
      <c r="U63" s="123">
        <v>26316</v>
      </c>
      <c r="V63" s="123">
        <v>26621</v>
      </c>
      <c r="W63" s="123">
        <v>60</v>
      </c>
      <c r="X63" s="54">
        <v>49085</v>
      </c>
      <c r="Y63" s="54">
        <v>48491</v>
      </c>
      <c r="Z63" s="54">
        <v>47646</v>
      </c>
      <c r="AA63" s="54">
        <v>49070</v>
      </c>
      <c r="AB63" s="54">
        <v>50660</v>
      </c>
      <c r="AC63" s="54">
        <v>58741</v>
      </c>
      <c r="AD63" s="54">
        <v>63214</v>
      </c>
      <c r="AE63" s="54">
        <v>63825</v>
      </c>
      <c r="AF63" s="54">
        <v>61347</v>
      </c>
      <c r="AG63" s="54">
        <v>60597</v>
      </c>
      <c r="AH63">
        <f t="shared" si="0"/>
        <v>57939</v>
      </c>
      <c r="AI63">
        <f t="shared" si="1"/>
        <v>58011</v>
      </c>
      <c r="AJ63">
        <f t="shared" si="2"/>
        <v>59576</v>
      </c>
      <c r="AP63" s="123">
        <v>59</v>
      </c>
      <c r="AQ63" s="123">
        <v>27815</v>
      </c>
      <c r="AR63" s="123">
        <v>30486</v>
      </c>
      <c r="AS63" s="123">
        <v>58301</v>
      </c>
      <c r="AT63" s="123">
        <v>59</v>
      </c>
      <c r="AU63" s="123">
        <v>28150</v>
      </c>
      <c r="AV63" s="123">
        <v>30494</v>
      </c>
      <c r="AW63" s="123">
        <v>58644</v>
      </c>
      <c r="AX63" s="123">
        <v>59</v>
      </c>
      <c r="AY63" s="123">
        <v>30631</v>
      </c>
      <c r="AZ63" s="123">
        <v>33806</v>
      </c>
      <c r="BA63" s="123">
        <v>64437</v>
      </c>
    </row>
    <row r="64" spans="1:53">
      <c r="A64" s="47">
        <v>62</v>
      </c>
      <c r="B64" s="48">
        <v>34736</v>
      </c>
      <c r="C64" s="48">
        <v>50211</v>
      </c>
      <c r="D64" s="48">
        <v>48302</v>
      </c>
      <c r="E64" s="48">
        <v>52564</v>
      </c>
      <c r="F64" s="48">
        <v>51038</v>
      </c>
      <c r="G64" s="48">
        <v>54376</v>
      </c>
      <c r="H64" s="48">
        <v>51681</v>
      </c>
      <c r="I64" s="48">
        <v>54085</v>
      </c>
      <c r="J64" s="48">
        <v>51436</v>
      </c>
      <c r="K64" s="48">
        <v>52810</v>
      </c>
      <c r="L64" s="123">
        <v>61</v>
      </c>
      <c r="M64" s="123">
        <v>27572</v>
      </c>
      <c r="N64" s="123">
        <v>25094</v>
      </c>
      <c r="O64" s="123">
        <v>24401</v>
      </c>
      <c r="P64" s="123">
        <v>25691</v>
      </c>
      <c r="Q64" s="123">
        <v>25327</v>
      </c>
      <c r="R64" s="123">
        <v>24909</v>
      </c>
      <c r="S64" s="123">
        <v>23805</v>
      </c>
      <c r="T64" s="123">
        <v>23305</v>
      </c>
      <c r="U64" s="123">
        <v>25248</v>
      </c>
      <c r="V64" s="123">
        <v>26036</v>
      </c>
      <c r="W64" s="123">
        <v>61</v>
      </c>
      <c r="X64" s="54">
        <v>56138</v>
      </c>
      <c r="Y64" s="54">
        <v>48856</v>
      </c>
      <c r="Z64" s="54">
        <v>48162</v>
      </c>
      <c r="AA64" s="54">
        <v>47410</v>
      </c>
      <c r="AB64" s="54">
        <v>48860</v>
      </c>
      <c r="AC64" s="54">
        <v>50394</v>
      </c>
      <c r="AD64" s="54">
        <v>58506</v>
      </c>
      <c r="AE64" s="54">
        <v>63049</v>
      </c>
      <c r="AF64" s="54">
        <v>63627</v>
      </c>
      <c r="AG64" s="54">
        <v>61093</v>
      </c>
      <c r="AH64">
        <f t="shared" si="0"/>
        <v>59894</v>
      </c>
      <c r="AI64">
        <f t="shared" si="1"/>
        <v>57614</v>
      </c>
      <c r="AJ64">
        <f t="shared" si="2"/>
        <v>58824</v>
      </c>
      <c r="AP64" s="123">
        <v>60</v>
      </c>
      <c r="AQ64" s="123">
        <v>27856</v>
      </c>
      <c r="AR64" s="123">
        <v>30083</v>
      </c>
      <c r="AS64" s="123">
        <v>57939</v>
      </c>
      <c r="AT64" s="123">
        <v>60</v>
      </c>
      <c r="AU64" s="123">
        <v>27649</v>
      </c>
      <c r="AV64" s="123">
        <v>30362</v>
      </c>
      <c r="AW64" s="123">
        <v>58011</v>
      </c>
      <c r="AX64" s="123">
        <v>60</v>
      </c>
      <c r="AY64" s="123">
        <v>28559</v>
      </c>
      <c r="AZ64" s="123">
        <v>31017</v>
      </c>
      <c r="BA64" s="123">
        <v>59576</v>
      </c>
    </row>
    <row r="65" spans="1:53">
      <c r="A65" s="47">
        <v>63</v>
      </c>
      <c r="B65" s="48">
        <v>28294</v>
      </c>
      <c r="C65" s="48">
        <v>34120</v>
      </c>
      <c r="D65" s="48">
        <v>49441</v>
      </c>
      <c r="E65" s="48">
        <v>47664</v>
      </c>
      <c r="F65" s="48">
        <v>51827</v>
      </c>
      <c r="G65" s="48">
        <v>50398</v>
      </c>
      <c r="H65" s="48">
        <v>53687</v>
      </c>
      <c r="I65" s="48">
        <v>51059</v>
      </c>
      <c r="J65" s="48">
        <v>53333</v>
      </c>
      <c r="K65" s="48">
        <v>50861</v>
      </c>
      <c r="L65" s="123">
        <v>62</v>
      </c>
      <c r="M65" s="123">
        <v>24377</v>
      </c>
      <c r="N65" s="123">
        <v>27240</v>
      </c>
      <c r="O65" s="123">
        <v>24791</v>
      </c>
      <c r="P65" s="123">
        <v>24100</v>
      </c>
      <c r="Q65" s="123">
        <v>25387</v>
      </c>
      <c r="R65" s="123">
        <v>25052</v>
      </c>
      <c r="S65" s="123">
        <v>24651</v>
      </c>
      <c r="T65" s="123">
        <v>23555</v>
      </c>
      <c r="U65" s="123">
        <v>23029</v>
      </c>
      <c r="V65" s="123">
        <v>24926</v>
      </c>
      <c r="W65" s="123">
        <v>62</v>
      </c>
      <c r="X65" s="54">
        <v>54484</v>
      </c>
      <c r="Y65" s="54">
        <v>55799</v>
      </c>
      <c r="Z65" s="54">
        <v>48475</v>
      </c>
      <c r="AA65" s="54">
        <v>47795</v>
      </c>
      <c r="AB65" s="54">
        <v>47133</v>
      </c>
      <c r="AC65" s="54">
        <v>48578</v>
      </c>
      <c r="AD65" s="54">
        <v>50113</v>
      </c>
      <c r="AE65" s="54">
        <v>58348</v>
      </c>
      <c r="AF65" s="54">
        <v>62870</v>
      </c>
      <c r="AG65" s="54">
        <v>63341</v>
      </c>
      <c r="AH65">
        <f t="shared" si="0"/>
        <v>60348</v>
      </c>
      <c r="AI65">
        <f t="shared" si="1"/>
        <v>59585</v>
      </c>
      <c r="AJ65">
        <f t="shared" si="2"/>
        <v>58284</v>
      </c>
      <c r="AP65" s="123">
        <v>61</v>
      </c>
      <c r="AQ65" s="123">
        <v>28744</v>
      </c>
      <c r="AR65" s="123">
        <v>31150</v>
      </c>
      <c r="AS65" s="123">
        <v>59894</v>
      </c>
      <c r="AT65" s="123">
        <v>61</v>
      </c>
      <c r="AU65" s="123">
        <v>27683</v>
      </c>
      <c r="AV65" s="123">
        <v>29931</v>
      </c>
      <c r="AW65" s="123">
        <v>57614</v>
      </c>
      <c r="AX65" s="123">
        <v>61</v>
      </c>
      <c r="AY65" s="123">
        <v>27984</v>
      </c>
      <c r="AZ65" s="123">
        <v>30840</v>
      </c>
      <c r="BA65" s="123">
        <v>58824</v>
      </c>
    </row>
    <row r="66" spans="1:53">
      <c r="A66" s="47">
        <v>64</v>
      </c>
      <c r="B66" s="48">
        <v>30221</v>
      </c>
      <c r="C66" s="48">
        <v>27798</v>
      </c>
      <c r="D66" s="48">
        <v>33475</v>
      </c>
      <c r="E66" s="48">
        <v>48683</v>
      </c>
      <c r="F66" s="48">
        <v>46912</v>
      </c>
      <c r="G66" s="48">
        <v>51136</v>
      </c>
      <c r="H66" s="48">
        <v>49629</v>
      </c>
      <c r="I66" s="48">
        <v>52944</v>
      </c>
      <c r="J66" s="48">
        <v>50417</v>
      </c>
      <c r="K66" s="48">
        <v>52540</v>
      </c>
      <c r="L66" s="123">
        <v>63</v>
      </c>
      <c r="M66" s="123">
        <v>24698</v>
      </c>
      <c r="N66" s="123">
        <v>24038</v>
      </c>
      <c r="O66" s="123">
        <v>26825</v>
      </c>
      <c r="P66" s="123">
        <v>24452</v>
      </c>
      <c r="Q66" s="123">
        <v>23837</v>
      </c>
      <c r="R66" s="123">
        <v>25068</v>
      </c>
      <c r="S66" s="123">
        <v>24751</v>
      </c>
      <c r="T66" s="123">
        <v>24424</v>
      </c>
      <c r="U66" s="123">
        <v>23279</v>
      </c>
      <c r="V66" s="123">
        <v>22719</v>
      </c>
      <c r="W66" s="123">
        <v>63</v>
      </c>
      <c r="X66" s="54">
        <v>52755</v>
      </c>
      <c r="Y66" s="54">
        <v>54121</v>
      </c>
      <c r="Z66" s="54">
        <v>55417</v>
      </c>
      <c r="AA66" s="54">
        <v>48135</v>
      </c>
      <c r="AB66" s="54">
        <v>47441</v>
      </c>
      <c r="AC66" s="54">
        <v>46863</v>
      </c>
      <c r="AD66" s="54">
        <v>48304</v>
      </c>
      <c r="AE66" s="54">
        <v>49809</v>
      </c>
      <c r="AF66" s="54">
        <v>58062</v>
      </c>
      <c r="AG66" s="54">
        <v>62626</v>
      </c>
      <c r="AH66">
        <f t="shared" si="0"/>
        <v>62563</v>
      </c>
      <c r="AI66">
        <f t="shared" si="1"/>
        <v>59974</v>
      </c>
      <c r="AJ66">
        <f t="shared" si="2"/>
        <v>60220</v>
      </c>
      <c r="AP66" s="123">
        <v>62</v>
      </c>
      <c r="AQ66" s="123">
        <v>28720</v>
      </c>
      <c r="AR66" s="123">
        <v>31628</v>
      </c>
      <c r="AS66" s="123">
        <v>60348</v>
      </c>
      <c r="AT66" s="123">
        <v>62</v>
      </c>
      <c r="AU66" s="123">
        <v>28588</v>
      </c>
      <c r="AV66" s="123">
        <v>30997</v>
      </c>
      <c r="AW66" s="123">
        <v>59585</v>
      </c>
      <c r="AX66" s="123">
        <v>62</v>
      </c>
      <c r="AY66" s="123">
        <v>27962</v>
      </c>
      <c r="AZ66" s="123">
        <v>30322</v>
      </c>
      <c r="BA66" s="123">
        <v>58284</v>
      </c>
    </row>
    <row r="67" spans="1:53">
      <c r="A67" s="47">
        <v>65</v>
      </c>
      <c r="B67" s="48">
        <v>38018</v>
      </c>
      <c r="C67" s="48">
        <v>29655</v>
      </c>
      <c r="D67" s="48">
        <v>27259</v>
      </c>
      <c r="E67" s="48">
        <v>32832</v>
      </c>
      <c r="F67" s="48">
        <v>47862</v>
      </c>
      <c r="G67" s="48">
        <v>46179</v>
      </c>
      <c r="H67" s="48">
        <v>50306</v>
      </c>
      <c r="I67" s="48">
        <v>48907</v>
      </c>
      <c r="J67" s="48">
        <v>52230</v>
      </c>
      <c r="K67" s="48">
        <v>49722</v>
      </c>
      <c r="L67" s="123">
        <v>64</v>
      </c>
      <c r="M67" s="123">
        <v>24135</v>
      </c>
      <c r="N67" s="123">
        <v>24280</v>
      </c>
      <c r="O67" s="123">
        <v>23673</v>
      </c>
      <c r="P67" s="123">
        <v>26409</v>
      </c>
      <c r="Q67" s="123">
        <v>24122</v>
      </c>
      <c r="R67" s="123">
        <v>23532</v>
      </c>
      <c r="S67" s="123">
        <v>24731</v>
      </c>
      <c r="T67" s="123">
        <v>24430</v>
      </c>
      <c r="U67" s="123">
        <v>24120</v>
      </c>
      <c r="V67" s="123">
        <v>23003</v>
      </c>
      <c r="W67" s="123">
        <v>64</v>
      </c>
      <c r="X67" s="54">
        <v>47922</v>
      </c>
      <c r="Y67" s="54">
        <v>52383</v>
      </c>
      <c r="Z67" s="54">
        <v>53723</v>
      </c>
      <c r="AA67" s="54">
        <v>55008</v>
      </c>
      <c r="AB67" s="54">
        <v>47791</v>
      </c>
      <c r="AC67" s="54">
        <v>46993</v>
      </c>
      <c r="AD67" s="54">
        <v>46563</v>
      </c>
      <c r="AE67" s="54">
        <v>48033</v>
      </c>
      <c r="AF67" s="54">
        <v>49431</v>
      </c>
      <c r="AG67" s="54">
        <v>57780</v>
      </c>
      <c r="AH67">
        <f t="shared" si="0"/>
        <v>61835</v>
      </c>
      <c r="AI67">
        <f t="shared" si="1"/>
        <v>62068</v>
      </c>
      <c r="AJ67">
        <f t="shared" si="2"/>
        <v>60574</v>
      </c>
      <c r="AP67" s="123">
        <v>63</v>
      </c>
      <c r="AQ67" s="123">
        <v>29941</v>
      </c>
      <c r="AR67" s="123">
        <v>32622</v>
      </c>
      <c r="AS67" s="123">
        <v>62563</v>
      </c>
      <c r="AT67" s="123">
        <v>63</v>
      </c>
      <c r="AU67" s="123">
        <v>28522</v>
      </c>
      <c r="AV67" s="123">
        <v>31452</v>
      </c>
      <c r="AW67" s="123">
        <v>59974</v>
      </c>
      <c r="AX67" s="123">
        <v>63</v>
      </c>
      <c r="AY67" s="123">
        <v>28779</v>
      </c>
      <c r="AZ67" s="123">
        <v>31441</v>
      </c>
      <c r="BA67" s="123">
        <v>60220</v>
      </c>
    </row>
    <row r="68" spans="1:53">
      <c r="A68" s="47">
        <v>66</v>
      </c>
      <c r="B68" s="48">
        <v>44359</v>
      </c>
      <c r="C68" s="48">
        <v>37225</v>
      </c>
      <c r="D68" s="48">
        <v>28961</v>
      </c>
      <c r="E68" s="48">
        <v>26739</v>
      </c>
      <c r="F68" s="48">
        <v>32086</v>
      </c>
      <c r="G68" s="48">
        <v>46990</v>
      </c>
      <c r="H68" s="48">
        <v>45304</v>
      </c>
      <c r="I68" s="48">
        <v>49510</v>
      </c>
      <c r="J68" s="48">
        <v>48135</v>
      </c>
      <c r="K68" s="48">
        <v>51412</v>
      </c>
      <c r="L68" s="123">
        <v>65</v>
      </c>
      <c r="M68" s="123">
        <v>24433</v>
      </c>
      <c r="N68" s="123">
        <v>23665</v>
      </c>
      <c r="O68" s="123">
        <v>23800</v>
      </c>
      <c r="P68" s="123">
        <v>23289</v>
      </c>
      <c r="Q68" s="123">
        <v>26025</v>
      </c>
      <c r="R68" s="123">
        <v>23721</v>
      </c>
      <c r="S68" s="123">
        <v>23155</v>
      </c>
      <c r="T68" s="123">
        <v>24357</v>
      </c>
      <c r="U68" s="123">
        <v>24053</v>
      </c>
      <c r="V68" s="123">
        <v>23795</v>
      </c>
      <c r="W68" s="123">
        <v>65</v>
      </c>
      <c r="X68" s="54">
        <v>48751</v>
      </c>
      <c r="Y68" s="54">
        <v>47669</v>
      </c>
      <c r="Z68" s="54">
        <v>52053</v>
      </c>
      <c r="AA68" s="54">
        <v>53336</v>
      </c>
      <c r="AB68" s="54">
        <v>54650</v>
      </c>
      <c r="AC68" s="54">
        <v>47441</v>
      </c>
      <c r="AD68" s="54">
        <v>46697</v>
      </c>
      <c r="AE68" s="54">
        <v>46309</v>
      </c>
      <c r="AF68" s="54">
        <v>47736</v>
      </c>
      <c r="AG68" s="54">
        <v>49055</v>
      </c>
      <c r="AH68">
        <f t="shared" ref="AH68:AH103" si="3">AS69</f>
        <v>56982</v>
      </c>
      <c r="AI68">
        <f t="shared" ref="AI68:AI103" si="4">AW69</f>
        <v>61373</v>
      </c>
      <c r="AJ68">
        <f t="shared" ref="AJ68:AJ103" si="5">BA69</f>
        <v>62800</v>
      </c>
      <c r="AP68" s="123">
        <v>64</v>
      </c>
      <c r="AQ68" s="123">
        <v>29470</v>
      </c>
      <c r="AR68" s="123">
        <v>32365</v>
      </c>
      <c r="AS68" s="123">
        <v>61835</v>
      </c>
      <c r="AT68" s="123">
        <v>64</v>
      </c>
      <c r="AU68" s="123">
        <v>29635</v>
      </c>
      <c r="AV68" s="123">
        <v>32433</v>
      </c>
      <c r="AW68" s="123">
        <v>62068</v>
      </c>
      <c r="AX68" s="123">
        <v>64</v>
      </c>
      <c r="AY68" s="123">
        <v>28697</v>
      </c>
      <c r="AZ68" s="123">
        <v>31877</v>
      </c>
      <c r="BA68" s="123">
        <v>60574</v>
      </c>
    </row>
    <row r="69" spans="1:53">
      <c r="A69" s="47">
        <v>67</v>
      </c>
      <c r="B69" s="48">
        <v>42881</v>
      </c>
      <c r="C69" s="48">
        <v>43339</v>
      </c>
      <c r="D69" s="48">
        <v>36344</v>
      </c>
      <c r="E69" s="48">
        <v>28320</v>
      </c>
      <c r="F69" s="48">
        <v>26132</v>
      </c>
      <c r="G69" s="48">
        <v>31339</v>
      </c>
      <c r="H69" s="48">
        <v>46069</v>
      </c>
      <c r="I69" s="48">
        <v>44478</v>
      </c>
      <c r="J69" s="48">
        <v>48655</v>
      </c>
      <c r="K69" s="48">
        <v>47258</v>
      </c>
      <c r="L69" s="123">
        <v>66</v>
      </c>
      <c r="M69" s="123">
        <v>22960</v>
      </c>
      <c r="N69" s="123">
        <v>23901</v>
      </c>
      <c r="O69" s="123">
        <v>23164</v>
      </c>
      <c r="P69" s="123">
        <v>23340</v>
      </c>
      <c r="Q69" s="123">
        <v>22882</v>
      </c>
      <c r="R69" s="123">
        <v>25549</v>
      </c>
      <c r="S69" s="123">
        <v>23320</v>
      </c>
      <c r="T69" s="123">
        <v>22821</v>
      </c>
      <c r="U69" s="123">
        <v>23972</v>
      </c>
      <c r="V69" s="123">
        <v>23668</v>
      </c>
      <c r="W69" s="123">
        <v>66</v>
      </c>
      <c r="X69" s="54">
        <v>50423</v>
      </c>
      <c r="Y69" s="54">
        <v>48308</v>
      </c>
      <c r="Z69" s="54">
        <v>47326</v>
      </c>
      <c r="AA69" s="54">
        <v>51732</v>
      </c>
      <c r="AB69" s="54">
        <v>52918</v>
      </c>
      <c r="AC69" s="54">
        <v>54165</v>
      </c>
      <c r="AD69" s="54">
        <v>47061</v>
      </c>
      <c r="AE69" s="54">
        <v>46293</v>
      </c>
      <c r="AF69" s="54">
        <v>45910</v>
      </c>
      <c r="AG69" s="54">
        <v>47382</v>
      </c>
      <c r="AH69">
        <f t="shared" si="3"/>
        <v>48440</v>
      </c>
      <c r="AI69">
        <f t="shared" si="4"/>
        <v>56592</v>
      </c>
      <c r="AJ69">
        <f t="shared" si="5"/>
        <v>61864</v>
      </c>
      <c r="AP69" s="123">
        <v>65</v>
      </c>
      <c r="AQ69" s="123">
        <v>27042</v>
      </c>
      <c r="AR69" s="123">
        <v>29940</v>
      </c>
      <c r="AS69" s="123">
        <v>56982</v>
      </c>
      <c r="AT69" s="123">
        <v>65</v>
      </c>
      <c r="AU69" s="123">
        <v>29150</v>
      </c>
      <c r="AV69" s="123">
        <v>32223</v>
      </c>
      <c r="AW69" s="123">
        <v>61373</v>
      </c>
      <c r="AX69" s="123">
        <v>65</v>
      </c>
      <c r="AY69" s="123">
        <v>29925</v>
      </c>
      <c r="AZ69" s="123">
        <v>32875</v>
      </c>
      <c r="BA69" s="123">
        <v>62800</v>
      </c>
    </row>
    <row r="70" spans="1:53">
      <c r="A70" s="47">
        <v>68</v>
      </c>
      <c r="B70" s="48">
        <v>45733</v>
      </c>
      <c r="C70" s="48">
        <v>41728</v>
      </c>
      <c r="D70" s="48">
        <v>42255</v>
      </c>
      <c r="E70" s="48">
        <v>35455</v>
      </c>
      <c r="F70" s="48">
        <v>27603</v>
      </c>
      <c r="G70" s="48">
        <v>25483</v>
      </c>
      <c r="H70" s="48">
        <v>30587</v>
      </c>
      <c r="I70" s="48">
        <v>45148</v>
      </c>
      <c r="J70" s="48">
        <v>43624</v>
      </c>
      <c r="K70" s="48">
        <v>47775</v>
      </c>
      <c r="L70" s="123">
        <v>67</v>
      </c>
      <c r="M70" s="123">
        <v>23381</v>
      </c>
      <c r="N70" s="123">
        <v>22430</v>
      </c>
      <c r="O70" s="123">
        <v>23333</v>
      </c>
      <c r="P70" s="123">
        <v>22624</v>
      </c>
      <c r="Q70" s="123">
        <v>22846</v>
      </c>
      <c r="R70" s="123">
        <v>22396</v>
      </c>
      <c r="S70" s="123">
        <v>25099</v>
      </c>
      <c r="T70" s="123">
        <v>22894</v>
      </c>
      <c r="U70" s="123">
        <v>22406</v>
      </c>
      <c r="V70" s="123">
        <v>23557</v>
      </c>
      <c r="W70" s="123">
        <v>67</v>
      </c>
      <c r="X70" s="54">
        <v>50624</v>
      </c>
      <c r="Y70" s="54">
        <v>49873</v>
      </c>
      <c r="Z70" s="54">
        <v>47721</v>
      </c>
      <c r="AA70" s="54">
        <v>46911</v>
      </c>
      <c r="AB70" s="54">
        <v>51242</v>
      </c>
      <c r="AC70" s="54">
        <v>52366</v>
      </c>
      <c r="AD70" s="54">
        <v>53650</v>
      </c>
      <c r="AE70" s="54">
        <v>46557</v>
      </c>
      <c r="AF70" s="54">
        <v>45841</v>
      </c>
      <c r="AG70" s="54">
        <v>45424</v>
      </c>
      <c r="AH70">
        <f t="shared" si="3"/>
        <v>46674</v>
      </c>
      <c r="AI70">
        <f t="shared" si="4"/>
        <v>47835</v>
      </c>
      <c r="AJ70">
        <f t="shared" si="5"/>
        <v>56873</v>
      </c>
      <c r="AP70" s="123">
        <v>66</v>
      </c>
      <c r="AQ70" s="123">
        <v>23009</v>
      </c>
      <c r="AR70" s="123">
        <v>25431</v>
      </c>
      <c r="AS70" s="123">
        <v>48440</v>
      </c>
      <c r="AT70" s="123">
        <v>66</v>
      </c>
      <c r="AU70" s="123">
        <v>26915</v>
      </c>
      <c r="AV70" s="123">
        <v>29677</v>
      </c>
      <c r="AW70" s="123">
        <v>56592</v>
      </c>
      <c r="AX70" s="123">
        <v>66</v>
      </c>
      <c r="AY70" s="123">
        <v>29465</v>
      </c>
      <c r="AZ70" s="123">
        <v>32399</v>
      </c>
      <c r="BA70" s="123">
        <v>61864</v>
      </c>
    </row>
    <row r="71" spans="1:53">
      <c r="A71" s="47">
        <v>69</v>
      </c>
      <c r="B71" s="48">
        <v>43532</v>
      </c>
      <c r="C71" s="48">
        <v>44359</v>
      </c>
      <c r="D71" s="48">
        <v>40599</v>
      </c>
      <c r="E71" s="48">
        <v>41138</v>
      </c>
      <c r="F71" s="48">
        <v>34485</v>
      </c>
      <c r="G71" s="48">
        <v>26917</v>
      </c>
      <c r="H71" s="48">
        <v>24829</v>
      </c>
      <c r="I71" s="48">
        <v>29856</v>
      </c>
      <c r="J71" s="48">
        <v>44216</v>
      </c>
      <c r="K71" s="48">
        <v>42717</v>
      </c>
      <c r="L71" s="123">
        <v>68</v>
      </c>
      <c r="M71" s="123">
        <v>21429</v>
      </c>
      <c r="N71" s="123">
        <v>22830</v>
      </c>
      <c r="O71" s="123">
        <v>21829</v>
      </c>
      <c r="P71" s="123">
        <v>22769</v>
      </c>
      <c r="Q71" s="123">
        <v>22018</v>
      </c>
      <c r="R71" s="123">
        <v>22313</v>
      </c>
      <c r="S71" s="123">
        <v>21885</v>
      </c>
      <c r="T71" s="123">
        <v>24581</v>
      </c>
      <c r="U71" s="123">
        <v>22412</v>
      </c>
      <c r="V71" s="123">
        <v>21976</v>
      </c>
      <c r="W71" s="123">
        <v>68</v>
      </c>
      <c r="X71" s="54">
        <v>50212</v>
      </c>
      <c r="Y71" s="54">
        <v>49938</v>
      </c>
      <c r="Z71" s="54">
        <v>49158</v>
      </c>
      <c r="AA71" s="54">
        <v>47122</v>
      </c>
      <c r="AB71" s="54">
        <v>46420</v>
      </c>
      <c r="AC71" s="54">
        <v>50602</v>
      </c>
      <c r="AD71" s="54">
        <v>51791</v>
      </c>
      <c r="AE71" s="54">
        <v>53028</v>
      </c>
      <c r="AF71" s="54">
        <v>46011</v>
      </c>
      <c r="AG71" s="54">
        <v>45233</v>
      </c>
      <c r="AH71">
        <f t="shared" si="3"/>
        <v>44649</v>
      </c>
      <c r="AI71">
        <f t="shared" si="4"/>
        <v>46167</v>
      </c>
      <c r="AJ71">
        <f t="shared" si="5"/>
        <v>47988</v>
      </c>
      <c r="AP71" s="123">
        <v>67</v>
      </c>
      <c r="AQ71" s="123">
        <v>21994</v>
      </c>
      <c r="AR71" s="123">
        <v>24680</v>
      </c>
      <c r="AS71" s="123">
        <v>46674</v>
      </c>
      <c r="AT71" s="123">
        <v>67</v>
      </c>
      <c r="AU71" s="123">
        <v>22716</v>
      </c>
      <c r="AV71" s="123">
        <v>25119</v>
      </c>
      <c r="AW71" s="123">
        <v>47835</v>
      </c>
      <c r="AX71" s="123">
        <v>67</v>
      </c>
      <c r="AY71" s="123">
        <v>26974</v>
      </c>
      <c r="AZ71" s="123">
        <v>29899</v>
      </c>
      <c r="BA71" s="123">
        <v>56873</v>
      </c>
    </row>
    <row r="72" spans="1:53">
      <c r="A72" s="47">
        <v>70</v>
      </c>
      <c r="B72" s="48">
        <v>38883</v>
      </c>
      <c r="C72" s="48">
        <v>42201</v>
      </c>
      <c r="D72" s="48">
        <v>42947</v>
      </c>
      <c r="E72" s="48">
        <v>39396</v>
      </c>
      <c r="F72" s="48">
        <v>39920</v>
      </c>
      <c r="G72" s="48">
        <v>33555</v>
      </c>
      <c r="H72" s="48">
        <v>26164</v>
      </c>
      <c r="I72" s="48">
        <v>24172</v>
      </c>
      <c r="J72" s="48">
        <v>29114</v>
      </c>
      <c r="K72" s="48">
        <v>43179</v>
      </c>
      <c r="L72" s="123">
        <v>69</v>
      </c>
      <c r="M72" s="123">
        <v>20838</v>
      </c>
      <c r="N72" s="123">
        <v>20836</v>
      </c>
      <c r="O72" s="123">
        <v>22184</v>
      </c>
      <c r="P72" s="123">
        <v>21197</v>
      </c>
      <c r="Q72" s="123">
        <v>22131</v>
      </c>
      <c r="R72" s="123">
        <v>21397</v>
      </c>
      <c r="S72" s="123">
        <v>21739</v>
      </c>
      <c r="T72" s="123">
        <v>21356</v>
      </c>
      <c r="U72" s="123">
        <v>23975</v>
      </c>
      <c r="V72" s="123">
        <v>21920</v>
      </c>
      <c r="W72" s="123">
        <v>69</v>
      </c>
      <c r="X72" s="54">
        <v>47222</v>
      </c>
      <c r="Y72" s="54">
        <v>49452</v>
      </c>
      <c r="Z72" s="54">
        <v>49171</v>
      </c>
      <c r="AA72" s="54">
        <v>48417</v>
      </c>
      <c r="AB72" s="54">
        <v>46461</v>
      </c>
      <c r="AC72" s="54">
        <v>45886</v>
      </c>
      <c r="AD72" s="54">
        <v>50008</v>
      </c>
      <c r="AE72" s="54">
        <v>51162</v>
      </c>
      <c r="AF72" s="54">
        <v>52310</v>
      </c>
      <c r="AG72" s="54">
        <v>45462</v>
      </c>
      <c r="AH72">
        <f t="shared" si="3"/>
        <v>44445</v>
      </c>
      <c r="AI72">
        <f t="shared" si="4"/>
        <v>44158</v>
      </c>
      <c r="AJ72">
        <f t="shared" si="5"/>
        <v>46307</v>
      </c>
      <c r="AP72" s="123">
        <v>68</v>
      </c>
      <c r="AQ72" s="123">
        <v>20959</v>
      </c>
      <c r="AR72" s="123">
        <v>23690</v>
      </c>
      <c r="AS72" s="123">
        <v>44649</v>
      </c>
      <c r="AT72" s="123">
        <v>68</v>
      </c>
      <c r="AU72" s="123">
        <v>21650</v>
      </c>
      <c r="AV72" s="123">
        <v>24517</v>
      </c>
      <c r="AW72" s="123">
        <v>46167</v>
      </c>
      <c r="AX72" s="123">
        <v>68</v>
      </c>
      <c r="AY72" s="123">
        <v>22775</v>
      </c>
      <c r="AZ72" s="123">
        <v>25213</v>
      </c>
      <c r="BA72" s="123">
        <v>47988</v>
      </c>
    </row>
    <row r="73" spans="1:53">
      <c r="A73" s="47">
        <v>71</v>
      </c>
      <c r="B73" s="48">
        <v>38872</v>
      </c>
      <c r="C73" s="48">
        <v>37521</v>
      </c>
      <c r="D73" s="48">
        <v>40720</v>
      </c>
      <c r="E73" s="48">
        <v>41594</v>
      </c>
      <c r="F73" s="48">
        <v>38133</v>
      </c>
      <c r="G73" s="48">
        <v>38677</v>
      </c>
      <c r="H73" s="48">
        <v>32502</v>
      </c>
      <c r="I73" s="48">
        <v>25361</v>
      </c>
      <c r="J73" s="48">
        <v>23507</v>
      </c>
      <c r="K73" s="48">
        <v>28338</v>
      </c>
      <c r="L73" s="123">
        <v>70</v>
      </c>
      <c r="M73" s="123">
        <v>18614</v>
      </c>
      <c r="N73" s="123">
        <v>20248</v>
      </c>
      <c r="O73" s="123">
        <v>20220</v>
      </c>
      <c r="P73" s="123">
        <v>21525</v>
      </c>
      <c r="Q73" s="123">
        <v>20615</v>
      </c>
      <c r="R73" s="123">
        <v>21490</v>
      </c>
      <c r="S73" s="123">
        <v>20754</v>
      </c>
      <c r="T73" s="123">
        <v>21130</v>
      </c>
      <c r="U73" s="123">
        <v>20839</v>
      </c>
      <c r="V73" s="123">
        <v>23396</v>
      </c>
      <c r="W73" s="123">
        <v>70</v>
      </c>
      <c r="X73" s="54">
        <v>47651</v>
      </c>
      <c r="Y73" s="54">
        <v>46381</v>
      </c>
      <c r="Z73" s="54">
        <v>48672</v>
      </c>
      <c r="AA73" s="54">
        <v>48445</v>
      </c>
      <c r="AB73" s="54">
        <v>47560</v>
      </c>
      <c r="AC73" s="54">
        <v>45762</v>
      </c>
      <c r="AD73" s="54">
        <v>45274</v>
      </c>
      <c r="AE73" s="54">
        <v>49295</v>
      </c>
      <c r="AF73" s="54">
        <v>50443</v>
      </c>
      <c r="AG73" s="54">
        <v>51531</v>
      </c>
      <c r="AH73">
        <f t="shared" si="3"/>
        <v>44528</v>
      </c>
      <c r="AI73">
        <f t="shared" si="4"/>
        <v>43694</v>
      </c>
      <c r="AJ73">
        <f t="shared" si="5"/>
        <v>44158</v>
      </c>
      <c r="AP73" s="123">
        <v>69</v>
      </c>
      <c r="AQ73" s="123">
        <v>20581</v>
      </c>
      <c r="AR73" s="123">
        <v>23864</v>
      </c>
      <c r="AS73" s="123">
        <v>44445</v>
      </c>
      <c r="AT73" s="123">
        <v>69</v>
      </c>
      <c r="AU73" s="123">
        <v>20710</v>
      </c>
      <c r="AV73" s="123">
        <v>23448</v>
      </c>
      <c r="AW73" s="123">
        <v>44158</v>
      </c>
      <c r="AX73" s="123">
        <v>69</v>
      </c>
      <c r="AY73" s="123">
        <v>21767</v>
      </c>
      <c r="AZ73" s="123">
        <v>24540</v>
      </c>
      <c r="BA73" s="123">
        <v>46307</v>
      </c>
    </row>
    <row r="74" spans="1:53">
      <c r="A74" s="47">
        <v>72</v>
      </c>
      <c r="B74" s="48">
        <v>35625</v>
      </c>
      <c r="C74" s="48">
        <v>37389</v>
      </c>
      <c r="D74" s="48">
        <v>36161</v>
      </c>
      <c r="E74" s="48">
        <v>39282</v>
      </c>
      <c r="F74" s="48">
        <v>40124</v>
      </c>
      <c r="G74" s="48">
        <v>36834</v>
      </c>
      <c r="H74" s="48">
        <v>37317</v>
      </c>
      <c r="I74" s="48">
        <v>31484</v>
      </c>
      <c r="J74" s="48">
        <v>24635</v>
      </c>
      <c r="K74" s="48">
        <v>22783</v>
      </c>
      <c r="L74" s="123">
        <v>71</v>
      </c>
      <c r="M74" s="123">
        <v>18411</v>
      </c>
      <c r="N74" s="123">
        <v>17988</v>
      </c>
      <c r="O74" s="123">
        <v>19563</v>
      </c>
      <c r="P74" s="123">
        <v>19596</v>
      </c>
      <c r="Q74" s="123">
        <v>20785</v>
      </c>
      <c r="R74" s="123">
        <v>19945</v>
      </c>
      <c r="S74" s="123">
        <v>20813</v>
      </c>
      <c r="T74" s="123">
        <v>20065</v>
      </c>
      <c r="U74" s="123">
        <v>20453</v>
      </c>
      <c r="V74" s="123">
        <v>20264</v>
      </c>
      <c r="W74" s="123">
        <v>71</v>
      </c>
      <c r="X74" s="54">
        <v>50727</v>
      </c>
      <c r="Y74" s="54">
        <v>46707</v>
      </c>
      <c r="Z74" s="54">
        <v>45394</v>
      </c>
      <c r="AA74" s="54">
        <v>47798</v>
      </c>
      <c r="AB74" s="54">
        <v>47553</v>
      </c>
      <c r="AC74" s="54">
        <v>46659</v>
      </c>
      <c r="AD74" s="54">
        <v>44973</v>
      </c>
      <c r="AE74" s="54">
        <v>44630</v>
      </c>
      <c r="AF74" s="54">
        <v>48579</v>
      </c>
      <c r="AG74" s="54">
        <v>49627</v>
      </c>
      <c r="AH74">
        <f t="shared" si="3"/>
        <v>50491</v>
      </c>
      <c r="AI74">
        <f t="shared" si="4"/>
        <v>43724</v>
      </c>
      <c r="AJ74">
        <f t="shared" si="5"/>
        <v>43714</v>
      </c>
      <c r="AP74" s="123">
        <v>70</v>
      </c>
      <c r="AQ74" s="123">
        <v>20509</v>
      </c>
      <c r="AR74" s="123">
        <v>24019</v>
      </c>
      <c r="AS74" s="123">
        <v>44528</v>
      </c>
      <c r="AT74" s="123">
        <v>70</v>
      </c>
      <c r="AU74" s="123">
        <v>20162</v>
      </c>
      <c r="AV74" s="123">
        <v>23532</v>
      </c>
      <c r="AW74" s="123">
        <v>43694</v>
      </c>
      <c r="AX74" s="123">
        <v>70</v>
      </c>
      <c r="AY74" s="123">
        <v>20614</v>
      </c>
      <c r="AZ74" s="123">
        <v>23544</v>
      </c>
      <c r="BA74" s="123">
        <v>44158</v>
      </c>
    </row>
    <row r="75" spans="1:53">
      <c r="A75" s="47">
        <v>73</v>
      </c>
      <c r="B75" s="48">
        <v>32809</v>
      </c>
      <c r="C75" s="48">
        <v>34145</v>
      </c>
      <c r="D75" s="48">
        <v>35881</v>
      </c>
      <c r="E75" s="48">
        <v>34785</v>
      </c>
      <c r="F75" s="48">
        <v>37688</v>
      </c>
      <c r="G75" s="48">
        <v>38593</v>
      </c>
      <c r="H75" s="48">
        <v>35424</v>
      </c>
      <c r="I75" s="48">
        <v>36014</v>
      </c>
      <c r="J75" s="48">
        <v>30414</v>
      </c>
      <c r="K75" s="48">
        <v>23812</v>
      </c>
      <c r="L75" s="123">
        <v>72</v>
      </c>
      <c r="M75" s="123">
        <v>11892</v>
      </c>
      <c r="N75" s="123">
        <v>17750</v>
      </c>
      <c r="O75" s="123">
        <v>17306</v>
      </c>
      <c r="P75" s="123">
        <v>18818</v>
      </c>
      <c r="Q75" s="123">
        <v>18933</v>
      </c>
      <c r="R75" s="123">
        <v>20080</v>
      </c>
      <c r="S75" s="123">
        <v>19322</v>
      </c>
      <c r="T75" s="123">
        <v>20085</v>
      </c>
      <c r="U75" s="123">
        <v>19369</v>
      </c>
      <c r="V75" s="123">
        <v>19799</v>
      </c>
      <c r="W75" s="123">
        <v>72</v>
      </c>
      <c r="X75" s="54">
        <v>44482</v>
      </c>
      <c r="Y75" s="54">
        <v>49670</v>
      </c>
      <c r="Z75" s="54">
        <v>45692</v>
      </c>
      <c r="AA75" s="54">
        <v>44419</v>
      </c>
      <c r="AB75" s="54">
        <v>46865</v>
      </c>
      <c r="AC75" s="54">
        <v>46665</v>
      </c>
      <c r="AD75" s="54">
        <v>45706</v>
      </c>
      <c r="AE75" s="54">
        <v>44150</v>
      </c>
      <c r="AF75" s="54">
        <v>43844</v>
      </c>
      <c r="AG75" s="54">
        <v>47717</v>
      </c>
      <c r="AH75">
        <f t="shared" si="3"/>
        <v>48426</v>
      </c>
      <c r="AI75">
        <f t="shared" si="4"/>
        <v>49565</v>
      </c>
      <c r="AJ75">
        <f t="shared" si="5"/>
        <v>43668</v>
      </c>
      <c r="AP75" s="123">
        <v>71</v>
      </c>
      <c r="AQ75" s="123">
        <v>23095</v>
      </c>
      <c r="AR75" s="123">
        <v>27396</v>
      </c>
      <c r="AS75" s="123">
        <v>50491</v>
      </c>
      <c r="AT75" s="123">
        <v>71</v>
      </c>
      <c r="AU75" s="123">
        <v>20070</v>
      </c>
      <c r="AV75" s="123">
        <v>23654</v>
      </c>
      <c r="AW75" s="123">
        <v>43724</v>
      </c>
      <c r="AX75" s="123">
        <v>71</v>
      </c>
      <c r="AY75" s="123">
        <v>20197</v>
      </c>
      <c r="AZ75" s="123">
        <v>23517</v>
      </c>
      <c r="BA75" s="123">
        <v>43714</v>
      </c>
    </row>
    <row r="76" spans="1:53">
      <c r="A76" s="47">
        <v>74</v>
      </c>
      <c r="B76" s="48">
        <v>28625</v>
      </c>
      <c r="C76" s="48">
        <v>31310</v>
      </c>
      <c r="D76" s="48">
        <v>32561</v>
      </c>
      <c r="E76" s="48">
        <v>34375</v>
      </c>
      <c r="F76" s="48">
        <v>33166</v>
      </c>
      <c r="G76" s="48">
        <v>36040</v>
      </c>
      <c r="H76" s="48">
        <v>37042</v>
      </c>
      <c r="I76" s="48">
        <v>34001</v>
      </c>
      <c r="J76" s="48">
        <v>34702</v>
      </c>
      <c r="K76" s="48">
        <v>29254</v>
      </c>
      <c r="L76" s="123">
        <v>73</v>
      </c>
      <c r="M76" s="123">
        <v>9475</v>
      </c>
      <c r="N76" s="123">
        <v>11452</v>
      </c>
      <c r="O76" s="123">
        <v>16971</v>
      </c>
      <c r="P76" s="123">
        <v>16625</v>
      </c>
      <c r="Q76" s="123">
        <v>18097</v>
      </c>
      <c r="R76" s="123">
        <v>18189</v>
      </c>
      <c r="S76" s="123">
        <v>19296</v>
      </c>
      <c r="T76" s="123">
        <v>18551</v>
      </c>
      <c r="U76" s="123">
        <v>19324</v>
      </c>
      <c r="V76" s="123">
        <v>18646</v>
      </c>
      <c r="W76" s="123">
        <v>73</v>
      </c>
      <c r="X76" s="54">
        <v>43559</v>
      </c>
      <c r="Y76" s="54">
        <v>43434</v>
      </c>
      <c r="Z76" s="54">
        <v>48474</v>
      </c>
      <c r="AA76" s="54">
        <v>44640</v>
      </c>
      <c r="AB76" s="54">
        <v>43358</v>
      </c>
      <c r="AC76" s="54">
        <v>45766</v>
      </c>
      <c r="AD76" s="54">
        <v>45737</v>
      </c>
      <c r="AE76" s="54">
        <v>44736</v>
      </c>
      <c r="AF76" s="54">
        <v>43175</v>
      </c>
      <c r="AG76" s="54">
        <v>43069</v>
      </c>
      <c r="AH76">
        <f t="shared" si="3"/>
        <v>46673</v>
      </c>
      <c r="AI76">
        <f t="shared" si="4"/>
        <v>47624</v>
      </c>
      <c r="AJ76">
        <f t="shared" si="5"/>
        <v>49320</v>
      </c>
      <c r="AP76" s="123">
        <v>72</v>
      </c>
      <c r="AQ76" s="123">
        <v>22119</v>
      </c>
      <c r="AR76" s="123">
        <v>26307</v>
      </c>
      <c r="AS76" s="123">
        <v>48426</v>
      </c>
      <c r="AT76" s="123">
        <v>72</v>
      </c>
      <c r="AU76" s="123">
        <v>22575</v>
      </c>
      <c r="AV76" s="123">
        <v>26990</v>
      </c>
      <c r="AW76" s="123">
        <v>49565</v>
      </c>
      <c r="AX76" s="123">
        <v>72</v>
      </c>
      <c r="AY76" s="123">
        <v>20040</v>
      </c>
      <c r="AZ76" s="123">
        <v>23628</v>
      </c>
      <c r="BA76" s="123">
        <v>43668</v>
      </c>
    </row>
    <row r="77" spans="1:53">
      <c r="A77" s="47">
        <v>75</v>
      </c>
      <c r="B77" s="48">
        <v>26869</v>
      </c>
      <c r="C77" s="48">
        <v>27114</v>
      </c>
      <c r="D77" s="48">
        <v>29629</v>
      </c>
      <c r="E77" s="48">
        <v>30972</v>
      </c>
      <c r="F77" s="48">
        <v>32733</v>
      </c>
      <c r="G77" s="48">
        <v>31575</v>
      </c>
      <c r="H77" s="48">
        <v>34366</v>
      </c>
      <c r="I77" s="48">
        <v>35339</v>
      </c>
      <c r="J77" s="48">
        <v>32671</v>
      </c>
      <c r="K77" s="48">
        <v>33253</v>
      </c>
      <c r="L77" s="123">
        <v>74</v>
      </c>
      <c r="M77" s="123">
        <v>9946</v>
      </c>
      <c r="N77" s="123">
        <v>9030</v>
      </c>
      <c r="O77" s="123">
        <v>10944</v>
      </c>
      <c r="P77" s="123">
        <v>16238</v>
      </c>
      <c r="Q77" s="123">
        <v>15921</v>
      </c>
      <c r="R77" s="123">
        <v>17337</v>
      </c>
      <c r="S77" s="123">
        <v>17386</v>
      </c>
      <c r="T77" s="123">
        <v>18462</v>
      </c>
      <c r="U77" s="123">
        <v>17730</v>
      </c>
      <c r="V77" s="123">
        <v>18523</v>
      </c>
      <c r="W77" s="123">
        <v>74</v>
      </c>
      <c r="X77" s="54">
        <v>40424</v>
      </c>
      <c r="Y77" s="54">
        <v>42480</v>
      </c>
      <c r="Z77" s="54">
        <v>42161</v>
      </c>
      <c r="AA77" s="54">
        <v>47163</v>
      </c>
      <c r="AB77" s="54">
        <v>43406</v>
      </c>
      <c r="AC77" s="54">
        <v>42311</v>
      </c>
      <c r="AD77" s="54">
        <v>44634</v>
      </c>
      <c r="AE77" s="54">
        <v>44690</v>
      </c>
      <c r="AF77" s="54">
        <v>43629</v>
      </c>
      <c r="AG77" s="54">
        <v>42170</v>
      </c>
      <c r="AH77">
        <f t="shared" si="3"/>
        <v>41943</v>
      </c>
      <c r="AI77">
        <f t="shared" si="4"/>
        <v>45566</v>
      </c>
      <c r="AJ77">
        <f t="shared" si="5"/>
        <v>47356</v>
      </c>
      <c r="AP77" s="123">
        <v>73</v>
      </c>
      <c r="AQ77" s="123">
        <v>20942</v>
      </c>
      <c r="AR77" s="123">
        <v>25731</v>
      </c>
      <c r="AS77" s="123">
        <v>46673</v>
      </c>
      <c r="AT77" s="123">
        <v>73</v>
      </c>
      <c r="AU77" s="123">
        <v>21655</v>
      </c>
      <c r="AV77" s="123">
        <v>25969</v>
      </c>
      <c r="AW77" s="123">
        <v>47624</v>
      </c>
      <c r="AX77" s="123">
        <v>73</v>
      </c>
      <c r="AY77" s="123">
        <v>22374</v>
      </c>
      <c r="AZ77" s="123">
        <v>26946</v>
      </c>
      <c r="BA77" s="123">
        <v>49320</v>
      </c>
    </row>
    <row r="78" spans="1:53">
      <c r="A78" s="47">
        <v>76</v>
      </c>
      <c r="B78" s="48">
        <v>25718</v>
      </c>
      <c r="C78" s="48">
        <v>25306</v>
      </c>
      <c r="D78" s="48">
        <v>25549</v>
      </c>
      <c r="E78" s="48">
        <v>28016</v>
      </c>
      <c r="F78" s="48">
        <v>29186</v>
      </c>
      <c r="G78" s="48">
        <v>31062</v>
      </c>
      <c r="H78" s="48">
        <v>29910</v>
      </c>
      <c r="I78" s="48">
        <v>32648</v>
      </c>
      <c r="J78" s="48">
        <v>33653</v>
      </c>
      <c r="K78" s="48">
        <v>31089</v>
      </c>
      <c r="L78" s="123">
        <v>75</v>
      </c>
      <c r="M78" s="123">
        <v>12367</v>
      </c>
      <c r="N78" s="123">
        <v>9436</v>
      </c>
      <c r="O78" s="123">
        <v>8574</v>
      </c>
      <c r="P78" s="123">
        <v>10456</v>
      </c>
      <c r="Q78" s="123">
        <v>15468</v>
      </c>
      <c r="R78" s="123">
        <v>15228</v>
      </c>
      <c r="S78" s="123">
        <v>16507</v>
      </c>
      <c r="T78" s="123">
        <v>16578</v>
      </c>
      <c r="U78" s="123">
        <v>17550</v>
      </c>
      <c r="V78" s="123">
        <v>16989</v>
      </c>
      <c r="W78" s="123">
        <v>75</v>
      </c>
      <c r="X78" s="54">
        <v>40974</v>
      </c>
      <c r="Y78" s="54">
        <v>39276</v>
      </c>
      <c r="Z78" s="54">
        <v>41154</v>
      </c>
      <c r="AA78" s="54">
        <v>40909</v>
      </c>
      <c r="AB78" s="54">
        <v>45811</v>
      </c>
      <c r="AC78" s="54">
        <v>42097</v>
      </c>
      <c r="AD78" s="54">
        <v>41114</v>
      </c>
      <c r="AE78" s="54">
        <v>43398</v>
      </c>
      <c r="AF78" s="54">
        <v>43505</v>
      </c>
      <c r="AG78" s="54">
        <v>42434</v>
      </c>
      <c r="AH78">
        <f t="shared" si="3"/>
        <v>40940</v>
      </c>
      <c r="AI78">
        <f t="shared" si="4"/>
        <v>41055</v>
      </c>
      <c r="AJ78">
        <f t="shared" si="5"/>
        <v>45069</v>
      </c>
      <c r="AP78" s="123">
        <v>74</v>
      </c>
      <c r="AQ78" s="123">
        <v>18767</v>
      </c>
      <c r="AR78" s="123">
        <v>23176</v>
      </c>
      <c r="AS78" s="123">
        <v>41943</v>
      </c>
      <c r="AT78" s="123">
        <v>74</v>
      </c>
      <c r="AU78" s="123">
        <v>20323</v>
      </c>
      <c r="AV78" s="123">
        <v>25243</v>
      </c>
      <c r="AW78" s="123">
        <v>45566</v>
      </c>
      <c r="AX78" s="123">
        <v>74</v>
      </c>
      <c r="AY78" s="123">
        <v>21422</v>
      </c>
      <c r="AZ78" s="123">
        <v>25934</v>
      </c>
      <c r="BA78" s="123">
        <v>47356</v>
      </c>
    </row>
    <row r="79" spans="1:53">
      <c r="A79" s="47">
        <v>77</v>
      </c>
      <c r="B79" s="48">
        <v>22955</v>
      </c>
      <c r="C79" s="48">
        <v>24037</v>
      </c>
      <c r="D79" s="48">
        <v>23720</v>
      </c>
      <c r="E79" s="48">
        <v>23999</v>
      </c>
      <c r="F79" s="48">
        <v>26320</v>
      </c>
      <c r="G79" s="48">
        <v>27512</v>
      </c>
      <c r="H79" s="48">
        <v>29228</v>
      </c>
      <c r="I79" s="48">
        <v>28320</v>
      </c>
      <c r="J79" s="48">
        <v>31020</v>
      </c>
      <c r="K79" s="48">
        <v>31932</v>
      </c>
      <c r="L79" s="123">
        <v>76</v>
      </c>
      <c r="M79" s="123">
        <v>14037</v>
      </c>
      <c r="N79" s="123">
        <v>11721</v>
      </c>
      <c r="O79" s="123">
        <v>8886</v>
      </c>
      <c r="P79" s="123">
        <v>8146</v>
      </c>
      <c r="Q79" s="123">
        <v>9924</v>
      </c>
      <c r="R79" s="123">
        <v>14688</v>
      </c>
      <c r="S79" s="123">
        <v>14476</v>
      </c>
      <c r="T79" s="123">
        <v>15640</v>
      </c>
      <c r="U79" s="123">
        <v>15730</v>
      </c>
      <c r="V79" s="123">
        <v>16621</v>
      </c>
      <c r="W79" s="123">
        <v>76</v>
      </c>
      <c r="X79" s="54">
        <v>37997</v>
      </c>
      <c r="Y79" s="54">
        <v>39602</v>
      </c>
      <c r="Z79" s="54">
        <v>37974</v>
      </c>
      <c r="AA79" s="54">
        <v>39913</v>
      </c>
      <c r="AB79" s="54">
        <v>39589</v>
      </c>
      <c r="AC79" s="54">
        <v>44369</v>
      </c>
      <c r="AD79" s="54">
        <v>40777</v>
      </c>
      <c r="AE79" s="54">
        <v>39817</v>
      </c>
      <c r="AF79" s="54">
        <v>42109</v>
      </c>
      <c r="AG79" s="54">
        <v>42230</v>
      </c>
      <c r="AH79">
        <f t="shared" si="3"/>
        <v>40969</v>
      </c>
      <c r="AI79">
        <f t="shared" si="4"/>
        <v>39885</v>
      </c>
      <c r="AJ79">
        <f t="shared" si="5"/>
        <v>40444</v>
      </c>
      <c r="AP79" s="123">
        <v>75</v>
      </c>
      <c r="AQ79" s="123">
        <v>18157</v>
      </c>
      <c r="AR79" s="123">
        <v>22783</v>
      </c>
      <c r="AS79" s="123">
        <v>40940</v>
      </c>
      <c r="AT79" s="123">
        <v>75</v>
      </c>
      <c r="AU79" s="123">
        <v>18293</v>
      </c>
      <c r="AV79" s="123">
        <v>22762</v>
      </c>
      <c r="AW79" s="123">
        <v>41055</v>
      </c>
      <c r="AX79" s="123">
        <v>75</v>
      </c>
      <c r="AY79" s="123">
        <v>19987</v>
      </c>
      <c r="AZ79" s="123">
        <v>25082</v>
      </c>
      <c r="BA79" s="123">
        <v>45069</v>
      </c>
    </row>
    <row r="80" spans="1:53">
      <c r="A80" s="47">
        <v>78</v>
      </c>
      <c r="B80" s="48">
        <v>20456</v>
      </c>
      <c r="C80" s="48">
        <v>21326</v>
      </c>
      <c r="D80" s="48">
        <v>22324</v>
      </c>
      <c r="E80" s="48">
        <v>22237</v>
      </c>
      <c r="F80" s="48">
        <v>22360</v>
      </c>
      <c r="G80" s="48">
        <v>24554</v>
      </c>
      <c r="H80" s="48">
        <v>25683</v>
      </c>
      <c r="I80" s="48">
        <v>27471</v>
      </c>
      <c r="J80" s="48">
        <v>26712</v>
      </c>
      <c r="K80" s="48">
        <v>29244</v>
      </c>
      <c r="L80" s="123">
        <v>77</v>
      </c>
      <c r="M80" s="123">
        <v>13081</v>
      </c>
      <c r="N80" s="123">
        <v>13190</v>
      </c>
      <c r="O80" s="123">
        <v>11061</v>
      </c>
      <c r="P80" s="123">
        <v>8390</v>
      </c>
      <c r="Q80" s="123">
        <v>7687</v>
      </c>
      <c r="R80" s="123">
        <v>9412</v>
      </c>
      <c r="S80" s="123">
        <v>13808</v>
      </c>
      <c r="T80" s="123">
        <v>13717</v>
      </c>
      <c r="U80" s="123">
        <v>14800</v>
      </c>
      <c r="V80" s="123">
        <v>14865</v>
      </c>
      <c r="W80" s="123">
        <v>77</v>
      </c>
      <c r="X80" s="54">
        <v>37924</v>
      </c>
      <c r="Y80" s="54">
        <v>36641</v>
      </c>
      <c r="Z80" s="54">
        <v>38062</v>
      </c>
      <c r="AA80" s="54">
        <v>36758</v>
      </c>
      <c r="AB80" s="54">
        <v>38487</v>
      </c>
      <c r="AC80" s="54">
        <v>38207</v>
      </c>
      <c r="AD80" s="54">
        <v>42844</v>
      </c>
      <c r="AE80" s="54">
        <v>39334</v>
      </c>
      <c r="AF80" s="54">
        <v>38419</v>
      </c>
      <c r="AG80" s="54">
        <v>40802</v>
      </c>
      <c r="AH80">
        <f t="shared" si="3"/>
        <v>40545</v>
      </c>
      <c r="AI80">
        <f t="shared" si="4"/>
        <v>39925</v>
      </c>
      <c r="AJ80">
        <f t="shared" si="5"/>
        <v>39151</v>
      </c>
      <c r="AP80" s="123">
        <v>76</v>
      </c>
      <c r="AQ80" s="123">
        <v>17933</v>
      </c>
      <c r="AR80" s="123">
        <v>23036</v>
      </c>
      <c r="AS80" s="123">
        <v>40969</v>
      </c>
      <c r="AT80" s="123">
        <v>76</v>
      </c>
      <c r="AU80" s="123">
        <v>17545</v>
      </c>
      <c r="AV80" s="123">
        <v>22340</v>
      </c>
      <c r="AW80" s="123">
        <v>39885</v>
      </c>
      <c r="AX80" s="123">
        <v>76</v>
      </c>
      <c r="AY80" s="123">
        <v>17918</v>
      </c>
      <c r="AZ80" s="123">
        <v>22526</v>
      </c>
      <c r="BA80" s="123">
        <v>40444</v>
      </c>
    </row>
    <row r="81" spans="1:53">
      <c r="A81" s="47">
        <v>79</v>
      </c>
      <c r="B81" s="48">
        <v>18890</v>
      </c>
      <c r="C81" s="48">
        <v>18876</v>
      </c>
      <c r="D81" s="48">
        <v>19598</v>
      </c>
      <c r="E81" s="48">
        <v>20747</v>
      </c>
      <c r="F81" s="48">
        <v>20584</v>
      </c>
      <c r="G81" s="48">
        <v>20673</v>
      </c>
      <c r="H81" s="48">
        <v>22667</v>
      </c>
      <c r="I81" s="48">
        <v>23972</v>
      </c>
      <c r="J81" s="48">
        <v>25718</v>
      </c>
      <c r="K81" s="48">
        <v>25051</v>
      </c>
      <c r="L81" s="123">
        <v>78</v>
      </c>
      <c r="M81" s="123">
        <v>13242</v>
      </c>
      <c r="N81" s="123">
        <v>12293</v>
      </c>
      <c r="O81" s="123">
        <v>12315</v>
      </c>
      <c r="P81" s="123">
        <v>10296</v>
      </c>
      <c r="Q81" s="123">
        <v>7902</v>
      </c>
      <c r="R81" s="123">
        <v>7178</v>
      </c>
      <c r="S81" s="123">
        <v>8791</v>
      </c>
      <c r="T81" s="123">
        <v>12974</v>
      </c>
      <c r="U81" s="123">
        <v>12908</v>
      </c>
      <c r="V81" s="123">
        <v>13967</v>
      </c>
      <c r="W81" s="123">
        <v>78</v>
      </c>
      <c r="X81" s="54">
        <v>33616</v>
      </c>
      <c r="Y81" s="54">
        <v>36411</v>
      </c>
      <c r="Z81" s="54">
        <v>35110</v>
      </c>
      <c r="AA81" s="54">
        <v>36601</v>
      </c>
      <c r="AB81" s="54">
        <v>35379</v>
      </c>
      <c r="AC81" s="54">
        <v>36975</v>
      </c>
      <c r="AD81" s="54">
        <v>36730</v>
      </c>
      <c r="AE81" s="54">
        <v>41202</v>
      </c>
      <c r="AF81" s="54">
        <v>37722</v>
      </c>
      <c r="AG81" s="54">
        <v>36898</v>
      </c>
      <c r="AH81">
        <f t="shared" si="3"/>
        <v>39137</v>
      </c>
      <c r="AI81">
        <f t="shared" si="4"/>
        <v>39157</v>
      </c>
      <c r="AJ81">
        <f t="shared" si="5"/>
        <v>39073</v>
      </c>
      <c r="AP81" s="123">
        <v>77</v>
      </c>
      <c r="AQ81" s="123">
        <v>17420</v>
      </c>
      <c r="AR81" s="123">
        <v>23125</v>
      </c>
      <c r="AS81" s="123">
        <v>40545</v>
      </c>
      <c r="AT81" s="123">
        <v>77</v>
      </c>
      <c r="AU81" s="123">
        <v>17380</v>
      </c>
      <c r="AV81" s="123">
        <v>22545</v>
      </c>
      <c r="AW81" s="123">
        <v>39925</v>
      </c>
      <c r="AX81" s="123">
        <v>77</v>
      </c>
      <c r="AY81" s="123">
        <v>17109</v>
      </c>
      <c r="AZ81" s="123">
        <v>22042</v>
      </c>
      <c r="BA81" s="123">
        <v>39151</v>
      </c>
    </row>
    <row r="82" spans="1:53">
      <c r="A82" s="47">
        <v>80</v>
      </c>
      <c r="B82" s="48">
        <v>16354</v>
      </c>
      <c r="C82" s="48">
        <v>17275</v>
      </c>
      <c r="D82" s="48">
        <v>17212</v>
      </c>
      <c r="E82" s="48">
        <v>18033</v>
      </c>
      <c r="F82" s="48">
        <v>18974</v>
      </c>
      <c r="G82" s="48">
        <v>18966</v>
      </c>
      <c r="H82" s="48">
        <v>18974</v>
      </c>
      <c r="I82" s="48">
        <v>20939</v>
      </c>
      <c r="J82" s="48">
        <v>22290</v>
      </c>
      <c r="K82" s="48">
        <v>23784</v>
      </c>
      <c r="L82" s="123">
        <v>79</v>
      </c>
      <c r="M82" s="123">
        <v>12116</v>
      </c>
      <c r="N82" s="123">
        <v>12287</v>
      </c>
      <c r="O82" s="123">
        <v>11427</v>
      </c>
      <c r="P82" s="123">
        <v>11458</v>
      </c>
      <c r="Q82" s="123">
        <v>9542</v>
      </c>
      <c r="R82" s="123">
        <v>7358</v>
      </c>
      <c r="S82" s="123">
        <v>6706</v>
      </c>
      <c r="T82" s="123">
        <v>8176</v>
      </c>
      <c r="U82" s="123">
        <v>12119</v>
      </c>
      <c r="V82" s="123">
        <v>12071</v>
      </c>
      <c r="W82" s="123">
        <v>79</v>
      </c>
      <c r="X82" s="54">
        <v>32956</v>
      </c>
      <c r="Y82" s="54">
        <v>32060</v>
      </c>
      <c r="Z82" s="54">
        <v>34684</v>
      </c>
      <c r="AA82" s="54">
        <v>33585</v>
      </c>
      <c r="AB82" s="54">
        <v>34985</v>
      </c>
      <c r="AC82" s="54">
        <v>33924</v>
      </c>
      <c r="AD82" s="54">
        <v>35240</v>
      </c>
      <c r="AE82" s="54">
        <v>35103</v>
      </c>
      <c r="AF82" s="54">
        <v>39398</v>
      </c>
      <c r="AG82" s="54">
        <v>36148</v>
      </c>
      <c r="AH82">
        <f t="shared" si="3"/>
        <v>35251</v>
      </c>
      <c r="AI82">
        <f t="shared" si="4"/>
        <v>37880</v>
      </c>
      <c r="AJ82">
        <f t="shared" si="5"/>
        <v>38082</v>
      </c>
      <c r="AP82" s="123">
        <v>78</v>
      </c>
      <c r="AQ82" s="123">
        <v>16811</v>
      </c>
      <c r="AR82" s="123">
        <v>22326</v>
      </c>
      <c r="AS82" s="123">
        <v>39137</v>
      </c>
      <c r="AT82" s="123">
        <v>78</v>
      </c>
      <c r="AU82" s="123">
        <v>16743</v>
      </c>
      <c r="AV82" s="123">
        <v>22414</v>
      </c>
      <c r="AW82" s="123">
        <v>39157</v>
      </c>
      <c r="AX82" s="123">
        <v>78</v>
      </c>
      <c r="AY82" s="123">
        <v>16865</v>
      </c>
      <c r="AZ82" s="123">
        <v>22208</v>
      </c>
      <c r="BA82" s="123">
        <v>39073</v>
      </c>
    </row>
    <row r="83" spans="1:53">
      <c r="A83" s="47">
        <v>81</v>
      </c>
      <c r="B83" s="48">
        <v>14581</v>
      </c>
      <c r="C83" s="48">
        <v>14764</v>
      </c>
      <c r="D83" s="48">
        <v>15669</v>
      </c>
      <c r="E83" s="48">
        <v>15712</v>
      </c>
      <c r="F83" s="48">
        <v>16297</v>
      </c>
      <c r="G83" s="48">
        <v>17282</v>
      </c>
      <c r="H83" s="48">
        <v>17261</v>
      </c>
      <c r="I83" s="48">
        <v>17303</v>
      </c>
      <c r="J83" s="48">
        <v>19250</v>
      </c>
      <c r="K83" s="48">
        <v>20438</v>
      </c>
      <c r="L83" s="123">
        <v>80</v>
      </c>
      <c r="M83" s="123">
        <v>10148</v>
      </c>
      <c r="N83" s="123">
        <v>11164</v>
      </c>
      <c r="O83" s="123">
        <v>11300</v>
      </c>
      <c r="P83" s="123">
        <v>10544</v>
      </c>
      <c r="Q83" s="123">
        <v>10587</v>
      </c>
      <c r="R83" s="123">
        <v>8846</v>
      </c>
      <c r="S83" s="123">
        <v>6775</v>
      </c>
      <c r="T83" s="123">
        <v>6187</v>
      </c>
      <c r="U83" s="123">
        <v>7546</v>
      </c>
      <c r="V83" s="123">
        <v>11204</v>
      </c>
      <c r="W83" s="123">
        <v>80</v>
      </c>
      <c r="X83" s="54">
        <v>28257</v>
      </c>
      <c r="Y83" s="54">
        <v>31216</v>
      </c>
      <c r="Z83" s="54">
        <v>30232</v>
      </c>
      <c r="AA83" s="54">
        <v>32885</v>
      </c>
      <c r="AB83" s="54">
        <v>31840</v>
      </c>
      <c r="AC83" s="54">
        <v>33244</v>
      </c>
      <c r="AD83" s="54">
        <v>32193</v>
      </c>
      <c r="AE83" s="54">
        <v>33445</v>
      </c>
      <c r="AF83" s="54">
        <v>33369</v>
      </c>
      <c r="AG83" s="54">
        <v>37459</v>
      </c>
      <c r="AH83">
        <f t="shared" si="3"/>
        <v>34380</v>
      </c>
      <c r="AI83">
        <f t="shared" si="4"/>
        <v>33806</v>
      </c>
      <c r="AJ83">
        <f t="shared" si="5"/>
        <v>36624</v>
      </c>
      <c r="AP83" s="123">
        <v>79</v>
      </c>
      <c r="AQ83" s="123">
        <v>14838</v>
      </c>
      <c r="AR83" s="123">
        <v>20413</v>
      </c>
      <c r="AS83" s="123">
        <v>35251</v>
      </c>
      <c r="AT83" s="123">
        <v>79</v>
      </c>
      <c r="AU83" s="123">
        <v>16163</v>
      </c>
      <c r="AV83" s="123">
        <v>21717</v>
      </c>
      <c r="AW83" s="123">
        <v>37880</v>
      </c>
      <c r="AX83" s="123">
        <v>79</v>
      </c>
      <c r="AY83" s="123">
        <v>16144</v>
      </c>
      <c r="AZ83" s="123">
        <v>21938</v>
      </c>
      <c r="BA83" s="123">
        <v>38082</v>
      </c>
    </row>
    <row r="84" spans="1:53">
      <c r="A84" s="47">
        <v>82</v>
      </c>
      <c r="B84" s="48">
        <v>12807</v>
      </c>
      <c r="C84" s="48">
        <v>13059</v>
      </c>
      <c r="D84" s="48">
        <v>13237</v>
      </c>
      <c r="E84" s="48">
        <v>14111</v>
      </c>
      <c r="F84" s="48">
        <v>14113</v>
      </c>
      <c r="G84" s="48">
        <v>14680</v>
      </c>
      <c r="H84" s="48">
        <v>15535</v>
      </c>
      <c r="I84" s="48">
        <v>15559</v>
      </c>
      <c r="J84" s="48">
        <v>15774</v>
      </c>
      <c r="K84" s="48">
        <v>17429</v>
      </c>
      <c r="L84" s="123">
        <v>81</v>
      </c>
      <c r="M84" s="123">
        <v>9394</v>
      </c>
      <c r="N84" s="123">
        <v>9237</v>
      </c>
      <c r="O84" s="123">
        <v>10129</v>
      </c>
      <c r="P84" s="123">
        <v>10307</v>
      </c>
      <c r="Q84" s="123">
        <v>9692</v>
      </c>
      <c r="R84" s="123">
        <v>9677</v>
      </c>
      <c r="S84" s="123">
        <v>8126</v>
      </c>
      <c r="T84" s="123">
        <v>6187</v>
      </c>
      <c r="U84" s="123">
        <v>5684</v>
      </c>
      <c r="V84" s="123">
        <v>6984</v>
      </c>
      <c r="W84" s="123">
        <v>81</v>
      </c>
      <c r="X84" s="54">
        <v>26683</v>
      </c>
      <c r="Y84" s="54">
        <v>26593</v>
      </c>
      <c r="Z84" s="54">
        <v>29211</v>
      </c>
      <c r="AA84" s="54">
        <v>28454</v>
      </c>
      <c r="AB84" s="54">
        <v>30965</v>
      </c>
      <c r="AC84" s="54">
        <v>30044</v>
      </c>
      <c r="AD84" s="54">
        <v>31294</v>
      </c>
      <c r="AE84" s="54">
        <v>30442</v>
      </c>
      <c r="AF84" s="54">
        <v>31653</v>
      </c>
      <c r="AG84" s="54">
        <v>31519</v>
      </c>
      <c r="AH84">
        <f t="shared" si="3"/>
        <v>35235</v>
      </c>
      <c r="AI84">
        <f t="shared" si="4"/>
        <v>32606</v>
      </c>
      <c r="AJ84">
        <f t="shared" si="5"/>
        <v>32526</v>
      </c>
      <c r="AP84" s="123">
        <v>80</v>
      </c>
      <c r="AQ84" s="123">
        <v>14200</v>
      </c>
      <c r="AR84" s="123">
        <v>20180</v>
      </c>
      <c r="AS84" s="123">
        <v>34380</v>
      </c>
      <c r="AT84" s="123">
        <v>80</v>
      </c>
      <c r="AU84" s="123">
        <v>14081</v>
      </c>
      <c r="AV84" s="123">
        <v>19725</v>
      </c>
      <c r="AW84" s="123">
        <v>33806</v>
      </c>
      <c r="AX84" s="123">
        <v>80</v>
      </c>
      <c r="AY84" s="123">
        <v>15467</v>
      </c>
      <c r="AZ84" s="123">
        <v>21157</v>
      </c>
      <c r="BA84" s="123">
        <v>36624</v>
      </c>
    </row>
    <row r="85" spans="1:53">
      <c r="A85" s="47">
        <v>83</v>
      </c>
      <c r="B85" s="48">
        <v>11038</v>
      </c>
      <c r="C85" s="48">
        <v>11270</v>
      </c>
      <c r="D85" s="48">
        <v>11508</v>
      </c>
      <c r="E85" s="48">
        <v>11844</v>
      </c>
      <c r="F85" s="48">
        <v>12517</v>
      </c>
      <c r="G85" s="48">
        <v>12612</v>
      </c>
      <c r="H85" s="48">
        <v>13016</v>
      </c>
      <c r="I85" s="48">
        <v>13949</v>
      </c>
      <c r="J85" s="48">
        <v>14124</v>
      </c>
      <c r="K85" s="48">
        <v>14076</v>
      </c>
      <c r="L85" s="123">
        <v>82</v>
      </c>
      <c r="M85" s="123">
        <v>7772</v>
      </c>
      <c r="N85" s="123">
        <v>8463</v>
      </c>
      <c r="O85" s="123">
        <v>8278</v>
      </c>
      <c r="P85" s="123">
        <v>9143</v>
      </c>
      <c r="Q85" s="123">
        <v>9388</v>
      </c>
      <c r="R85" s="123">
        <v>8843</v>
      </c>
      <c r="S85" s="123">
        <v>8782</v>
      </c>
      <c r="T85" s="123">
        <v>7395</v>
      </c>
      <c r="U85" s="123">
        <v>5633</v>
      </c>
      <c r="V85" s="123">
        <v>5205</v>
      </c>
      <c r="W85" s="123">
        <v>82</v>
      </c>
      <c r="X85" s="54">
        <v>16928</v>
      </c>
      <c r="Y85" s="54">
        <v>24841</v>
      </c>
      <c r="Z85" s="54">
        <v>24727</v>
      </c>
      <c r="AA85" s="54">
        <v>27311</v>
      </c>
      <c r="AB85" s="54">
        <v>26457</v>
      </c>
      <c r="AC85" s="54">
        <v>28851</v>
      </c>
      <c r="AD85" s="54">
        <v>28066</v>
      </c>
      <c r="AE85" s="54">
        <v>29321</v>
      </c>
      <c r="AF85" s="54">
        <v>28473</v>
      </c>
      <c r="AG85" s="54">
        <v>29593</v>
      </c>
      <c r="AH85">
        <f t="shared" si="3"/>
        <v>29544</v>
      </c>
      <c r="AI85">
        <f t="shared" si="4"/>
        <v>33360</v>
      </c>
      <c r="AJ85">
        <f t="shared" si="5"/>
        <v>31270</v>
      </c>
      <c r="AP85" s="123">
        <v>81</v>
      </c>
      <c r="AQ85" s="123">
        <v>14368</v>
      </c>
      <c r="AR85" s="123">
        <v>20867</v>
      </c>
      <c r="AS85" s="123">
        <v>35235</v>
      </c>
      <c r="AT85" s="123">
        <v>81</v>
      </c>
      <c r="AU85" s="123">
        <v>13298</v>
      </c>
      <c r="AV85" s="123">
        <v>19308</v>
      </c>
      <c r="AW85" s="123">
        <v>32606</v>
      </c>
      <c r="AX85" s="123">
        <v>81</v>
      </c>
      <c r="AY85" s="123">
        <v>13343</v>
      </c>
      <c r="AZ85" s="123">
        <v>19183</v>
      </c>
      <c r="BA85" s="123">
        <v>32526</v>
      </c>
    </row>
    <row r="86" spans="1:53">
      <c r="A86" s="47">
        <v>84</v>
      </c>
      <c r="B86" s="48">
        <v>9266</v>
      </c>
      <c r="C86" s="48">
        <v>9512</v>
      </c>
      <c r="D86" s="48">
        <v>9768</v>
      </c>
      <c r="E86" s="48">
        <v>10209</v>
      </c>
      <c r="F86" s="48">
        <v>10442</v>
      </c>
      <c r="G86" s="48">
        <v>11013</v>
      </c>
      <c r="H86" s="48">
        <v>11024</v>
      </c>
      <c r="I86" s="48">
        <v>11457</v>
      </c>
      <c r="J86" s="48">
        <v>12402</v>
      </c>
      <c r="K86" s="48">
        <v>12616</v>
      </c>
      <c r="L86" s="123">
        <v>83</v>
      </c>
      <c r="M86" s="123">
        <v>6438</v>
      </c>
      <c r="N86" s="123">
        <v>6881</v>
      </c>
      <c r="O86" s="123">
        <v>7552</v>
      </c>
      <c r="P86" s="123">
        <v>7436</v>
      </c>
      <c r="Q86" s="123">
        <v>8192</v>
      </c>
      <c r="R86" s="123">
        <v>8487</v>
      </c>
      <c r="S86" s="123">
        <v>8005</v>
      </c>
      <c r="T86" s="123">
        <v>7926</v>
      </c>
      <c r="U86" s="123">
        <v>6615</v>
      </c>
      <c r="V86" s="123">
        <v>5065</v>
      </c>
      <c r="W86" s="123">
        <v>83</v>
      </c>
      <c r="X86" s="54">
        <v>12645</v>
      </c>
      <c r="Y86" s="54">
        <v>15584</v>
      </c>
      <c r="Z86" s="54">
        <v>22682</v>
      </c>
      <c r="AA86" s="54">
        <v>22946</v>
      </c>
      <c r="AB86" s="54">
        <v>25215</v>
      </c>
      <c r="AC86" s="54">
        <v>24439</v>
      </c>
      <c r="AD86" s="54">
        <v>26612</v>
      </c>
      <c r="AE86" s="54">
        <v>25853</v>
      </c>
      <c r="AF86" s="54">
        <v>27031</v>
      </c>
      <c r="AG86" s="54">
        <v>26380</v>
      </c>
      <c r="AH86">
        <f t="shared" si="3"/>
        <v>27623</v>
      </c>
      <c r="AI86">
        <f t="shared" si="4"/>
        <v>27687</v>
      </c>
      <c r="AJ86">
        <f t="shared" si="5"/>
        <v>31522</v>
      </c>
      <c r="AP86" s="123">
        <v>82</v>
      </c>
      <c r="AQ86" s="123">
        <v>11696</v>
      </c>
      <c r="AR86" s="123">
        <v>17848</v>
      </c>
      <c r="AS86" s="123">
        <v>29544</v>
      </c>
      <c r="AT86" s="123">
        <v>82</v>
      </c>
      <c r="AU86" s="123">
        <v>13302</v>
      </c>
      <c r="AV86" s="123">
        <v>20058</v>
      </c>
      <c r="AW86" s="123">
        <v>33360</v>
      </c>
      <c r="AX86" s="123">
        <v>82</v>
      </c>
      <c r="AY86" s="123">
        <v>12495</v>
      </c>
      <c r="AZ86" s="123">
        <v>18775</v>
      </c>
      <c r="BA86" s="123">
        <v>31270</v>
      </c>
    </row>
    <row r="87" spans="1:53">
      <c r="A87" s="47" t="s">
        <v>7</v>
      </c>
      <c r="B87" s="48">
        <v>35353</v>
      </c>
      <c r="C87" s="48">
        <v>35900</v>
      </c>
      <c r="D87" s="48">
        <v>36181</v>
      </c>
      <c r="E87" s="48">
        <v>37592</v>
      </c>
      <c r="F87" s="48">
        <v>38663</v>
      </c>
      <c r="G87" s="48">
        <v>40152</v>
      </c>
      <c r="H87" s="48">
        <v>41820</v>
      </c>
      <c r="I87" s="48">
        <v>43910</v>
      </c>
      <c r="J87" s="48">
        <v>46715</v>
      </c>
      <c r="K87" s="48">
        <v>49752</v>
      </c>
      <c r="L87" s="123">
        <v>84</v>
      </c>
      <c r="M87" s="123">
        <v>5098</v>
      </c>
      <c r="N87" s="123">
        <v>5633</v>
      </c>
      <c r="O87" s="123">
        <v>6030</v>
      </c>
      <c r="P87" s="123">
        <v>6642</v>
      </c>
      <c r="Q87" s="123">
        <v>6595</v>
      </c>
      <c r="R87" s="123">
        <v>7308</v>
      </c>
      <c r="S87" s="123">
        <v>7580</v>
      </c>
      <c r="T87" s="123">
        <v>7102</v>
      </c>
      <c r="U87" s="123">
        <v>7048</v>
      </c>
      <c r="V87" s="123">
        <v>5878</v>
      </c>
      <c r="W87" s="123">
        <v>84</v>
      </c>
      <c r="X87" s="54">
        <v>12021</v>
      </c>
      <c r="Y87" s="54">
        <v>11534</v>
      </c>
      <c r="Z87" s="54">
        <v>14249</v>
      </c>
      <c r="AA87" s="54">
        <v>20768</v>
      </c>
      <c r="AB87" s="54">
        <v>20937</v>
      </c>
      <c r="AC87" s="54">
        <v>23075</v>
      </c>
      <c r="AD87" s="54">
        <v>22323</v>
      </c>
      <c r="AE87" s="54">
        <v>24435</v>
      </c>
      <c r="AF87" s="54">
        <v>23653</v>
      </c>
      <c r="AG87" s="54">
        <v>24826</v>
      </c>
      <c r="AH87">
        <f t="shared" si="3"/>
        <v>24426</v>
      </c>
      <c r="AI87">
        <f t="shared" si="4"/>
        <v>25739</v>
      </c>
      <c r="AJ87">
        <f t="shared" si="5"/>
        <v>25897</v>
      </c>
      <c r="AP87" s="123">
        <v>83</v>
      </c>
      <c r="AQ87" s="123">
        <v>10767</v>
      </c>
      <c r="AR87" s="123">
        <v>16856</v>
      </c>
      <c r="AS87" s="123">
        <v>27623</v>
      </c>
      <c r="AT87" s="123">
        <v>83</v>
      </c>
      <c r="AU87" s="123">
        <v>10752</v>
      </c>
      <c r="AV87" s="123">
        <v>16935</v>
      </c>
      <c r="AW87" s="123">
        <v>27687</v>
      </c>
      <c r="AX87" s="123">
        <v>83</v>
      </c>
      <c r="AY87" s="123">
        <v>12366</v>
      </c>
      <c r="AZ87" s="123">
        <v>19156</v>
      </c>
      <c r="BA87" s="123">
        <v>31522</v>
      </c>
    </row>
    <row r="88" spans="1:53">
      <c r="A88" s="82" t="s">
        <v>8</v>
      </c>
      <c r="B88" s="86">
        <v>4904503</v>
      </c>
      <c r="C88" s="86">
        <v>4915529</v>
      </c>
      <c r="D88" s="86">
        <v>4927613</v>
      </c>
      <c r="E88" s="86">
        <v>4941107</v>
      </c>
      <c r="F88" s="86">
        <v>4948945</v>
      </c>
      <c r="G88" s="86">
        <v>4956908</v>
      </c>
      <c r="H88" s="86">
        <v>4960896</v>
      </c>
      <c r="I88" s="86">
        <v>4965694</v>
      </c>
      <c r="J88" s="86">
        <v>4969910</v>
      </c>
      <c r="K88" s="86">
        <v>4970805</v>
      </c>
      <c r="L88" s="123">
        <v>85</v>
      </c>
      <c r="M88" s="123">
        <v>4385</v>
      </c>
      <c r="N88" s="123">
        <v>4403</v>
      </c>
      <c r="O88" s="123">
        <v>4865</v>
      </c>
      <c r="P88" s="123">
        <v>5258</v>
      </c>
      <c r="Q88" s="123">
        <v>5779</v>
      </c>
      <c r="R88" s="123">
        <v>5788</v>
      </c>
      <c r="S88" s="123">
        <v>6388</v>
      </c>
      <c r="T88" s="123">
        <v>6617</v>
      </c>
      <c r="U88" s="123">
        <v>6251</v>
      </c>
      <c r="V88" s="123">
        <v>6222</v>
      </c>
      <c r="W88" s="123">
        <v>85</v>
      </c>
      <c r="X88" s="54">
        <v>13871</v>
      </c>
      <c r="Y88" s="54">
        <v>10798</v>
      </c>
      <c r="Z88" s="54">
        <v>10398</v>
      </c>
      <c r="AA88" s="54">
        <v>13017</v>
      </c>
      <c r="AB88" s="54">
        <v>18736</v>
      </c>
      <c r="AC88" s="54">
        <v>19052</v>
      </c>
      <c r="AD88" s="54">
        <v>20876</v>
      </c>
      <c r="AE88" s="54">
        <v>20364</v>
      </c>
      <c r="AF88" s="54">
        <v>22158</v>
      </c>
      <c r="AG88" s="54">
        <v>21606</v>
      </c>
      <c r="AH88">
        <f t="shared" si="3"/>
        <v>22787</v>
      </c>
      <c r="AI88">
        <f t="shared" si="4"/>
        <v>22335</v>
      </c>
      <c r="AJ88">
        <f t="shared" si="5"/>
        <v>23846</v>
      </c>
      <c r="AP88" s="123">
        <v>84</v>
      </c>
      <c r="AQ88" s="123">
        <v>9529</v>
      </c>
      <c r="AR88" s="123">
        <v>14897</v>
      </c>
      <c r="AS88" s="123">
        <v>24426</v>
      </c>
      <c r="AT88" s="123">
        <v>84</v>
      </c>
      <c r="AU88" s="123">
        <v>9833</v>
      </c>
      <c r="AV88" s="123">
        <v>15906</v>
      </c>
      <c r="AW88" s="123">
        <v>25739</v>
      </c>
      <c r="AX88" s="123">
        <v>84</v>
      </c>
      <c r="AY88" s="123">
        <v>9875</v>
      </c>
      <c r="AZ88" s="123">
        <v>16022</v>
      </c>
      <c r="BA88" s="123">
        <v>25897</v>
      </c>
    </row>
    <row r="89" spans="1:53">
      <c r="L89" s="123">
        <v>86</v>
      </c>
      <c r="M89" s="123">
        <v>3603</v>
      </c>
      <c r="N89" s="123">
        <v>3754</v>
      </c>
      <c r="O89" s="123">
        <v>3721</v>
      </c>
      <c r="P89" s="123">
        <v>4182</v>
      </c>
      <c r="Q89" s="123">
        <v>4516</v>
      </c>
      <c r="R89" s="123">
        <v>4941</v>
      </c>
      <c r="S89" s="123">
        <v>5014</v>
      </c>
      <c r="T89" s="123">
        <v>5547</v>
      </c>
      <c r="U89" s="123">
        <v>5721</v>
      </c>
      <c r="V89" s="123">
        <v>5436</v>
      </c>
      <c r="W89" s="123">
        <v>86</v>
      </c>
      <c r="X89" s="54">
        <v>14542</v>
      </c>
      <c r="Y89" s="54">
        <v>12394</v>
      </c>
      <c r="Z89" s="54">
        <v>9612</v>
      </c>
      <c r="AA89" s="54">
        <v>9298</v>
      </c>
      <c r="AB89" s="54">
        <v>11698</v>
      </c>
      <c r="AC89" s="54">
        <v>16818</v>
      </c>
      <c r="AD89" s="54">
        <v>17019</v>
      </c>
      <c r="AE89" s="54">
        <v>18825</v>
      </c>
      <c r="AF89" s="54">
        <v>18411</v>
      </c>
      <c r="AG89" s="54">
        <v>20144</v>
      </c>
      <c r="AH89">
        <f t="shared" si="3"/>
        <v>19647</v>
      </c>
      <c r="AI89">
        <f t="shared" si="4"/>
        <v>20753</v>
      </c>
      <c r="AJ89">
        <f t="shared" si="5"/>
        <v>20476</v>
      </c>
      <c r="AP89" s="123">
        <v>85</v>
      </c>
      <c r="AQ89" s="123">
        <v>8427</v>
      </c>
      <c r="AR89" s="123">
        <v>14360</v>
      </c>
      <c r="AS89" s="123">
        <v>22787</v>
      </c>
      <c r="AT89" s="123">
        <v>85</v>
      </c>
      <c r="AU89" s="123">
        <v>8521</v>
      </c>
      <c r="AV89" s="123">
        <v>13814</v>
      </c>
      <c r="AW89" s="123">
        <v>22335</v>
      </c>
      <c r="AX89" s="123">
        <v>85</v>
      </c>
      <c r="AY89" s="123">
        <v>8942</v>
      </c>
      <c r="AZ89" s="123">
        <v>14904</v>
      </c>
      <c r="BA89" s="123">
        <v>23846</v>
      </c>
    </row>
    <row r="90" spans="1:53">
      <c r="L90" s="123">
        <v>87</v>
      </c>
      <c r="M90" s="123">
        <v>2716</v>
      </c>
      <c r="N90" s="123">
        <v>2974</v>
      </c>
      <c r="O90" s="123">
        <v>3140</v>
      </c>
      <c r="P90" s="123">
        <v>3137</v>
      </c>
      <c r="Q90" s="123">
        <v>3530</v>
      </c>
      <c r="R90" s="123">
        <v>3838</v>
      </c>
      <c r="S90" s="123">
        <v>4204</v>
      </c>
      <c r="T90" s="123">
        <v>4282</v>
      </c>
      <c r="U90" s="123">
        <v>4709</v>
      </c>
      <c r="V90" s="123">
        <v>4953</v>
      </c>
      <c r="W90" s="123">
        <v>87</v>
      </c>
      <c r="X90" s="54">
        <v>12406</v>
      </c>
      <c r="Y90" s="54">
        <v>12715</v>
      </c>
      <c r="Z90" s="54">
        <v>10782</v>
      </c>
      <c r="AA90" s="54">
        <v>8509</v>
      </c>
      <c r="AB90" s="54">
        <v>8149</v>
      </c>
      <c r="AC90" s="54">
        <v>10352</v>
      </c>
      <c r="AD90" s="54">
        <v>14827</v>
      </c>
      <c r="AE90" s="54">
        <v>14995</v>
      </c>
      <c r="AF90" s="54">
        <v>16672</v>
      </c>
      <c r="AG90" s="54">
        <v>16502</v>
      </c>
      <c r="AH90">
        <f t="shared" si="3"/>
        <v>18169</v>
      </c>
      <c r="AI90">
        <f t="shared" si="4"/>
        <v>17526</v>
      </c>
      <c r="AJ90">
        <f t="shared" si="5"/>
        <v>18701</v>
      </c>
      <c r="AP90" s="123">
        <v>86</v>
      </c>
      <c r="AQ90" s="123">
        <v>7196</v>
      </c>
      <c r="AR90" s="123">
        <v>12451</v>
      </c>
      <c r="AS90" s="123">
        <v>19647</v>
      </c>
      <c r="AT90" s="123">
        <v>86</v>
      </c>
      <c r="AU90" s="123">
        <v>7475</v>
      </c>
      <c r="AV90" s="123">
        <v>13278</v>
      </c>
      <c r="AW90" s="123">
        <v>20753</v>
      </c>
      <c r="AX90" s="123">
        <v>86</v>
      </c>
      <c r="AY90" s="123">
        <v>7656</v>
      </c>
      <c r="AZ90" s="123">
        <v>12820</v>
      </c>
      <c r="BA90" s="123">
        <v>20476</v>
      </c>
    </row>
    <row r="91" spans="1:53">
      <c r="L91" s="123">
        <v>88</v>
      </c>
      <c r="M91" s="123">
        <v>2246</v>
      </c>
      <c r="N91" s="123">
        <v>2196</v>
      </c>
      <c r="O91" s="123">
        <v>2399</v>
      </c>
      <c r="P91" s="123">
        <v>2607</v>
      </c>
      <c r="Q91" s="123">
        <v>2568</v>
      </c>
      <c r="R91" s="123">
        <v>2950</v>
      </c>
      <c r="S91" s="123">
        <v>3208</v>
      </c>
      <c r="T91" s="123">
        <v>3508</v>
      </c>
      <c r="U91" s="123">
        <v>3608</v>
      </c>
      <c r="V91" s="123">
        <v>3950</v>
      </c>
      <c r="W91" s="123">
        <v>88</v>
      </c>
      <c r="X91" s="54">
        <v>11372</v>
      </c>
      <c r="Y91" s="54">
        <v>10643</v>
      </c>
      <c r="Z91" s="54">
        <v>10723</v>
      </c>
      <c r="AA91" s="54">
        <v>9391</v>
      </c>
      <c r="AB91" s="54">
        <v>7395</v>
      </c>
      <c r="AC91" s="54">
        <v>7221</v>
      </c>
      <c r="AD91" s="54">
        <v>9038</v>
      </c>
      <c r="AE91" s="54">
        <v>12954</v>
      </c>
      <c r="AF91" s="54">
        <v>13004</v>
      </c>
      <c r="AG91" s="54">
        <v>14572</v>
      </c>
      <c r="AH91">
        <f t="shared" si="3"/>
        <v>14592</v>
      </c>
      <c r="AI91">
        <f t="shared" si="4"/>
        <v>16013</v>
      </c>
      <c r="AJ91">
        <f t="shared" si="5"/>
        <v>15505</v>
      </c>
      <c r="AP91" s="123">
        <v>87</v>
      </c>
      <c r="AQ91" s="123">
        <v>6351</v>
      </c>
      <c r="AR91" s="123">
        <v>11818</v>
      </c>
      <c r="AS91" s="123">
        <v>18169</v>
      </c>
      <c r="AT91" s="123">
        <v>87</v>
      </c>
      <c r="AU91" s="123">
        <v>6251</v>
      </c>
      <c r="AV91" s="123">
        <v>11275</v>
      </c>
      <c r="AW91" s="123">
        <v>17526</v>
      </c>
      <c r="AX91" s="123">
        <v>87</v>
      </c>
      <c r="AY91" s="123">
        <v>6590</v>
      </c>
      <c r="AZ91" s="123">
        <v>12111</v>
      </c>
      <c r="BA91" s="123">
        <v>18701</v>
      </c>
    </row>
    <row r="92" spans="1:53">
      <c r="L92" s="123">
        <v>89</v>
      </c>
      <c r="M92" s="123">
        <v>1839</v>
      </c>
      <c r="N92" s="123">
        <v>1849</v>
      </c>
      <c r="O92" s="123">
        <v>1754</v>
      </c>
      <c r="P92" s="123">
        <v>1942</v>
      </c>
      <c r="Q92" s="123">
        <v>2112</v>
      </c>
      <c r="R92" s="123">
        <v>2087</v>
      </c>
      <c r="S92" s="123">
        <v>2406</v>
      </c>
      <c r="T92" s="123">
        <v>2651</v>
      </c>
      <c r="U92" s="123">
        <v>2908</v>
      </c>
      <c r="V92" s="123">
        <v>2969</v>
      </c>
      <c r="W92" s="123">
        <v>89</v>
      </c>
      <c r="X92" s="54">
        <v>9306</v>
      </c>
      <c r="Y92" s="54">
        <v>9438</v>
      </c>
      <c r="Z92" s="54">
        <v>8816</v>
      </c>
      <c r="AA92" s="54">
        <v>9133</v>
      </c>
      <c r="AB92" s="54">
        <v>7996</v>
      </c>
      <c r="AC92" s="54">
        <v>6343</v>
      </c>
      <c r="AD92" s="54">
        <v>6188</v>
      </c>
      <c r="AE92" s="54">
        <v>7771</v>
      </c>
      <c r="AF92" s="54">
        <v>11151</v>
      </c>
      <c r="AG92" s="54">
        <v>11241</v>
      </c>
      <c r="AH92">
        <f t="shared" si="3"/>
        <v>12649</v>
      </c>
      <c r="AI92">
        <f t="shared" si="4"/>
        <v>12700</v>
      </c>
      <c r="AJ92">
        <f t="shared" si="5"/>
        <v>13938</v>
      </c>
      <c r="AP92" s="123">
        <v>88</v>
      </c>
      <c r="AQ92" s="123">
        <v>5114</v>
      </c>
      <c r="AR92" s="123">
        <v>9478</v>
      </c>
      <c r="AS92" s="123">
        <v>14592</v>
      </c>
      <c r="AT92" s="123">
        <v>88</v>
      </c>
      <c r="AU92" s="123">
        <v>5449</v>
      </c>
      <c r="AV92" s="123">
        <v>10564</v>
      </c>
      <c r="AW92" s="123">
        <v>16013</v>
      </c>
      <c r="AX92" s="123">
        <v>88</v>
      </c>
      <c r="AY92" s="123">
        <v>5375</v>
      </c>
      <c r="AZ92" s="123">
        <v>10130</v>
      </c>
      <c r="BA92" s="123">
        <v>15505</v>
      </c>
    </row>
    <row r="93" spans="1:53">
      <c r="L93" s="123">
        <v>90</v>
      </c>
      <c r="M93" s="123">
        <v>1326</v>
      </c>
      <c r="N93" s="123">
        <v>1447</v>
      </c>
      <c r="O93" s="123">
        <v>1468</v>
      </c>
      <c r="P93" s="123">
        <v>1412</v>
      </c>
      <c r="Q93" s="123">
        <v>1559</v>
      </c>
      <c r="R93" s="123">
        <v>1690</v>
      </c>
      <c r="S93" s="123">
        <v>1660</v>
      </c>
      <c r="T93" s="123">
        <v>1945</v>
      </c>
      <c r="U93" s="123">
        <v>2123</v>
      </c>
      <c r="V93" s="123">
        <v>2376</v>
      </c>
      <c r="W93" s="123">
        <v>90</v>
      </c>
      <c r="X93" s="54">
        <v>7175</v>
      </c>
      <c r="Y93" s="54">
        <v>7708</v>
      </c>
      <c r="Z93" s="54">
        <v>7672</v>
      </c>
      <c r="AA93" s="54">
        <v>7307</v>
      </c>
      <c r="AB93" s="54">
        <v>7557</v>
      </c>
      <c r="AC93" s="54">
        <v>6770</v>
      </c>
      <c r="AD93" s="54">
        <v>5333</v>
      </c>
      <c r="AE93" s="54">
        <v>5255</v>
      </c>
      <c r="AF93" s="54">
        <v>6503</v>
      </c>
      <c r="AG93" s="54">
        <v>9611</v>
      </c>
      <c r="AH93">
        <f t="shared" si="3"/>
        <v>9740</v>
      </c>
      <c r="AI93">
        <f t="shared" si="4"/>
        <v>10950</v>
      </c>
      <c r="AJ93">
        <f t="shared" si="5"/>
        <v>10891</v>
      </c>
      <c r="AP93" s="123">
        <v>89</v>
      </c>
      <c r="AQ93" s="123">
        <v>4088</v>
      </c>
      <c r="AR93" s="123">
        <v>8561</v>
      </c>
      <c r="AS93" s="123">
        <v>12649</v>
      </c>
      <c r="AT93" s="123">
        <v>89</v>
      </c>
      <c r="AU93" s="123">
        <v>4320</v>
      </c>
      <c r="AV93" s="123">
        <v>8380</v>
      </c>
      <c r="AW93" s="123">
        <v>12700</v>
      </c>
      <c r="AX93" s="123">
        <v>89</v>
      </c>
      <c r="AY93" s="123">
        <v>4611</v>
      </c>
      <c r="AZ93" s="123">
        <v>9327</v>
      </c>
      <c r="BA93" s="123">
        <v>13938</v>
      </c>
    </row>
    <row r="94" spans="1:53">
      <c r="L94" s="123">
        <v>91</v>
      </c>
      <c r="M94" s="123">
        <v>1027</v>
      </c>
      <c r="N94" s="123">
        <v>1056</v>
      </c>
      <c r="O94" s="123">
        <v>1109</v>
      </c>
      <c r="P94" s="123">
        <v>1146</v>
      </c>
      <c r="Q94" s="123">
        <v>1118</v>
      </c>
      <c r="R94" s="123">
        <v>1231</v>
      </c>
      <c r="S94" s="123">
        <v>1302</v>
      </c>
      <c r="T94" s="123">
        <v>1282</v>
      </c>
      <c r="U94" s="123">
        <v>1562</v>
      </c>
      <c r="V94" s="123">
        <v>1671</v>
      </c>
      <c r="W94" s="123">
        <v>91</v>
      </c>
      <c r="X94" s="54">
        <v>5597</v>
      </c>
      <c r="Y94" s="54">
        <v>5783</v>
      </c>
      <c r="Z94" s="54">
        <v>6141</v>
      </c>
      <c r="AA94" s="54">
        <v>6215</v>
      </c>
      <c r="AB94" s="54">
        <v>5895</v>
      </c>
      <c r="AC94" s="54">
        <v>6233</v>
      </c>
      <c r="AD94" s="54">
        <v>5608</v>
      </c>
      <c r="AE94" s="54">
        <v>4481</v>
      </c>
      <c r="AF94" s="54">
        <v>4315</v>
      </c>
      <c r="AG94" s="54">
        <v>5451</v>
      </c>
      <c r="AH94">
        <f t="shared" si="3"/>
        <v>8244</v>
      </c>
      <c r="AI94">
        <f t="shared" si="4"/>
        <v>8097</v>
      </c>
      <c r="AJ94">
        <f t="shared" si="5"/>
        <v>9157</v>
      </c>
      <c r="AP94" s="123">
        <v>90</v>
      </c>
      <c r="AQ94" s="123">
        <v>3162</v>
      </c>
      <c r="AR94" s="123">
        <v>6578</v>
      </c>
      <c r="AS94" s="123">
        <v>9740</v>
      </c>
      <c r="AT94" s="123">
        <v>90</v>
      </c>
      <c r="AU94" s="123">
        <v>3404</v>
      </c>
      <c r="AV94" s="123">
        <v>7546</v>
      </c>
      <c r="AW94" s="123">
        <v>10950</v>
      </c>
      <c r="AX94" s="123">
        <v>90</v>
      </c>
      <c r="AY94" s="123">
        <v>3567</v>
      </c>
      <c r="AZ94" s="123">
        <v>7324</v>
      </c>
      <c r="BA94" s="123">
        <v>10891</v>
      </c>
    </row>
    <row r="95" spans="1:53">
      <c r="L95" s="123">
        <v>92</v>
      </c>
      <c r="M95" s="123">
        <v>760</v>
      </c>
      <c r="N95" s="123">
        <v>796</v>
      </c>
      <c r="O95" s="123">
        <v>773</v>
      </c>
      <c r="P95" s="123">
        <v>829</v>
      </c>
      <c r="Q95" s="123">
        <v>882</v>
      </c>
      <c r="R95" s="123">
        <v>832</v>
      </c>
      <c r="S95" s="123">
        <v>938</v>
      </c>
      <c r="T95" s="123">
        <v>996</v>
      </c>
      <c r="U95" s="123">
        <v>1006</v>
      </c>
      <c r="V95" s="123">
        <v>1162</v>
      </c>
      <c r="W95" s="123">
        <v>92</v>
      </c>
      <c r="X95" s="54">
        <v>4013</v>
      </c>
      <c r="Y95" s="54">
        <v>4462</v>
      </c>
      <c r="Z95" s="54">
        <v>4521</v>
      </c>
      <c r="AA95" s="54">
        <v>4910</v>
      </c>
      <c r="AB95" s="54">
        <v>4929</v>
      </c>
      <c r="AC95" s="54">
        <v>4758</v>
      </c>
      <c r="AD95" s="54">
        <v>4960</v>
      </c>
      <c r="AE95" s="54">
        <v>4598</v>
      </c>
      <c r="AF95" s="54">
        <v>3615</v>
      </c>
      <c r="AG95" s="54">
        <v>3545</v>
      </c>
      <c r="AH95">
        <f t="shared" si="3"/>
        <v>4580</v>
      </c>
      <c r="AI95">
        <f t="shared" si="4"/>
        <v>6795</v>
      </c>
      <c r="AJ95">
        <f t="shared" si="5"/>
        <v>6655</v>
      </c>
      <c r="AP95" s="123">
        <v>91</v>
      </c>
      <c r="AQ95" s="123">
        <v>2547</v>
      </c>
      <c r="AR95" s="123">
        <v>5697</v>
      </c>
      <c r="AS95" s="123">
        <v>8244</v>
      </c>
      <c r="AT95" s="123">
        <v>91</v>
      </c>
      <c r="AU95" s="123">
        <v>2534</v>
      </c>
      <c r="AV95" s="123">
        <v>5563</v>
      </c>
      <c r="AW95" s="123">
        <v>8097</v>
      </c>
      <c r="AX95" s="123">
        <v>91</v>
      </c>
      <c r="AY95" s="123">
        <v>2732</v>
      </c>
      <c r="AZ95" s="123">
        <v>6425</v>
      </c>
      <c r="BA95" s="123">
        <v>9157</v>
      </c>
    </row>
    <row r="96" spans="1:53">
      <c r="L96" s="123">
        <v>93</v>
      </c>
      <c r="M96" s="123">
        <v>594</v>
      </c>
      <c r="N96" s="123">
        <v>577</v>
      </c>
      <c r="O96" s="123">
        <v>616</v>
      </c>
      <c r="P96" s="123">
        <v>559</v>
      </c>
      <c r="Q96" s="123">
        <v>599</v>
      </c>
      <c r="R96" s="123">
        <v>666</v>
      </c>
      <c r="S96" s="123">
        <v>625</v>
      </c>
      <c r="T96" s="123">
        <v>668</v>
      </c>
      <c r="U96" s="123">
        <v>753</v>
      </c>
      <c r="V96" s="123">
        <v>773</v>
      </c>
      <c r="W96" s="123">
        <v>93</v>
      </c>
      <c r="X96" s="54">
        <v>2919</v>
      </c>
      <c r="Y96" s="54">
        <v>3086</v>
      </c>
      <c r="Z96" s="54">
        <v>3290</v>
      </c>
      <c r="AA96" s="54">
        <v>3558</v>
      </c>
      <c r="AB96" s="54">
        <v>3771</v>
      </c>
      <c r="AC96" s="54">
        <v>3910</v>
      </c>
      <c r="AD96" s="54">
        <v>3662</v>
      </c>
      <c r="AE96" s="54">
        <v>3946</v>
      </c>
      <c r="AF96" s="54">
        <v>3652</v>
      </c>
      <c r="AG96" s="54">
        <v>2978</v>
      </c>
      <c r="AH96">
        <f t="shared" si="3"/>
        <v>3060</v>
      </c>
      <c r="AI96">
        <f t="shared" si="4"/>
        <v>3752</v>
      </c>
      <c r="AJ96">
        <f t="shared" si="5"/>
        <v>5450</v>
      </c>
      <c r="AP96" s="123">
        <v>92</v>
      </c>
      <c r="AQ96" s="123">
        <v>1388</v>
      </c>
      <c r="AR96" s="123">
        <v>3192</v>
      </c>
      <c r="AS96" s="123">
        <v>4580</v>
      </c>
      <c r="AT96" s="123">
        <v>92</v>
      </c>
      <c r="AU96" s="123">
        <v>2028</v>
      </c>
      <c r="AV96" s="123">
        <v>4767</v>
      </c>
      <c r="AW96" s="123">
        <v>6795</v>
      </c>
      <c r="AX96" s="123">
        <v>92</v>
      </c>
      <c r="AY96" s="123">
        <v>1987</v>
      </c>
      <c r="AZ96" s="123">
        <v>4668</v>
      </c>
      <c r="BA96" s="123">
        <v>6655</v>
      </c>
    </row>
    <row r="97" spans="12:53">
      <c r="L97" s="123">
        <v>94</v>
      </c>
      <c r="M97" s="123">
        <v>379</v>
      </c>
      <c r="N97" s="123">
        <v>408</v>
      </c>
      <c r="O97" s="123">
        <v>404</v>
      </c>
      <c r="P97" s="123">
        <v>455</v>
      </c>
      <c r="Q97" s="123">
        <v>398</v>
      </c>
      <c r="R97" s="123">
        <v>433</v>
      </c>
      <c r="S97" s="123">
        <v>471</v>
      </c>
      <c r="T97" s="123">
        <v>433</v>
      </c>
      <c r="U97" s="123">
        <v>478</v>
      </c>
      <c r="V97" s="123">
        <v>558</v>
      </c>
      <c r="W97" s="123">
        <v>94</v>
      </c>
      <c r="X97" s="54">
        <v>2035</v>
      </c>
      <c r="Y97" s="54">
        <v>2186</v>
      </c>
      <c r="Z97" s="54">
        <v>2247</v>
      </c>
      <c r="AA97" s="54">
        <v>2497</v>
      </c>
      <c r="AB97" s="54">
        <v>2594</v>
      </c>
      <c r="AC97" s="54">
        <v>2926</v>
      </c>
      <c r="AD97" s="54">
        <v>3011</v>
      </c>
      <c r="AE97" s="54">
        <v>2875</v>
      </c>
      <c r="AF97" s="54">
        <v>3106</v>
      </c>
      <c r="AG97" s="54">
        <v>2946</v>
      </c>
      <c r="AH97">
        <f t="shared" si="3"/>
        <v>2491</v>
      </c>
      <c r="AI97">
        <f t="shared" si="4"/>
        <v>2390</v>
      </c>
      <c r="AJ97">
        <f t="shared" si="5"/>
        <v>2906</v>
      </c>
      <c r="AP97" s="123">
        <v>93</v>
      </c>
      <c r="AQ97" s="123">
        <v>957</v>
      </c>
      <c r="AR97" s="123">
        <v>2103</v>
      </c>
      <c r="AS97" s="123">
        <v>3060</v>
      </c>
      <c r="AT97" s="123">
        <v>93</v>
      </c>
      <c r="AU97" s="123">
        <v>1105</v>
      </c>
      <c r="AV97" s="123">
        <v>2647</v>
      </c>
      <c r="AW97" s="123">
        <v>3752</v>
      </c>
      <c r="AX97" s="123">
        <v>93</v>
      </c>
      <c r="AY97" s="123">
        <v>1557</v>
      </c>
      <c r="AZ97" s="123">
        <v>3893</v>
      </c>
      <c r="BA97" s="123">
        <v>5450</v>
      </c>
    </row>
    <row r="98" spans="12:53">
      <c r="L98" s="123">
        <v>95</v>
      </c>
      <c r="M98" s="123">
        <v>264</v>
      </c>
      <c r="N98" s="123">
        <v>278</v>
      </c>
      <c r="O98" s="123">
        <v>281</v>
      </c>
      <c r="P98" s="123">
        <v>281</v>
      </c>
      <c r="Q98" s="123">
        <v>331</v>
      </c>
      <c r="R98" s="123">
        <v>278</v>
      </c>
      <c r="S98" s="123">
        <v>313</v>
      </c>
      <c r="T98" s="123">
        <v>346</v>
      </c>
      <c r="U98" s="123">
        <v>311</v>
      </c>
      <c r="V98" s="123">
        <v>365</v>
      </c>
      <c r="W98" s="123">
        <v>95</v>
      </c>
      <c r="X98" s="54">
        <v>1376</v>
      </c>
      <c r="Y98" s="54">
        <v>1513</v>
      </c>
      <c r="Z98" s="54">
        <v>1582</v>
      </c>
      <c r="AA98" s="54">
        <v>1652</v>
      </c>
      <c r="AB98" s="54">
        <v>1801</v>
      </c>
      <c r="AC98" s="54">
        <v>1925</v>
      </c>
      <c r="AD98" s="54">
        <v>2145</v>
      </c>
      <c r="AE98" s="54">
        <v>2284</v>
      </c>
      <c r="AF98" s="54">
        <v>2207</v>
      </c>
      <c r="AG98" s="54">
        <v>2454</v>
      </c>
      <c r="AH98">
        <f t="shared" si="3"/>
        <v>2421</v>
      </c>
      <c r="AI98">
        <f t="shared" si="4"/>
        <v>1895</v>
      </c>
      <c r="AJ98">
        <f t="shared" si="5"/>
        <v>1813</v>
      </c>
      <c r="AP98" s="123">
        <v>94</v>
      </c>
      <c r="AQ98" s="123">
        <v>739</v>
      </c>
      <c r="AR98" s="123">
        <v>1752</v>
      </c>
      <c r="AS98" s="123">
        <v>2491</v>
      </c>
      <c r="AT98" s="123">
        <v>94</v>
      </c>
      <c r="AU98" s="123">
        <v>731</v>
      </c>
      <c r="AV98" s="123">
        <v>1659</v>
      </c>
      <c r="AW98" s="123">
        <v>2390</v>
      </c>
      <c r="AX98" s="123">
        <v>94</v>
      </c>
      <c r="AY98" s="123">
        <v>838</v>
      </c>
      <c r="AZ98" s="123">
        <v>2068</v>
      </c>
      <c r="BA98" s="123">
        <v>2906</v>
      </c>
    </row>
    <row r="99" spans="12:53">
      <c r="L99" s="123">
        <v>96</v>
      </c>
      <c r="M99" s="123">
        <v>136</v>
      </c>
      <c r="N99" s="123">
        <v>179</v>
      </c>
      <c r="O99" s="123">
        <v>179</v>
      </c>
      <c r="P99" s="123">
        <v>197</v>
      </c>
      <c r="Q99" s="123">
        <v>190</v>
      </c>
      <c r="R99" s="123">
        <v>245</v>
      </c>
      <c r="S99" s="123">
        <v>201</v>
      </c>
      <c r="T99" s="123">
        <v>220</v>
      </c>
      <c r="U99" s="123">
        <v>223</v>
      </c>
      <c r="V99" s="123">
        <v>220</v>
      </c>
      <c r="W99" s="123">
        <v>96</v>
      </c>
      <c r="X99" s="123">
        <v>992</v>
      </c>
      <c r="Y99" s="54">
        <v>1001</v>
      </c>
      <c r="Z99" s="54">
        <v>1060</v>
      </c>
      <c r="AA99" s="54">
        <v>1153</v>
      </c>
      <c r="AB99" s="54">
        <v>1187</v>
      </c>
      <c r="AC99" s="54">
        <v>1293</v>
      </c>
      <c r="AD99" s="54">
        <v>1417</v>
      </c>
      <c r="AE99" s="54">
        <v>1507</v>
      </c>
      <c r="AF99" s="54">
        <v>1701</v>
      </c>
      <c r="AG99" s="54">
        <v>1776</v>
      </c>
      <c r="AH99">
        <f t="shared" si="3"/>
        <v>2027</v>
      </c>
      <c r="AI99">
        <f t="shared" si="4"/>
        <v>1786</v>
      </c>
      <c r="AJ99">
        <f t="shared" si="5"/>
        <v>1448</v>
      </c>
      <c r="AP99" s="123">
        <v>95</v>
      </c>
      <c r="AQ99" s="123">
        <v>726</v>
      </c>
      <c r="AR99" s="123">
        <v>1695</v>
      </c>
      <c r="AS99" s="123">
        <v>2421</v>
      </c>
      <c r="AT99" s="123">
        <v>95</v>
      </c>
      <c r="AU99" s="123">
        <v>542</v>
      </c>
      <c r="AV99" s="123">
        <v>1353</v>
      </c>
      <c r="AW99" s="123">
        <v>1895</v>
      </c>
      <c r="AX99" s="123">
        <v>95</v>
      </c>
      <c r="AY99" s="123">
        <v>529</v>
      </c>
      <c r="AZ99" s="123">
        <v>1284</v>
      </c>
      <c r="BA99" s="123">
        <v>1813</v>
      </c>
    </row>
    <row r="100" spans="12:53">
      <c r="L100" s="123">
        <v>97</v>
      </c>
      <c r="M100" s="123">
        <v>87</v>
      </c>
      <c r="N100" s="123">
        <v>93</v>
      </c>
      <c r="O100" s="123">
        <v>118</v>
      </c>
      <c r="P100" s="123">
        <v>115</v>
      </c>
      <c r="Q100" s="123">
        <v>125</v>
      </c>
      <c r="R100" s="123">
        <v>137</v>
      </c>
      <c r="S100" s="123">
        <v>161</v>
      </c>
      <c r="T100" s="123">
        <v>140</v>
      </c>
      <c r="U100" s="123">
        <v>152</v>
      </c>
      <c r="V100" s="123">
        <v>155</v>
      </c>
      <c r="W100" s="123">
        <v>97</v>
      </c>
      <c r="X100" s="123">
        <v>644</v>
      </c>
      <c r="Y100" s="123">
        <v>724</v>
      </c>
      <c r="Z100" s="123">
        <v>680</v>
      </c>
      <c r="AA100" s="123">
        <v>780</v>
      </c>
      <c r="AB100" s="123">
        <v>821</v>
      </c>
      <c r="AC100" s="123">
        <v>832</v>
      </c>
      <c r="AD100" s="123">
        <v>875</v>
      </c>
      <c r="AE100" s="54">
        <v>1016</v>
      </c>
      <c r="AF100" s="54">
        <v>1071</v>
      </c>
      <c r="AG100" s="54">
        <v>1306</v>
      </c>
      <c r="AH100">
        <f t="shared" si="3"/>
        <v>1507</v>
      </c>
      <c r="AI100">
        <f t="shared" si="4"/>
        <v>1483</v>
      </c>
      <c r="AJ100">
        <f t="shared" si="5"/>
        <v>1307</v>
      </c>
      <c r="AP100" s="123">
        <v>96</v>
      </c>
      <c r="AQ100" s="123">
        <v>560</v>
      </c>
      <c r="AR100" s="123">
        <v>1467</v>
      </c>
      <c r="AS100" s="123">
        <v>2027</v>
      </c>
      <c r="AT100" s="123">
        <v>96</v>
      </c>
      <c r="AU100" s="123">
        <v>508</v>
      </c>
      <c r="AV100" s="123">
        <v>1278</v>
      </c>
      <c r="AW100" s="123">
        <v>1786</v>
      </c>
      <c r="AX100" s="123">
        <v>96</v>
      </c>
      <c r="AY100" s="123">
        <v>400</v>
      </c>
      <c r="AZ100" s="123">
        <v>1048</v>
      </c>
      <c r="BA100" s="123">
        <v>1448</v>
      </c>
    </row>
    <row r="101" spans="12:53">
      <c r="L101" s="123">
        <v>98</v>
      </c>
      <c r="M101" s="123">
        <v>45</v>
      </c>
      <c r="N101" s="123">
        <v>58</v>
      </c>
      <c r="O101" s="123">
        <v>56</v>
      </c>
      <c r="P101" s="123">
        <v>76</v>
      </c>
      <c r="Q101" s="123">
        <v>84</v>
      </c>
      <c r="R101" s="123">
        <v>81</v>
      </c>
      <c r="S101" s="123">
        <v>88</v>
      </c>
      <c r="T101" s="123">
        <v>101</v>
      </c>
      <c r="U101" s="123">
        <v>100</v>
      </c>
      <c r="V101" s="123">
        <v>101</v>
      </c>
      <c r="W101" s="123">
        <v>98</v>
      </c>
      <c r="X101" s="123">
        <v>428</v>
      </c>
      <c r="Y101" s="123">
        <v>442</v>
      </c>
      <c r="Z101" s="123">
        <v>471</v>
      </c>
      <c r="AA101" s="123">
        <v>498</v>
      </c>
      <c r="AB101" s="123">
        <v>521</v>
      </c>
      <c r="AC101" s="123">
        <v>576</v>
      </c>
      <c r="AD101" s="123">
        <v>567</v>
      </c>
      <c r="AE101" s="123">
        <v>615</v>
      </c>
      <c r="AF101" s="123">
        <v>689</v>
      </c>
      <c r="AG101" s="123">
        <v>833</v>
      </c>
      <c r="AH101">
        <f t="shared" si="3"/>
        <v>1042</v>
      </c>
      <c r="AI101">
        <f t="shared" si="4"/>
        <v>1144</v>
      </c>
      <c r="AJ101">
        <f t="shared" si="5"/>
        <v>1056</v>
      </c>
      <c r="AP101" s="123">
        <v>97</v>
      </c>
      <c r="AQ101" s="123">
        <v>403</v>
      </c>
      <c r="AR101" s="123">
        <v>1104</v>
      </c>
      <c r="AS101" s="123">
        <v>1507</v>
      </c>
      <c r="AT101" s="123">
        <v>97</v>
      </c>
      <c r="AU101" s="123">
        <v>399</v>
      </c>
      <c r="AV101" s="123">
        <v>1084</v>
      </c>
      <c r="AW101" s="123">
        <v>1483</v>
      </c>
      <c r="AX101" s="123">
        <v>97</v>
      </c>
      <c r="AY101" s="123">
        <v>354</v>
      </c>
      <c r="AZ101" s="123">
        <v>953</v>
      </c>
      <c r="BA101" s="123">
        <v>1307</v>
      </c>
    </row>
    <row r="102" spans="12:53">
      <c r="L102" s="123">
        <v>99</v>
      </c>
      <c r="M102" s="123">
        <v>40</v>
      </c>
      <c r="N102" s="123">
        <v>29</v>
      </c>
      <c r="O102" s="123">
        <v>40</v>
      </c>
      <c r="P102" s="123">
        <v>33</v>
      </c>
      <c r="Q102" s="123">
        <v>46</v>
      </c>
      <c r="R102" s="123">
        <v>56</v>
      </c>
      <c r="S102" s="123">
        <v>51</v>
      </c>
      <c r="T102" s="123">
        <v>61</v>
      </c>
      <c r="U102" s="123">
        <v>83</v>
      </c>
      <c r="V102" s="123">
        <v>87</v>
      </c>
      <c r="W102" s="123">
        <v>99</v>
      </c>
      <c r="X102" s="123">
        <v>293</v>
      </c>
      <c r="Y102" s="123">
        <v>288</v>
      </c>
      <c r="Z102" s="123">
        <v>282</v>
      </c>
      <c r="AA102" s="123">
        <v>331</v>
      </c>
      <c r="AB102" s="123">
        <v>329</v>
      </c>
      <c r="AC102" s="123">
        <v>348</v>
      </c>
      <c r="AD102" s="123">
        <v>379</v>
      </c>
      <c r="AE102" s="123">
        <v>412</v>
      </c>
      <c r="AF102" s="123">
        <v>420</v>
      </c>
      <c r="AG102" s="123">
        <v>497</v>
      </c>
      <c r="AH102">
        <f t="shared" si="3"/>
        <v>684</v>
      </c>
      <c r="AI102">
        <f t="shared" si="4"/>
        <v>766</v>
      </c>
      <c r="AJ102">
        <f t="shared" si="5"/>
        <v>793</v>
      </c>
      <c r="AP102" s="123">
        <v>98</v>
      </c>
      <c r="AQ102" s="123">
        <v>257</v>
      </c>
      <c r="AR102" s="123">
        <v>785</v>
      </c>
      <c r="AS102" s="123">
        <v>1042</v>
      </c>
      <c r="AT102" s="123">
        <v>98</v>
      </c>
      <c r="AU102" s="123">
        <v>292</v>
      </c>
      <c r="AV102" s="123">
        <v>852</v>
      </c>
      <c r="AW102" s="123">
        <v>1144</v>
      </c>
      <c r="AX102" s="123">
        <v>98</v>
      </c>
      <c r="AY102" s="123">
        <v>281</v>
      </c>
      <c r="AZ102" s="123">
        <v>775</v>
      </c>
      <c r="BA102" s="123">
        <v>1056</v>
      </c>
    </row>
    <row r="103" spans="12:53" ht="28">
      <c r="L103" s="123" t="s">
        <v>14</v>
      </c>
      <c r="M103" s="123">
        <v>46</v>
      </c>
      <c r="N103" s="123">
        <v>42</v>
      </c>
      <c r="O103" s="123">
        <v>48</v>
      </c>
      <c r="P103" s="123">
        <v>54</v>
      </c>
      <c r="Q103" s="123">
        <v>46</v>
      </c>
      <c r="R103" s="123">
        <v>55</v>
      </c>
      <c r="S103" s="123">
        <v>53</v>
      </c>
      <c r="T103" s="123">
        <v>58</v>
      </c>
      <c r="U103" s="123">
        <v>84</v>
      </c>
      <c r="V103" s="123">
        <v>103</v>
      </c>
      <c r="W103" s="123" t="s">
        <v>17</v>
      </c>
      <c r="X103" s="123">
        <v>399</v>
      </c>
      <c r="Y103" s="123">
        <v>420</v>
      </c>
      <c r="Z103" s="123">
        <v>447</v>
      </c>
      <c r="AA103" s="123">
        <v>508</v>
      </c>
      <c r="AB103" s="123">
        <v>587</v>
      </c>
      <c r="AC103" s="123">
        <v>625</v>
      </c>
      <c r="AD103" s="123">
        <v>648</v>
      </c>
      <c r="AE103" s="123">
        <v>698</v>
      </c>
      <c r="AF103" s="123">
        <v>724</v>
      </c>
      <c r="AG103" s="123">
        <v>817</v>
      </c>
      <c r="AH103">
        <f t="shared" si="3"/>
        <v>852</v>
      </c>
      <c r="AI103">
        <f t="shared" si="4"/>
        <v>967</v>
      </c>
      <c r="AJ103">
        <f t="shared" si="5"/>
        <v>1100</v>
      </c>
      <c r="AP103" s="123">
        <v>99</v>
      </c>
      <c r="AQ103" s="123">
        <v>158</v>
      </c>
      <c r="AR103" s="123">
        <v>526</v>
      </c>
      <c r="AS103" s="123">
        <v>684</v>
      </c>
      <c r="AT103" s="123">
        <v>99</v>
      </c>
      <c r="AU103" s="123">
        <v>188</v>
      </c>
      <c r="AV103" s="123">
        <v>578</v>
      </c>
      <c r="AW103" s="123">
        <v>766</v>
      </c>
      <c r="AX103" s="123">
        <v>99</v>
      </c>
      <c r="AY103" s="123">
        <v>185</v>
      </c>
      <c r="AZ103" s="123">
        <v>608</v>
      </c>
      <c r="BA103" s="123">
        <v>793</v>
      </c>
    </row>
    <row r="104" spans="12:53">
      <c r="L104" s="123" t="s">
        <v>11</v>
      </c>
      <c r="M104" s="123">
        <v>2418519</v>
      </c>
      <c r="N104" s="123">
        <v>2423602</v>
      </c>
      <c r="O104" s="123">
        <v>2429202</v>
      </c>
      <c r="P104" s="123">
        <v>2433233</v>
      </c>
      <c r="Q104" s="123">
        <v>2433707</v>
      </c>
      <c r="R104" s="123">
        <v>2432404</v>
      </c>
      <c r="S104" s="123">
        <v>2430748</v>
      </c>
      <c r="T104" s="123">
        <v>2425136</v>
      </c>
      <c r="U104" s="123">
        <v>2417140</v>
      </c>
      <c r="V104" s="123">
        <v>2407456</v>
      </c>
      <c r="W104" s="123" t="s">
        <v>8</v>
      </c>
      <c r="X104" s="54">
        <v>4966723</v>
      </c>
      <c r="Y104" s="54">
        <v>4959528</v>
      </c>
      <c r="Z104" s="54">
        <v>4965633</v>
      </c>
      <c r="AA104" s="54">
        <v>4968623</v>
      </c>
      <c r="AB104" s="54">
        <v>4969155</v>
      </c>
      <c r="AC104" s="54">
        <v>4967981</v>
      </c>
      <c r="AD104" s="54">
        <v>4981526</v>
      </c>
      <c r="AE104" s="54">
        <v>4990588</v>
      </c>
      <c r="AF104" s="54">
        <v>4997429</v>
      </c>
      <c r="AG104" s="54">
        <v>5005657</v>
      </c>
      <c r="AP104" s="123" t="s">
        <v>45</v>
      </c>
      <c r="AQ104" s="123">
        <v>190</v>
      </c>
      <c r="AR104" s="123">
        <v>662</v>
      </c>
      <c r="AS104" s="123">
        <v>852</v>
      </c>
      <c r="AT104" s="123" t="s">
        <v>45</v>
      </c>
      <c r="AU104" s="123">
        <v>220</v>
      </c>
      <c r="AV104" s="123">
        <v>747</v>
      </c>
      <c r="AW104" s="123">
        <v>967</v>
      </c>
      <c r="AX104" s="123" t="s">
        <v>45</v>
      </c>
      <c r="AY104" s="123">
        <v>235</v>
      </c>
      <c r="AZ104" s="123">
        <v>865</v>
      </c>
      <c r="BA104" s="123">
        <v>1100</v>
      </c>
    </row>
    <row r="105" spans="12:53" ht="14" customHeight="1">
      <c r="L105" s="125" t="s">
        <v>12</v>
      </c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X105">
        <f>SUM(X3:X103)</f>
        <v>4966723</v>
      </c>
      <c r="Y105">
        <f t="shared" ref="Y105:AJ105" si="6">SUM(Y3:Y103)</f>
        <v>4959528</v>
      </c>
      <c r="Z105">
        <f t="shared" si="6"/>
        <v>4965633</v>
      </c>
      <c r="AA105">
        <f t="shared" si="6"/>
        <v>4968623</v>
      </c>
      <c r="AB105">
        <f t="shared" si="6"/>
        <v>4969155</v>
      </c>
      <c r="AC105">
        <f t="shared" si="6"/>
        <v>4967981</v>
      </c>
      <c r="AD105">
        <f t="shared" si="6"/>
        <v>4981526</v>
      </c>
      <c r="AE105">
        <f t="shared" si="6"/>
        <v>4990588</v>
      </c>
      <c r="AF105">
        <f t="shared" si="6"/>
        <v>4997429</v>
      </c>
      <c r="AG105">
        <f t="shared" si="6"/>
        <v>5005657</v>
      </c>
      <c r="AH105">
        <f t="shared" si="6"/>
        <v>4999854</v>
      </c>
      <c r="AI105">
        <f t="shared" si="6"/>
        <v>4999932</v>
      </c>
      <c r="AJ105">
        <f t="shared" si="6"/>
        <v>5094937</v>
      </c>
      <c r="AP105" s="123" t="s">
        <v>46</v>
      </c>
      <c r="AQ105" s="123">
        <v>2417426</v>
      </c>
      <c r="AR105" s="123">
        <v>2582428</v>
      </c>
      <c r="AS105" s="123">
        <v>4999854</v>
      </c>
      <c r="AT105" s="123" t="s">
        <v>46</v>
      </c>
      <c r="AU105" s="123">
        <v>2418687</v>
      </c>
      <c r="AV105" s="123">
        <v>2581245</v>
      </c>
      <c r="AW105" s="123">
        <v>4999932</v>
      </c>
      <c r="AX105" s="123" t="s">
        <v>46</v>
      </c>
      <c r="AY105" s="123">
        <v>2470628</v>
      </c>
      <c r="AZ105" s="123">
        <v>2624309</v>
      </c>
      <c r="BA105" s="123">
        <v>5094937</v>
      </c>
    </row>
    <row r="106" spans="12:53">
      <c r="L106" s="123">
        <v>0</v>
      </c>
      <c r="M106" s="123">
        <v>27298</v>
      </c>
      <c r="N106" s="123">
        <v>33062</v>
      </c>
      <c r="O106" s="123">
        <v>31303</v>
      </c>
      <c r="P106" s="123">
        <v>29349</v>
      </c>
      <c r="Q106" s="123">
        <v>27969</v>
      </c>
      <c r="R106" s="123">
        <v>27917</v>
      </c>
      <c r="S106" s="123">
        <v>27111</v>
      </c>
      <c r="T106" s="123">
        <v>26393</v>
      </c>
      <c r="U106" s="123">
        <v>26657</v>
      </c>
      <c r="V106" s="123">
        <v>25101</v>
      </c>
    </row>
    <row r="107" spans="12:53">
      <c r="L107" s="123">
        <v>1</v>
      </c>
      <c r="M107" s="123">
        <v>28526</v>
      </c>
      <c r="N107" s="123">
        <v>27459</v>
      </c>
      <c r="O107" s="123">
        <v>32864</v>
      </c>
      <c r="P107" s="123">
        <v>31014</v>
      </c>
      <c r="Q107" s="123">
        <v>29028</v>
      </c>
      <c r="R107" s="123">
        <v>27683</v>
      </c>
      <c r="S107" s="123">
        <v>27348</v>
      </c>
      <c r="T107" s="123">
        <v>26375</v>
      </c>
      <c r="U107" s="123">
        <v>25830</v>
      </c>
      <c r="V107" s="123">
        <v>25933</v>
      </c>
    </row>
    <row r="108" spans="12:53">
      <c r="L108" s="123">
        <v>2</v>
      </c>
      <c r="M108" s="123">
        <v>29449</v>
      </c>
      <c r="N108" s="123">
        <v>28601</v>
      </c>
      <c r="O108" s="123">
        <v>27671</v>
      </c>
      <c r="P108" s="123">
        <v>32665</v>
      </c>
      <c r="Q108" s="123">
        <v>30685</v>
      </c>
      <c r="R108" s="123">
        <v>28690</v>
      </c>
      <c r="S108" s="123">
        <v>27372</v>
      </c>
      <c r="T108" s="123">
        <v>26892</v>
      </c>
      <c r="U108" s="123">
        <v>25963</v>
      </c>
      <c r="V108" s="123">
        <v>25318</v>
      </c>
    </row>
    <row r="109" spans="12:53">
      <c r="L109" s="123">
        <v>3</v>
      </c>
      <c r="M109" s="123">
        <v>29120</v>
      </c>
      <c r="N109" s="123">
        <v>29527</v>
      </c>
      <c r="O109" s="123">
        <v>28719</v>
      </c>
      <c r="P109" s="123">
        <v>27854</v>
      </c>
      <c r="Q109" s="123">
        <v>32327</v>
      </c>
      <c r="R109" s="123">
        <v>30257</v>
      </c>
      <c r="S109" s="123">
        <v>28355</v>
      </c>
      <c r="T109" s="123">
        <v>27145</v>
      </c>
      <c r="U109" s="123">
        <v>26593</v>
      </c>
      <c r="V109" s="123">
        <v>25389</v>
      </c>
    </row>
    <row r="110" spans="12:53">
      <c r="L110" s="123">
        <v>4</v>
      </c>
      <c r="M110" s="123">
        <v>29216</v>
      </c>
      <c r="N110" s="123">
        <v>29235</v>
      </c>
      <c r="O110" s="123">
        <v>29620</v>
      </c>
      <c r="P110" s="123">
        <v>28871</v>
      </c>
      <c r="Q110" s="123">
        <v>28153</v>
      </c>
      <c r="R110" s="123">
        <v>31946</v>
      </c>
      <c r="S110" s="123">
        <v>29881</v>
      </c>
      <c r="T110" s="123">
        <v>28006</v>
      </c>
      <c r="U110" s="123">
        <v>26947</v>
      </c>
      <c r="V110" s="123">
        <v>26154</v>
      </c>
    </row>
    <row r="111" spans="12:53">
      <c r="L111" s="123">
        <v>5</v>
      </c>
      <c r="M111" s="123">
        <v>29242</v>
      </c>
      <c r="N111" s="123">
        <v>29269</v>
      </c>
      <c r="O111" s="123">
        <v>29366</v>
      </c>
      <c r="P111" s="123">
        <v>29706</v>
      </c>
      <c r="Q111" s="123">
        <v>29085</v>
      </c>
      <c r="R111" s="123">
        <v>28469</v>
      </c>
      <c r="S111" s="123">
        <v>31532</v>
      </c>
      <c r="T111" s="123">
        <v>29549</v>
      </c>
      <c r="U111" s="123">
        <v>27730</v>
      </c>
      <c r="V111" s="123">
        <v>26683</v>
      </c>
    </row>
    <row r="112" spans="12:53">
      <c r="L112" s="123">
        <v>6</v>
      </c>
      <c r="M112" s="123">
        <v>30270</v>
      </c>
      <c r="N112" s="123">
        <v>29336</v>
      </c>
      <c r="O112" s="123">
        <v>29312</v>
      </c>
      <c r="P112" s="123">
        <v>29428</v>
      </c>
      <c r="Q112" s="123">
        <v>29798</v>
      </c>
      <c r="R112" s="123">
        <v>29339</v>
      </c>
      <c r="S112" s="123">
        <v>28942</v>
      </c>
      <c r="T112" s="123">
        <v>31217</v>
      </c>
      <c r="U112" s="123">
        <v>29250</v>
      </c>
      <c r="V112" s="123">
        <v>27400</v>
      </c>
    </row>
    <row r="113" spans="12:22">
      <c r="L113" s="123">
        <v>7</v>
      </c>
      <c r="M113" s="123">
        <v>31026</v>
      </c>
      <c r="N113" s="123">
        <v>30317</v>
      </c>
      <c r="O113" s="123">
        <v>29393</v>
      </c>
      <c r="P113" s="123">
        <v>29377</v>
      </c>
      <c r="Q113" s="123">
        <v>29551</v>
      </c>
      <c r="R113" s="123">
        <v>29896</v>
      </c>
      <c r="S113" s="123">
        <v>29700</v>
      </c>
      <c r="T113" s="123">
        <v>29343</v>
      </c>
      <c r="U113" s="123">
        <v>30956</v>
      </c>
      <c r="V113" s="123">
        <v>28854</v>
      </c>
    </row>
    <row r="114" spans="12:22">
      <c r="L114" s="123">
        <v>8</v>
      </c>
      <c r="M114" s="123">
        <v>31019</v>
      </c>
      <c r="N114" s="123">
        <v>31132</v>
      </c>
      <c r="O114" s="123">
        <v>30384</v>
      </c>
      <c r="P114" s="123">
        <v>29470</v>
      </c>
      <c r="Q114" s="123">
        <v>29412</v>
      </c>
      <c r="R114" s="123">
        <v>29696</v>
      </c>
      <c r="S114" s="123">
        <v>30062</v>
      </c>
      <c r="T114" s="123">
        <v>29993</v>
      </c>
      <c r="U114" s="123">
        <v>29680</v>
      </c>
      <c r="V114" s="123">
        <v>30562</v>
      </c>
    </row>
    <row r="115" spans="12:22">
      <c r="L115" s="123">
        <v>9</v>
      </c>
      <c r="M115" s="123">
        <v>32454</v>
      </c>
      <c r="N115" s="123">
        <v>31073</v>
      </c>
      <c r="O115" s="123">
        <v>31188</v>
      </c>
      <c r="P115" s="123">
        <v>30440</v>
      </c>
      <c r="Q115" s="123">
        <v>29582</v>
      </c>
      <c r="R115" s="123">
        <v>29459</v>
      </c>
      <c r="S115" s="123">
        <v>29931</v>
      </c>
      <c r="T115" s="123">
        <v>30241</v>
      </c>
      <c r="U115" s="123">
        <v>30263</v>
      </c>
      <c r="V115" s="123">
        <v>30007</v>
      </c>
    </row>
    <row r="116" spans="12:22">
      <c r="L116" s="123">
        <v>10</v>
      </c>
      <c r="M116" s="123">
        <v>33243</v>
      </c>
      <c r="N116" s="123">
        <v>32487</v>
      </c>
      <c r="O116" s="123">
        <v>31115</v>
      </c>
      <c r="P116" s="123">
        <v>31239</v>
      </c>
      <c r="Q116" s="123">
        <v>30526</v>
      </c>
      <c r="R116" s="123">
        <v>29724</v>
      </c>
      <c r="S116" s="123">
        <v>29532</v>
      </c>
      <c r="T116" s="123">
        <v>30109</v>
      </c>
      <c r="U116" s="123">
        <v>30359</v>
      </c>
      <c r="V116" s="123">
        <v>30452</v>
      </c>
    </row>
    <row r="117" spans="12:22">
      <c r="L117" s="123">
        <v>11</v>
      </c>
      <c r="M117" s="123">
        <v>34129</v>
      </c>
      <c r="N117" s="123">
        <v>33247</v>
      </c>
      <c r="O117" s="123">
        <v>32537</v>
      </c>
      <c r="P117" s="123">
        <v>31166</v>
      </c>
      <c r="Q117" s="123">
        <v>31341</v>
      </c>
      <c r="R117" s="123">
        <v>30599</v>
      </c>
      <c r="S117" s="123">
        <v>29918</v>
      </c>
      <c r="T117" s="123">
        <v>29564</v>
      </c>
      <c r="U117" s="123">
        <v>30239</v>
      </c>
      <c r="V117" s="123">
        <v>30434</v>
      </c>
    </row>
    <row r="118" spans="12:22">
      <c r="L118" s="123">
        <v>12</v>
      </c>
      <c r="M118" s="123">
        <v>34746</v>
      </c>
      <c r="N118" s="123">
        <v>34125</v>
      </c>
      <c r="O118" s="123">
        <v>33246</v>
      </c>
      <c r="P118" s="123">
        <v>32573</v>
      </c>
      <c r="Q118" s="123">
        <v>31216</v>
      </c>
      <c r="R118" s="123">
        <v>31450</v>
      </c>
      <c r="S118" s="123">
        <v>30739</v>
      </c>
      <c r="T118" s="123">
        <v>30044</v>
      </c>
      <c r="U118" s="123">
        <v>29550</v>
      </c>
      <c r="V118" s="123">
        <v>30353</v>
      </c>
    </row>
    <row r="119" spans="12:22">
      <c r="L119" s="123">
        <v>13</v>
      </c>
      <c r="M119" s="123">
        <v>35819</v>
      </c>
      <c r="N119" s="123">
        <v>34733</v>
      </c>
      <c r="O119" s="123">
        <v>34108</v>
      </c>
      <c r="P119" s="123">
        <v>33299</v>
      </c>
      <c r="Q119" s="123">
        <v>32645</v>
      </c>
      <c r="R119" s="123">
        <v>31273</v>
      </c>
      <c r="S119" s="123">
        <v>31552</v>
      </c>
      <c r="T119" s="123">
        <v>30857</v>
      </c>
      <c r="U119" s="123">
        <v>30135</v>
      </c>
      <c r="V119" s="123">
        <v>29562</v>
      </c>
    </row>
    <row r="120" spans="12:22">
      <c r="L120" s="123">
        <v>14</v>
      </c>
      <c r="M120" s="123">
        <v>36565</v>
      </c>
      <c r="N120" s="123">
        <v>35776</v>
      </c>
      <c r="O120" s="123">
        <v>34716</v>
      </c>
      <c r="P120" s="123">
        <v>34132</v>
      </c>
      <c r="Q120" s="123">
        <v>33330</v>
      </c>
      <c r="R120" s="123">
        <v>32740</v>
      </c>
      <c r="S120" s="123">
        <v>31357</v>
      </c>
      <c r="T120" s="123">
        <v>31643</v>
      </c>
      <c r="U120" s="123">
        <v>30915</v>
      </c>
      <c r="V120" s="123">
        <v>30246</v>
      </c>
    </row>
    <row r="121" spans="12:22">
      <c r="L121" s="123">
        <v>15</v>
      </c>
      <c r="M121" s="123">
        <v>38444</v>
      </c>
      <c r="N121" s="123">
        <v>36508</v>
      </c>
      <c r="O121" s="123">
        <v>35754</v>
      </c>
      <c r="P121" s="123">
        <v>34711</v>
      </c>
      <c r="Q121" s="123">
        <v>34165</v>
      </c>
      <c r="R121" s="123">
        <v>33362</v>
      </c>
      <c r="S121" s="123">
        <v>32871</v>
      </c>
      <c r="T121" s="123">
        <v>31410</v>
      </c>
      <c r="U121" s="123">
        <v>31730</v>
      </c>
      <c r="V121" s="123">
        <v>31000</v>
      </c>
    </row>
    <row r="122" spans="12:22">
      <c r="L122" s="123">
        <v>16</v>
      </c>
      <c r="M122" s="123">
        <v>39541</v>
      </c>
      <c r="N122" s="123">
        <v>38388</v>
      </c>
      <c r="O122" s="123">
        <v>36468</v>
      </c>
      <c r="P122" s="123">
        <v>35740</v>
      </c>
      <c r="Q122" s="123">
        <v>34690</v>
      </c>
      <c r="R122" s="123">
        <v>34207</v>
      </c>
      <c r="S122" s="123">
        <v>33409</v>
      </c>
      <c r="T122" s="123">
        <v>32945</v>
      </c>
      <c r="U122" s="123">
        <v>31444</v>
      </c>
      <c r="V122" s="123">
        <v>31778</v>
      </c>
    </row>
    <row r="123" spans="12:22">
      <c r="L123" s="123">
        <v>17</v>
      </c>
      <c r="M123" s="123">
        <v>41480</v>
      </c>
      <c r="N123" s="123">
        <v>39451</v>
      </c>
      <c r="O123" s="123">
        <v>38308</v>
      </c>
      <c r="P123" s="123">
        <v>36400</v>
      </c>
      <c r="Q123" s="123">
        <v>35707</v>
      </c>
      <c r="R123" s="123">
        <v>34645</v>
      </c>
      <c r="S123" s="123">
        <v>34250</v>
      </c>
      <c r="T123" s="123">
        <v>33447</v>
      </c>
      <c r="U123" s="123">
        <v>32973</v>
      </c>
      <c r="V123" s="123">
        <v>31478</v>
      </c>
    </row>
    <row r="124" spans="12:22">
      <c r="L124" s="123">
        <v>18</v>
      </c>
      <c r="M124" s="123">
        <v>41093</v>
      </c>
      <c r="N124" s="123">
        <v>41350</v>
      </c>
      <c r="O124" s="123">
        <v>39363</v>
      </c>
      <c r="P124" s="123">
        <v>38231</v>
      </c>
      <c r="Q124" s="123">
        <v>36296</v>
      </c>
      <c r="R124" s="123">
        <v>35595</v>
      </c>
      <c r="S124" s="123">
        <v>34598</v>
      </c>
      <c r="T124" s="123">
        <v>34271</v>
      </c>
      <c r="U124" s="123">
        <v>33402</v>
      </c>
      <c r="V124" s="123">
        <v>33013</v>
      </c>
    </row>
    <row r="125" spans="12:22">
      <c r="L125" s="123">
        <v>19</v>
      </c>
      <c r="M125" s="123">
        <v>40875</v>
      </c>
      <c r="N125" s="123">
        <v>40895</v>
      </c>
      <c r="O125" s="123">
        <v>41225</v>
      </c>
      <c r="P125" s="123">
        <v>39294</v>
      </c>
      <c r="Q125" s="123">
        <v>38076</v>
      </c>
      <c r="R125" s="123">
        <v>36125</v>
      </c>
      <c r="S125" s="123">
        <v>35463</v>
      </c>
      <c r="T125" s="123">
        <v>34505</v>
      </c>
      <c r="U125" s="123">
        <v>34162</v>
      </c>
      <c r="V125" s="123">
        <v>33266</v>
      </c>
    </row>
    <row r="126" spans="12:22">
      <c r="L126" s="123">
        <v>20</v>
      </c>
      <c r="M126" s="123">
        <v>41873</v>
      </c>
      <c r="N126" s="123">
        <v>40622</v>
      </c>
      <c r="O126" s="123">
        <v>40736</v>
      </c>
      <c r="P126" s="123">
        <v>41057</v>
      </c>
      <c r="Q126" s="123">
        <v>39117</v>
      </c>
      <c r="R126" s="123">
        <v>37847</v>
      </c>
      <c r="S126" s="123">
        <v>35913</v>
      </c>
      <c r="T126" s="123">
        <v>35252</v>
      </c>
      <c r="U126" s="123">
        <v>34292</v>
      </c>
      <c r="V126" s="123">
        <v>34011</v>
      </c>
    </row>
    <row r="127" spans="12:22">
      <c r="L127" s="123">
        <v>21</v>
      </c>
      <c r="M127" s="123">
        <v>40868</v>
      </c>
      <c r="N127" s="123">
        <v>41592</v>
      </c>
      <c r="O127" s="123">
        <v>40438</v>
      </c>
      <c r="P127" s="123">
        <v>40505</v>
      </c>
      <c r="Q127" s="123">
        <v>40761</v>
      </c>
      <c r="R127" s="123">
        <v>38816</v>
      </c>
      <c r="S127" s="123">
        <v>37628</v>
      </c>
      <c r="T127" s="123">
        <v>35633</v>
      </c>
      <c r="U127" s="123">
        <v>34951</v>
      </c>
      <c r="V127" s="123">
        <v>34083</v>
      </c>
    </row>
    <row r="128" spans="12:22">
      <c r="L128" s="123">
        <v>22</v>
      </c>
      <c r="M128" s="123">
        <v>41667</v>
      </c>
      <c r="N128" s="123">
        <v>40567</v>
      </c>
      <c r="O128" s="123">
        <v>41418</v>
      </c>
      <c r="P128" s="123">
        <v>40247</v>
      </c>
      <c r="Q128" s="123">
        <v>40199</v>
      </c>
      <c r="R128" s="123">
        <v>40336</v>
      </c>
      <c r="S128" s="123">
        <v>38571</v>
      </c>
      <c r="T128" s="123">
        <v>37262</v>
      </c>
      <c r="U128" s="123">
        <v>35268</v>
      </c>
      <c r="V128" s="123">
        <v>34656</v>
      </c>
    </row>
    <row r="129" spans="12:22">
      <c r="L129" s="123">
        <v>23</v>
      </c>
      <c r="M129" s="123">
        <v>40444</v>
      </c>
      <c r="N129" s="123">
        <v>41433</v>
      </c>
      <c r="O129" s="123">
        <v>40386</v>
      </c>
      <c r="P129" s="123">
        <v>41159</v>
      </c>
      <c r="Q129" s="123">
        <v>39900</v>
      </c>
      <c r="R129" s="123">
        <v>39736</v>
      </c>
      <c r="S129" s="123">
        <v>39965</v>
      </c>
      <c r="T129" s="123">
        <v>38250</v>
      </c>
      <c r="U129" s="123">
        <v>36893</v>
      </c>
      <c r="V129" s="123">
        <v>34935</v>
      </c>
    </row>
    <row r="130" spans="12:22">
      <c r="L130" s="123">
        <v>24</v>
      </c>
      <c r="M130" s="123">
        <v>40555</v>
      </c>
      <c r="N130" s="123">
        <v>40173</v>
      </c>
      <c r="O130" s="123">
        <v>41286</v>
      </c>
      <c r="P130" s="123">
        <v>40183</v>
      </c>
      <c r="Q130" s="123">
        <v>40843</v>
      </c>
      <c r="R130" s="123">
        <v>39521</v>
      </c>
      <c r="S130" s="123">
        <v>39339</v>
      </c>
      <c r="T130" s="123">
        <v>39534</v>
      </c>
      <c r="U130" s="123">
        <v>37923</v>
      </c>
      <c r="V130" s="123">
        <v>36430</v>
      </c>
    </row>
    <row r="131" spans="12:22">
      <c r="L131" s="123">
        <v>25</v>
      </c>
      <c r="M131" s="123">
        <v>40486</v>
      </c>
      <c r="N131" s="123">
        <v>40220</v>
      </c>
      <c r="O131" s="123">
        <v>39995</v>
      </c>
      <c r="P131" s="123">
        <v>41101</v>
      </c>
      <c r="Q131" s="123">
        <v>39912</v>
      </c>
      <c r="R131" s="123">
        <v>40441</v>
      </c>
      <c r="S131" s="123">
        <v>39095</v>
      </c>
      <c r="T131" s="123">
        <v>38805</v>
      </c>
      <c r="U131" s="123">
        <v>39029</v>
      </c>
      <c r="V131" s="123">
        <v>37512</v>
      </c>
    </row>
    <row r="132" spans="12:22">
      <c r="L132" s="123">
        <v>26</v>
      </c>
      <c r="M132" s="123">
        <v>40472</v>
      </c>
      <c r="N132" s="123">
        <v>40258</v>
      </c>
      <c r="O132" s="123">
        <v>40074</v>
      </c>
      <c r="P132" s="123">
        <v>39812</v>
      </c>
      <c r="Q132" s="123">
        <v>40813</v>
      </c>
      <c r="R132" s="123">
        <v>39616</v>
      </c>
      <c r="S132" s="123">
        <v>40093</v>
      </c>
      <c r="T132" s="123">
        <v>38652</v>
      </c>
      <c r="U132" s="123">
        <v>38356</v>
      </c>
      <c r="V132" s="123">
        <v>38543</v>
      </c>
    </row>
    <row r="133" spans="12:22">
      <c r="L133" s="123">
        <v>27</v>
      </c>
      <c r="M133" s="123">
        <v>40999</v>
      </c>
      <c r="N133" s="123">
        <v>40231</v>
      </c>
      <c r="O133" s="123">
        <v>40138</v>
      </c>
      <c r="P133" s="123">
        <v>39828</v>
      </c>
      <c r="Q133" s="123">
        <v>39573</v>
      </c>
      <c r="R133" s="123">
        <v>40457</v>
      </c>
      <c r="S133" s="123">
        <v>39367</v>
      </c>
      <c r="T133" s="123">
        <v>39636</v>
      </c>
      <c r="U133" s="123">
        <v>38263</v>
      </c>
      <c r="V133" s="123">
        <v>37899</v>
      </c>
    </row>
    <row r="134" spans="12:22">
      <c r="L134" s="123">
        <v>28</v>
      </c>
      <c r="M134" s="123">
        <v>38672</v>
      </c>
      <c r="N134" s="123">
        <v>40773</v>
      </c>
      <c r="O134" s="123">
        <v>40124</v>
      </c>
      <c r="P134" s="123">
        <v>40048</v>
      </c>
      <c r="Q134" s="123">
        <v>39607</v>
      </c>
      <c r="R134" s="123">
        <v>39306</v>
      </c>
      <c r="S134" s="123">
        <v>40189</v>
      </c>
      <c r="T134" s="123">
        <v>39009</v>
      </c>
      <c r="U134" s="123">
        <v>39278</v>
      </c>
      <c r="V134" s="123">
        <v>37766</v>
      </c>
    </row>
    <row r="135" spans="12:22">
      <c r="L135" s="123">
        <v>29</v>
      </c>
      <c r="M135" s="123">
        <v>39069</v>
      </c>
      <c r="N135" s="123">
        <v>38507</v>
      </c>
      <c r="O135" s="123">
        <v>40700</v>
      </c>
      <c r="P135" s="123">
        <v>39985</v>
      </c>
      <c r="Q135" s="123">
        <v>39915</v>
      </c>
      <c r="R135" s="123">
        <v>39333</v>
      </c>
      <c r="S135" s="123">
        <v>39048</v>
      </c>
      <c r="T135" s="123">
        <v>39893</v>
      </c>
      <c r="U135" s="123">
        <v>38636</v>
      </c>
      <c r="V135" s="123">
        <v>38857</v>
      </c>
    </row>
    <row r="136" spans="12:22">
      <c r="L136" s="123">
        <v>30</v>
      </c>
      <c r="M136" s="123">
        <v>37972</v>
      </c>
      <c r="N136" s="123">
        <v>38993</v>
      </c>
      <c r="O136" s="123">
        <v>38428</v>
      </c>
      <c r="P136" s="123">
        <v>40548</v>
      </c>
      <c r="Q136" s="123">
        <v>39809</v>
      </c>
      <c r="R136" s="123">
        <v>39685</v>
      </c>
      <c r="S136" s="123">
        <v>39095</v>
      </c>
      <c r="T136" s="123">
        <v>38725</v>
      </c>
      <c r="U136" s="123">
        <v>39533</v>
      </c>
      <c r="V136" s="123">
        <v>38283</v>
      </c>
    </row>
    <row r="137" spans="12:22">
      <c r="L137" s="123">
        <v>31</v>
      </c>
      <c r="M137" s="123">
        <v>37920</v>
      </c>
      <c r="N137" s="123">
        <v>37840</v>
      </c>
      <c r="O137" s="123">
        <v>38897</v>
      </c>
      <c r="P137" s="123">
        <v>38345</v>
      </c>
      <c r="Q137" s="123">
        <v>40386</v>
      </c>
      <c r="R137" s="123">
        <v>39619</v>
      </c>
      <c r="S137" s="123">
        <v>39484</v>
      </c>
      <c r="T137" s="123">
        <v>38792</v>
      </c>
      <c r="U137" s="123">
        <v>38399</v>
      </c>
      <c r="V137" s="123">
        <v>39179</v>
      </c>
    </row>
    <row r="138" spans="12:22">
      <c r="L138" s="123">
        <v>32</v>
      </c>
      <c r="M138" s="123">
        <v>35749</v>
      </c>
      <c r="N138" s="123">
        <v>37793</v>
      </c>
      <c r="O138" s="123">
        <v>37787</v>
      </c>
      <c r="P138" s="123">
        <v>38845</v>
      </c>
      <c r="Q138" s="123">
        <v>38198</v>
      </c>
      <c r="R138" s="123">
        <v>40197</v>
      </c>
      <c r="S138" s="123">
        <v>39434</v>
      </c>
      <c r="T138" s="123">
        <v>39277</v>
      </c>
      <c r="U138" s="123">
        <v>38462</v>
      </c>
      <c r="V138" s="123">
        <v>38172</v>
      </c>
    </row>
    <row r="139" spans="12:22">
      <c r="L139" s="123">
        <v>33</v>
      </c>
      <c r="M139" s="123">
        <v>35048</v>
      </c>
      <c r="N139" s="123">
        <v>35678</v>
      </c>
      <c r="O139" s="123">
        <v>37717</v>
      </c>
      <c r="P139" s="123">
        <v>37760</v>
      </c>
      <c r="Q139" s="123">
        <v>38755</v>
      </c>
      <c r="R139" s="123">
        <v>38080</v>
      </c>
      <c r="S139" s="123">
        <v>40018</v>
      </c>
      <c r="T139" s="123">
        <v>39219</v>
      </c>
      <c r="U139" s="123">
        <v>39058</v>
      </c>
      <c r="V139" s="123">
        <v>38113</v>
      </c>
    </row>
    <row r="140" spans="12:22">
      <c r="L140" s="123">
        <v>34</v>
      </c>
      <c r="M140" s="123">
        <v>34993</v>
      </c>
      <c r="N140" s="123">
        <v>34965</v>
      </c>
      <c r="O140" s="123">
        <v>35652</v>
      </c>
      <c r="P140" s="123">
        <v>37677</v>
      </c>
      <c r="Q140" s="123">
        <v>37698</v>
      </c>
      <c r="R140" s="123">
        <v>38673</v>
      </c>
      <c r="S140" s="123">
        <v>37950</v>
      </c>
      <c r="T140" s="123">
        <v>39871</v>
      </c>
      <c r="U140" s="123">
        <v>39030</v>
      </c>
      <c r="V140" s="123">
        <v>38850</v>
      </c>
    </row>
    <row r="141" spans="12:22">
      <c r="L141" s="123">
        <v>35</v>
      </c>
      <c r="M141" s="123">
        <v>34648</v>
      </c>
      <c r="N141" s="123">
        <v>34915</v>
      </c>
      <c r="O141" s="123">
        <v>34911</v>
      </c>
      <c r="P141" s="123">
        <v>35619</v>
      </c>
      <c r="Q141" s="123">
        <v>37619</v>
      </c>
      <c r="R141" s="123">
        <v>37614</v>
      </c>
      <c r="S141" s="123">
        <v>38573</v>
      </c>
      <c r="T141" s="123">
        <v>37829</v>
      </c>
      <c r="U141" s="123">
        <v>39673</v>
      </c>
      <c r="V141" s="123">
        <v>38852</v>
      </c>
    </row>
    <row r="142" spans="12:22">
      <c r="L142" s="123">
        <v>36</v>
      </c>
      <c r="M142" s="123">
        <v>34176</v>
      </c>
      <c r="N142" s="123">
        <v>34546</v>
      </c>
      <c r="O142" s="123">
        <v>34826</v>
      </c>
      <c r="P142" s="123">
        <v>34798</v>
      </c>
      <c r="Q142" s="123">
        <v>35561</v>
      </c>
      <c r="R142" s="123">
        <v>37598</v>
      </c>
      <c r="S142" s="123">
        <v>37580</v>
      </c>
      <c r="T142" s="123">
        <v>38481</v>
      </c>
      <c r="U142" s="123">
        <v>37692</v>
      </c>
      <c r="V142" s="123">
        <v>39498</v>
      </c>
    </row>
    <row r="143" spans="12:22">
      <c r="L143" s="123">
        <v>37</v>
      </c>
      <c r="M143" s="123">
        <v>34472</v>
      </c>
      <c r="N143" s="123">
        <v>34126</v>
      </c>
      <c r="O143" s="123">
        <v>34498</v>
      </c>
      <c r="P143" s="123">
        <v>34761</v>
      </c>
      <c r="Q143" s="123">
        <v>34679</v>
      </c>
      <c r="R143" s="123">
        <v>35458</v>
      </c>
      <c r="S143" s="123">
        <v>37554</v>
      </c>
      <c r="T143" s="123">
        <v>37508</v>
      </c>
      <c r="U143" s="123">
        <v>38367</v>
      </c>
      <c r="V143" s="123">
        <v>37569</v>
      </c>
    </row>
    <row r="144" spans="12:22">
      <c r="L144" s="123">
        <v>38</v>
      </c>
      <c r="M144" s="123">
        <v>31640</v>
      </c>
      <c r="N144" s="123">
        <v>34400</v>
      </c>
      <c r="O144" s="123">
        <v>34095</v>
      </c>
      <c r="P144" s="123">
        <v>34434</v>
      </c>
      <c r="Q144" s="123">
        <v>34670</v>
      </c>
      <c r="R144" s="123">
        <v>34566</v>
      </c>
      <c r="S144" s="123">
        <v>35380</v>
      </c>
      <c r="T144" s="123">
        <v>37484</v>
      </c>
      <c r="U144" s="123">
        <v>37432</v>
      </c>
      <c r="V144" s="123">
        <v>38211</v>
      </c>
    </row>
    <row r="145" spans="12:22">
      <c r="L145" s="123">
        <v>39</v>
      </c>
      <c r="M145" s="123">
        <v>31952</v>
      </c>
      <c r="N145" s="123">
        <v>31578</v>
      </c>
      <c r="O145" s="123">
        <v>34343</v>
      </c>
      <c r="P145" s="123">
        <v>34057</v>
      </c>
      <c r="Q145" s="123">
        <v>34350</v>
      </c>
      <c r="R145" s="123">
        <v>34512</v>
      </c>
      <c r="S145" s="123">
        <v>34444</v>
      </c>
      <c r="T145" s="123">
        <v>35314</v>
      </c>
      <c r="U145" s="123">
        <v>37411</v>
      </c>
      <c r="V145" s="123">
        <v>37317</v>
      </c>
    </row>
    <row r="146" spans="12:22">
      <c r="L146" s="123">
        <v>40</v>
      </c>
      <c r="M146" s="123">
        <v>31272</v>
      </c>
      <c r="N146" s="123">
        <v>31884</v>
      </c>
      <c r="O146" s="123">
        <v>31544</v>
      </c>
      <c r="P146" s="123">
        <v>34294</v>
      </c>
      <c r="Q146" s="123">
        <v>33975</v>
      </c>
      <c r="R146" s="123">
        <v>34245</v>
      </c>
      <c r="S146" s="123">
        <v>34373</v>
      </c>
      <c r="T146" s="123">
        <v>34313</v>
      </c>
      <c r="U146" s="123">
        <v>35235</v>
      </c>
      <c r="V146" s="123">
        <v>37309</v>
      </c>
    </row>
    <row r="147" spans="12:22">
      <c r="L147" s="123">
        <v>41</v>
      </c>
      <c r="M147" s="123">
        <v>32846</v>
      </c>
      <c r="N147" s="123">
        <v>31227</v>
      </c>
      <c r="O147" s="123">
        <v>31836</v>
      </c>
      <c r="P147" s="123">
        <v>31494</v>
      </c>
      <c r="Q147" s="123">
        <v>34215</v>
      </c>
      <c r="R147" s="123">
        <v>33916</v>
      </c>
      <c r="S147" s="123">
        <v>34130</v>
      </c>
      <c r="T147" s="123">
        <v>34215</v>
      </c>
      <c r="U147" s="123">
        <v>34167</v>
      </c>
      <c r="V147" s="123">
        <v>35152</v>
      </c>
    </row>
    <row r="148" spans="12:22">
      <c r="L148" s="123">
        <v>42</v>
      </c>
      <c r="M148" s="123">
        <v>33167</v>
      </c>
      <c r="N148" s="123">
        <v>32782</v>
      </c>
      <c r="O148" s="123">
        <v>31219</v>
      </c>
      <c r="P148" s="123">
        <v>31823</v>
      </c>
      <c r="Q148" s="123">
        <v>31463</v>
      </c>
      <c r="R148" s="123">
        <v>34112</v>
      </c>
      <c r="S148" s="123">
        <v>33825</v>
      </c>
      <c r="T148" s="123">
        <v>34016</v>
      </c>
      <c r="U148" s="123">
        <v>34073</v>
      </c>
      <c r="V148" s="123">
        <v>34019</v>
      </c>
    </row>
    <row r="149" spans="12:22">
      <c r="L149" s="123">
        <v>43</v>
      </c>
      <c r="M149" s="123">
        <v>34391</v>
      </c>
      <c r="N149" s="123">
        <v>33068</v>
      </c>
      <c r="O149" s="123">
        <v>32720</v>
      </c>
      <c r="P149" s="123">
        <v>31185</v>
      </c>
      <c r="Q149" s="123">
        <v>31785</v>
      </c>
      <c r="R149" s="123">
        <v>31386</v>
      </c>
      <c r="S149" s="123">
        <v>34018</v>
      </c>
      <c r="T149" s="123">
        <v>33756</v>
      </c>
      <c r="U149" s="123">
        <v>33874</v>
      </c>
      <c r="V149" s="123">
        <v>33925</v>
      </c>
    </row>
    <row r="150" spans="12:22">
      <c r="L150" s="123">
        <v>44</v>
      </c>
      <c r="M150" s="123">
        <v>34142</v>
      </c>
      <c r="N150" s="123">
        <v>34287</v>
      </c>
      <c r="O150" s="123">
        <v>33022</v>
      </c>
      <c r="P150" s="123">
        <v>32700</v>
      </c>
      <c r="Q150" s="123">
        <v>31183</v>
      </c>
      <c r="R150" s="123">
        <v>31734</v>
      </c>
      <c r="S150" s="123">
        <v>31309</v>
      </c>
      <c r="T150" s="123">
        <v>33923</v>
      </c>
      <c r="U150" s="123">
        <v>33668</v>
      </c>
      <c r="V150" s="123">
        <v>33761</v>
      </c>
    </row>
    <row r="151" spans="12:22">
      <c r="L151" s="123">
        <v>45</v>
      </c>
      <c r="M151" s="123">
        <v>31754</v>
      </c>
      <c r="N151" s="123">
        <v>34064</v>
      </c>
      <c r="O151" s="123">
        <v>34222</v>
      </c>
      <c r="P151" s="123">
        <v>32955</v>
      </c>
      <c r="Q151" s="123">
        <v>32664</v>
      </c>
      <c r="R151" s="123">
        <v>31154</v>
      </c>
      <c r="S151" s="123">
        <v>31691</v>
      </c>
      <c r="T151" s="123">
        <v>31237</v>
      </c>
      <c r="U151" s="123">
        <v>33827</v>
      </c>
      <c r="V151" s="123">
        <v>33584</v>
      </c>
    </row>
    <row r="152" spans="12:22">
      <c r="L152" s="123">
        <v>46</v>
      </c>
      <c r="M152" s="123">
        <v>27259</v>
      </c>
      <c r="N152" s="123">
        <v>31675</v>
      </c>
      <c r="O152" s="123">
        <v>33976</v>
      </c>
      <c r="P152" s="123">
        <v>34131</v>
      </c>
      <c r="Q152" s="123">
        <v>32856</v>
      </c>
      <c r="R152" s="123">
        <v>32602</v>
      </c>
      <c r="S152" s="123">
        <v>31182</v>
      </c>
      <c r="T152" s="123">
        <v>31627</v>
      </c>
      <c r="U152" s="123">
        <v>31152</v>
      </c>
      <c r="V152" s="123">
        <v>33690</v>
      </c>
    </row>
    <row r="153" spans="12:22">
      <c r="L153" s="123">
        <v>47</v>
      </c>
      <c r="M153" s="123">
        <v>26488</v>
      </c>
      <c r="N153" s="123">
        <v>27170</v>
      </c>
      <c r="O153" s="123">
        <v>31620</v>
      </c>
      <c r="P153" s="123">
        <v>33870</v>
      </c>
      <c r="Q153" s="123">
        <v>34032</v>
      </c>
      <c r="R153" s="123">
        <v>32759</v>
      </c>
      <c r="S153" s="123">
        <v>32570</v>
      </c>
      <c r="T153" s="123">
        <v>31169</v>
      </c>
      <c r="U153" s="123">
        <v>31583</v>
      </c>
      <c r="V153" s="123">
        <v>31064</v>
      </c>
    </row>
    <row r="154" spans="12:22">
      <c r="L154" s="123">
        <v>48</v>
      </c>
      <c r="M154" s="123">
        <v>25635</v>
      </c>
      <c r="N154" s="123">
        <v>26428</v>
      </c>
      <c r="O154" s="123">
        <v>27132</v>
      </c>
      <c r="P154" s="123">
        <v>31555</v>
      </c>
      <c r="Q154" s="123">
        <v>33756</v>
      </c>
      <c r="R154" s="123">
        <v>33900</v>
      </c>
      <c r="S154" s="123">
        <v>32663</v>
      </c>
      <c r="T154" s="123">
        <v>32546</v>
      </c>
      <c r="U154" s="123">
        <v>31141</v>
      </c>
      <c r="V154" s="123">
        <v>31524</v>
      </c>
    </row>
    <row r="155" spans="12:22">
      <c r="L155" s="123">
        <v>49</v>
      </c>
      <c r="M155" s="123">
        <v>26187</v>
      </c>
      <c r="N155" s="123">
        <v>25590</v>
      </c>
      <c r="O155" s="123">
        <v>26402</v>
      </c>
      <c r="P155" s="123">
        <v>27094</v>
      </c>
      <c r="Q155" s="123">
        <v>31457</v>
      </c>
      <c r="R155" s="123">
        <v>33611</v>
      </c>
      <c r="S155" s="123">
        <v>33758</v>
      </c>
      <c r="T155" s="123">
        <v>32555</v>
      </c>
      <c r="U155" s="123">
        <v>32468</v>
      </c>
      <c r="V155" s="123">
        <v>31133</v>
      </c>
    </row>
    <row r="156" spans="12:22">
      <c r="L156" s="123">
        <v>50</v>
      </c>
      <c r="M156" s="123">
        <v>26466</v>
      </c>
      <c r="N156" s="123">
        <v>26130</v>
      </c>
      <c r="O156" s="123">
        <v>25557</v>
      </c>
      <c r="P156" s="123">
        <v>26344</v>
      </c>
      <c r="Q156" s="123">
        <v>27036</v>
      </c>
      <c r="R156" s="123">
        <v>31355</v>
      </c>
      <c r="S156" s="123">
        <v>33467</v>
      </c>
      <c r="T156" s="123">
        <v>33627</v>
      </c>
      <c r="U156" s="123">
        <v>32438</v>
      </c>
      <c r="V156" s="123">
        <v>32404</v>
      </c>
    </row>
    <row r="157" spans="12:22">
      <c r="L157" s="123">
        <v>51</v>
      </c>
      <c r="M157" s="123">
        <v>30723</v>
      </c>
      <c r="N157" s="123">
        <v>26407</v>
      </c>
      <c r="O157" s="123">
        <v>26114</v>
      </c>
      <c r="P157" s="123">
        <v>25523</v>
      </c>
      <c r="Q157" s="123">
        <v>26287</v>
      </c>
      <c r="R157" s="123">
        <v>26970</v>
      </c>
      <c r="S157" s="123">
        <v>31247</v>
      </c>
      <c r="T157" s="123">
        <v>33336</v>
      </c>
      <c r="U157" s="123">
        <v>33509</v>
      </c>
      <c r="V157" s="123">
        <v>32304</v>
      </c>
    </row>
    <row r="158" spans="12:22">
      <c r="L158" s="123">
        <v>52</v>
      </c>
      <c r="M158" s="123">
        <v>29544</v>
      </c>
      <c r="N158" s="123">
        <v>30614</v>
      </c>
      <c r="O158" s="123">
        <v>26377</v>
      </c>
      <c r="P158" s="123">
        <v>26064</v>
      </c>
      <c r="Q158" s="123">
        <v>25467</v>
      </c>
      <c r="R158" s="123">
        <v>26213</v>
      </c>
      <c r="S158" s="123">
        <v>26894</v>
      </c>
      <c r="T158" s="123">
        <v>31147</v>
      </c>
      <c r="U158" s="123">
        <v>33233</v>
      </c>
      <c r="V158" s="123">
        <v>33396</v>
      </c>
    </row>
    <row r="159" spans="12:22">
      <c r="L159" s="123">
        <v>53</v>
      </c>
      <c r="M159" s="123">
        <v>29266</v>
      </c>
      <c r="N159" s="123">
        <v>29480</v>
      </c>
      <c r="O159" s="123">
        <v>30539</v>
      </c>
      <c r="P159" s="123">
        <v>26321</v>
      </c>
      <c r="Q159" s="123">
        <v>26026</v>
      </c>
      <c r="R159" s="123">
        <v>25425</v>
      </c>
      <c r="S159" s="123">
        <v>26148</v>
      </c>
      <c r="T159" s="123">
        <v>26836</v>
      </c>
      <c r="U159" s="123">
        <v>31050</v>
      </c>
      <c r="V159" s="123">
        <v>33054</v>
      </c>
    </row>
    <row r="160" spans="12:22">
      <c r="L160" s="123">
        <v>54</v>
      </c>
      <c r="M160" s="123">
        <v>26853</v>
      </c>
      <c r="N160" s="123">
        <v>29166</v>
      </c>
      <c r="O160" s="123">
        <v>29440</v>
      </c>
      <c r="P160" s="123">
        <v>30460</v>
      </c>
      <c r="Q160" s="123">
        <v>26272</v>
      </c>
      <c r="R160" s="123">
        <v>25987</v>
      </c>
      <c r="S160" s="123">
        <v>25366</v>
      </c>
      <c r="T160" s="123">
        <v>26058</v>
      </c>
      <c r="U160" s="123">
        <v>26752</v>
      </c>
      <c r="V160" s="123">
        <v>30920</v>
      </c>
    </row>
    <row r="161" spans="12:22">
      <c r="L161" s="123">
        <v>55</v>
      </c>
      <c r="M161" s="123">
        <v>27340</v>
      </c>
      <c r="N161" s="123">
        <v>26783</v>
      </c>
      <c r="O161" s="123">
        <v>29111</v>
      </c>
      <c r="P161" s="123">
        <v>29369</v>
      </c>
      <c r="Q161" s="123">
        <v>30374</v>
      </c>
      <c r="R161" s="123">
        <v>26206</v>
      </c>
      <c r="S161" s="123">
        <v>25976</v>
      </c>
      <c r="T161" s="123">
        <v>25285</v>
      </c>
      <c r="U161" s="123">
        <v>25960</v>
      </c>
      <c r="V161" s="123">
        <v>26652</v>
      </c>
    </row>
    <row r="162" spans="12:22">
      <c r="L162" s="123">
        <v>56</v>
      </c>
      <c r="M162" s="123">
        <v>28445</v>
      </c>
      <c r="N162" s="123">
        <v>27238</v>
      </c>
      <c r="O162" s="123">
        <v>26726</v>
      </c>
      <c r="P162" s="123">
        <v>29007</v>
      </c>
      <c r="Q162" s="123">
        <v>29291</v>
      </c>
      <c r="R162" s="123">
        <v>30303</v>
      </c>
      <c r="S162" s="123">
        <v>26187</v>
      </c>
      <c r="T162" s="123">
        <v>25919</v>
      </c>
      <c r="U162" s="123">
        <v>25201</v>
      </c>
      <c r="V162" s="123">
        <v>25867</v>
      </c>
    </row>
    <row r="163" spans="12:22">
      <c r="L163" s="123">
        <v>57</v>
      </c>
      <c r="M163" s="123">
        <v>28981</v>
      </c>
      <c r="N163" s="123">
        <v>28334</v>
      </c>
      <c r="O163" s="123">
        <v>27151</v>
      </c>
      <c r="P163" s="123">
        <v>26596</v>
      </c>
      <c r="Q163" s="123">
        <v>28896</v>
      </c>
      <c r="R163" s="123">
        <v>29218</v>
      </c>
      <c r="S163" s="123">
        <v>30215</v>
      </c>
      <c r="T163" s="123">
        <v>26129</v>
      </c>
      <c r="U163" s="123">
        <v>25869</v>
      </c>
      <c r="V163" s="123">
        <v>25098</v>
      </c>
    </row>
    <row r="164" spans="12:22">
      <c r="L164" s="123">
        <v>58</v>
      </c>
      <c r="M164" s="123">
        <v>29056</v>
      </c>
      <c r="N164" s="123">
        <v>28913</v>
      </c>
      <c r="O164" s="123">
        <v>28231</v>
      </c>
      <c r="P164" s="123">
        <v>27045</v>
      </c>
      <c r="Q164" s="123">
        <v>26481</v>
      </c>
      <c r="R164" s="123">
        <v>28790</v>
      </c>
      <c r="S164" s="123">
        <v>29130</v>
      </c>
      <c r="T164" s="123">
        <v>30132</v>
      </c>
      <c r="U164" s="123">
        <v>26051</v>
      </c>
      <c r="V164" s="123">
        <v>25787</v>
      </c>
    </row>
    <row r="165" spans="12:22">
      <c r="L165" s="123">
        <v>59</v>
      </c>
      <c r="M165" s="123">
        <v>27769</v>
      </c>
      <c r="N165" s="123">
        <v>28925</v>
      </c>
      <c r="O165" s="123">
        <v>28801</v>
      </c>
      <c r="P165" s="123">
        <v>28110</v>
      </c>
      <c r="Q165" s="123">
        <v>26933</v>
      </c>
      <c r="R165" s="123">
        <v>26339</v>
      </c>
      <c r="S165" s="123">
        <v>28687</v>
      </c>
      <c r="T165" s="123">
        <v>29080</v>
      </c>
      <c r="U165" s="123">
        <v>30011</v>
      </c>
      <c r="V165" s="123">
        <v>25962</v>
      </c>
    </row>
    <row r="166" spans="12:22">
      <c r="L166" s="123">
        <v>60</v>
      </c>
      <c r="M166" s="123">
        <v>28433</v>
      </c>
      <c r="N166" s="123">
        <v>27612</v>
      </c>
      <c r="O166" s="123">
        <v>28779</v>
      </c>
      <c r="P166" s="123">
        <v>28639</v>
      </c>
      <c r="Q166" s="123">
        <v>27989</v>
      </c>
      <c r="R166" s="123">
        <v>26820</v>
      </c>
      <c r="S166" s="123">
        <v>26181</v>
      </c>
      <c r="T166" s="123">
        <v>28561</v>
      </c>
      <c r="U166" s="123">
        <v>28966</v>
      </c>
      <c r="V166" s="123">
        <v>29896</v>
      </c>
    </row>
    <row r="167" spans="12:22">
      <c r="L167" s="123">
        <v>61</v>
      </c>
      <c r="M167" s="123">
        <v>30960</v>
      </c>
      <c r="N167" s="123">
        <v>28278</v>
      </c>
      <c r="O167" s="123">
        <v>27444</v>
      </c>
      <c r="P167" s="123">
        <v>28639</v>
      </c>
      <c r="Q167" s="123">
        <v>28499</v>
      </c>
      <c r="R167" s="123">
        <v>27839</v>
      </c>
      <c r="S167" s="123">
        <v>26698</v>
      </c>
      <c r="T167" s="123">
        <v>26045</v>
      </c>
      <c r="U167" s="123">
        <v>28418</v>
      </c>
      <c r="V167" s="123">
        <v>28849</v>
      </c>
    </row>
    <row r="168" spans="12:22">
      <c r="L168" s="123">
        <v>62</v>
      </c>
      <c r="M168" s="123">
        <v>27764</v>
      </c>
      <c r="N168" s="123">
        <v>30758</v>
      </c>
      <c r="O168" s="123">
        <v>28083</v>
      </c>
      <c r="P168" s="123">
        <v>27285</v>
      </c>
      <c r="Q168" s="123">
        <v>28458</v>
      </c>
      <c r="R168" s="123">
        <v>28347</v>
      </c>
      <c r="S168" s="123">
        <v>27707</v>
      </c>
      <c r="T168" s="123">
        <v>26574</v>
      </c>
      <c r="U168" s="123">
        <v>25882</v>
      </c>
      <c r="V168" s="123">
        <v>28270</v>
      </c>
    </row>
    <row r="169" spans="12:22">
      <c r="L169" s="123">
        <v>63</v>
      </c>
      <c r="M169" s="123">
        <v>27951</v>
      </c>
      <c r="N169" s="123">
        <v>27577</v>
      </c>
      <c r="O169" s="123">
        <v>30483</v>
      </c>
      <c r="P169" s="123">
        <v>27918</v>
      </c>
      <c r="Q169" s="123">
        <v>27118</v>
      </c>
      <c r="R169" s="123">
        <v>28286</v>
      </c>
      <c r="S169" s="123">
        <v>28182</v>
      </c>
      <c r="T169" s="123">
        <v>27548</v>
      </c>
      <c r="U169" s="123">
        <v>26423</v>
      </c>
      <c r="V169" s="123">
        <v>25689</v>
      </c>
    </row>
    <row r="170" spans="12:22">
      <c r="L170" s="123">
        <v>64</v>
      </c>
      <c r="M170" s="123">
        <v>26526</v>
      </c>
      <c r="N170" s="123">
        <v>27692</v>
      </c>
      <c r="O170" s="123">
        <v>27350</v>
      </c>
      <c r="P170" s="123">
        <v>30271</v>
      </c>
      <c r="Q170" s="123">
        <v>27766</v>
      </c>
      <c r="R170" s="123">
        <v>26903</v>
      </c>
      <c r="S170" s="123">
        <v>28080</v>
      </c>
      <c r="T170" s="123">
        <v>28004</v>
      </c>
      <c r="U170" s="123">
        <v>27367</v>
      </c>
      <c r="V170" s="123">
        <v>26250</v>
      </c>
    </row>
    <row r="171" spans="12:22">
      <c r="L171" s="123">
        <v>65</v>
      </c>
      <c r="M171" s="123">
        <v>27691</v>
      </c>
      <c r="N171" s="123">
        <v>26256</v>
      </c>
      <c r="O171" s="123">
        <v>27393</v>
      </c>
      <c r="P171" s="123">
        <v>27140</v>
      </c>
      <c r="Q171" s="123">
        <v>30008</v>
      </c>
      <c r="R171" s="123">
        <v>27562</v>
      </c>
      <c r="S171" s="123">
        <v>26721</v>
      </c>
      <c r="T171" s="123">
        <v>27877</v>
      </c>
      <c r="U171" s="123">
        <v>27776</v>
      </c>
      <c r="V171" s="123">
        <v>27183</v>
      </c>
    </row>
    <row r="172" spans="12:22">
      <c r="L172" s="123">
        <v>66</v>
      </c>
      <c r="M172" s="123">
        <v>26357</v>
      </c>
      <c r="N172" s="123">
        <v>27365</v>
      </c>
      <c r="O172" s="123">
        <v>25975</v>
      </c>
      <c r="P172" s="123">
        <v>27109</v>
      </c>
      <c r="Q172" s="123">
        <v>26886</v>
      </c>
      <c r="R172" s="123">
        <v>29714</v>
      </c>
      <c r="S172" s="123">
        <v>27348</v>
      </c>
      <c r="T172" s="123">
        <v>26486</v>
      </c>
      <c r="U172" s="123">
        <v>27626</v>
      </c>
      <c r="V172" s="123">
        <v>27563</v>
      </c>
    </row>
    <row r="173" spans="12:22">
      <c r="L173" s="123">
        <v>67</v>
      </c>
      <c r="M173" s="123">
        <v>27475</v>
      </c>
      <c r="N173" s="123">
        <v>26036</v>
      </c>
      <c r="O173" s="123">
        <v>27010</v>
      </c>
      <c r="P173" s="123">
        <v>25605</v>
      </c>
      <c r="Q173" s="123">
        <v>26800</v>
      </c>
      <c r="R173" s="123">
        <v>26593</v>
      </c>
      <c r="S173" s="123">
        <v>29427</v>
      </c>
      <c r="T173" s="123">
        <v>27105</v>
      </c>
      <c r="U173" s="123">
        <v>26239</v>
      </c>
      <c r="V173" s="123">
        <v>27383</v>
      </c>
    </row>
    <row r="174" spans="12:22">
      <c r="L174" s="123">
        <v>68</v>
      </c>
      <c r="M174" s="123">
        <v>25222</v>
      </c>
      <c r="N174" s="123">
        <v>27138</v>
      </c>
      <c r="O174" s="123">
        <v>25672</v>
      </c>
      <c r="P174" s="123">
        <v>26639</v>
      </c>
      <c r="Q174" s="123">
        <v>25250</v>
      </c>
      <c r="R174" s="123">
        <v>26440</v>
      </c>
      <c r="S174" s="123">
        <v>26256</v>
      </c>
      <c r="T174" s="123">
        <v>29119</v>
      </c>
      <c r="U174" s="123">
        <v>26823</v>
      </c>
      <c r="V174" s="123">
        <v>25987</v>
      </c>
    </row>
    <row r="175" spans="12:22">
      <c r="L175" s="123">
        <v>69</v>
      </c>
      <c r="M175" s="123">
        <v>26296</v>
      </c>
      <c r="N175" s="123">
        <v>24825</v>
      </c>
      <c r="O175" s="123">
        <v>26725</v>
      </c>
      <c r="P175" s="123">
        <v>25274</v>
      </c>
      <c r="Q175" s="123">
        <v>26265</v>
      </c>
      <c r="R175" s="123">
        <v>24829</v>
      </c>
      <c r="S175" s="123">
        <v>26070</v>
      </c>
      <c r="T175" s="123">
        <v>25929</v>
      </c>
      <c r="U175" s="123">
        <v>28762</v>
      </c>
      <c r="V175" s="123">
        <v>26527</v>
      </c>
    </row>
    <row r="176" spans="12:22">
      <c r="L176" s="123">
        <v>70</v>
      </c>
      <c r="M176" s="123">
        <v>23362</v>
      </c>
      <c r="N176" s="123">
        <v>25792</v>
      </c>
      <c r="O176" s="123">
        <v>24434</v>
      </c>
      <c r="P176" s="123">
        <v>26275</v>
      </c>
      <c r="Q176" s="123">
        <v>24868</v>
      </c>
      <c r="R176" s="123">
        <v>25837</v>
      </c>
      <c r="S176" s="123">
        <v>24448</v>
      </c>
      <c r="T176" s="123">
        <v>25693</v>
      </c>
      <c r="U176" s="123">
        <v>25560</v>
      </c>
      <c r="V176" s="123">
        <v>28368</v>
      </c>
    </row>
    <row r="177" spans="12:22">
      <c r="L177" s="123">
        <v>71</v>
      </c>
      <c r="M177" s="123">
        <v>23843</v>
      </c>
      <c r="N177" s="123">
        <v>22924</v>
      </c>
      <c r="O177" s="123">
        <v>25301</v>
      </c>
      <c r="P177" s="123">
        <v>24020</v>
      </c>
      <c r="Q177" s="123">
        <v>25830</v>
      </c>
      <c r="R177" s="123">
        <v>24458</v>
      </c>
      <c r="S177" s="123">
        <v>25409</v>
      </c>
      <c r="T177" s="123">
        <v>23997</v>
      </c>
      <c r="U177" s="123">
        <v>25312</v>
      </c>
      <c r="V177" s="123">
        <v>25169</v>
      </c>
    </row>
    <row r="178" spans="12:22">
      <c r="L178" s="123">
        <v>72</v>
      </c>
      <c r="M178" s="123">
        <v>15641</v>
      </c>
      <c r="N178" s="123">
        <v>23309</v>
      </c>
      <c r="O178" s="123">
        <v>22394</v>
      </c>
      <c r="P178" s="123">
        <v>24749</v>
      </c>
      <c r="Q178" s="123">
        <v>23521</v>
      </c>
      <c r="R178" s="123">
        <v>25298</v>
      </c>
      <c r="S178" s="123">
        <v>24006</v>
      </c>
      <c r="T178" s="123">
        <v>24872</v>
      </c>
      <c r="U178" s="123">
        <v>23483</v>
      </c>
      <c r="V178" s="123">
        <v>24904</v>
      </c>
    </row>
    <row r="179" spans="12:22">
      <c r="L179" s="123">
        <v>73</v>
      </c>
      <c r="M179" s="123">
        <v>12678</v>
      </c>
      <c r="N179" s="123">
        <v>15284</v>
      </c>
      <c r="O179" s="123">
        <v>22671</v>
      </c>
      <c r="P179" s="123">
        <v>21870</v>
      </c>
      <c r="Q179" s="123">
        <v>24170</v>
      </c>
      <c r="R179" s="123">
        <v>22997</v>
      </c>
      <c r="S179" s="123">
        <v>24814</v>
      </c>
      <c r="T179" s="123">
        <v>23484</v>
      </c>
      <c r="U179" s="123">
        <v>24263</v>
      </c>
      <c r="V179" s="123">
        <v>22982</v>
      </c>
    </row>
    <row r="180" spans="12:22">
      <c r="L180" s="123">
        <v>74</v>
      </c>
      <c r="M180" s="123">
        <v>13085</v>
      </c>
      <c r="N180" s="123">
        <v>12308</v>
      </c>
      <c r="O180" s="123">
        <v>14871</v>
      </c>
      <c r="P180" s="123">
        <v>22033</v>
      </c>
      <c r="Q180" s="123">
        <v>21332</v>
      </c>
      <c r="R180" s="123">
        <v>23544</v>
      </c>
      <c r="S180" s="123">
        <v>22409</v>
      </c>
      <c r="T180" s="123">
        <v>24181</v>
      </c>
      <c r="U180" s="123">
        <v>22930</v>
      </c>
      <c r="V180" s="123">
        <v>23722</v>
      </c>
    </row>
    <row r="181" spans="12:22">
      <c r="L181" s="123">
        <v>75</v>
      </c>
      <c r="M181" s="123">
        <v>15905</v>
      </c>
      <c r="N181" s="123">
        <v>12690</v>
      </c>
      <c r="O181" s="123">
        <v>11915</v>
      </c>
      <c r="P181" s="123">
        <v>14450</v>
      </c>
      <c r="Q181" s="123">
        <v>21365</v>
      </c>
      <c r="R181" s="123">
        <v>20749</v>
      </c>
      <c r="S181" s="123">
        <v>22945</v>
      </c>
      <c r="T181" s="123">
        <v>21795</v>
      </c>
      <c r="U181" s="123">
        <v>23529</v>
      </c>
      <c r="V181" s="123">
        <v>22370</v>
      </c>
    </row>
    <row r="182" spans="12:22">
      <c r="L182" s="123">
        <v>76</v>
      </c>
      <c r="M182" s="123">
        <v>17917</v>
      </c>
      <c r="N182" s="123">
        <v>15341</v>
      </c>
      <c r="O182" s="123">
        <v>12225</v>
      </c>
      <c r="P182" s="123">
        <v>11513</v>
      </c>
      <c r="Q182" s="123">
        <v>14009</v>
      </c>
      <c r="R182" s="123">
        <v>20664</v>
      </c>
      <c r="S182" s="123">
        <v>20148</v>
      </c>
      <c r="T182" s="123">
        <v>22223</v>
      </c>
      <c r="U182" s="123">
        <v>21071</v>
      </c>
      <c r="V182" s="123">
        <v>22852</v>
      </c>
    </row>
    <row r="183" spans="12:22">
      <c r="L183" s="123">
        <v>77</v>
      </c>
      <c r="M183" s="123">
        <v>16671</v>
      </c>
      <c r="N183" s="123">
        <v>17191</v>
      </c>
      <c r="O183" s="123">
        <v>14655</v>
      </c>
      <c r="P183" s="123">
        <v>11723</v>
      </c>
      <c r="Q183" s="123">
        <v>11106</v>
      </c>
      <c r="R183" s="123">
        <v>13465</v>
      </c>
      <c r="S183" s="123">
        <v>19882</v>
      </c>
      <c r="T183" s="123">
        <v>19507</v>
      </c>
      <c r="U183" s="123">
        <v>21443</v>
      </c>
      <c r="V183" s="123">
        <v>20415</v>
      </c>
    </row>
    <row r="184" spans="12:22">
      <c r="L184" s="123">
        <v>78</v>
      </c>
      <c r="M184" s="123">
        <v>17169</v>
      </c>
      <c r="N184" s="123">
        <v>15895</v>
      </c>
      <c r="O184" s="123">
        <v>16400</v>
      </c>
      <c r="P184" s="123">
        <v>14029</v>
      </c>
      <c r="Q184" s="123">
        <v>11197</v>
      </c>
      <c r="R184" s="123">
        <v>10656</v>
      </c>
      <c r="S184" s="123">
        <v>12957</v>
      </c>
      <c r="T184" s="123">
        <v>19071</v>
      </c>
      <c r="U184" s="123">
        <v>18730</v>
      </c>
      <c r="V184" s="123">
        <v>20645</v>
      </c>
    </row>
    <row r="185" spans="12:22">
      <c r="L185" s="123">
        <v>79</v>
      </c>
      <c r="M185" s="123">
        <v>15592</v>
      </c>
      <c r="N185" s="123">
        <v>16293</v>
      </c>
      <c r="O185" s="123">
        <v>15143</v>
      </c>
      <c r="P185" s="123">
        <v>15614</v>
      </c>
      <c r="Q185" s="123">
        <v>13354</v>
      </c>
      <c r="R185" s="123">
        <v>10655</v>
      </c>
      <c r="S185" s="123">
        <v>10170</v>
      </c>
      <c r="T185" s="123">
        <v>12371</v>
      </c>
      <c r="U185" s="123">
        <v>18194</v>
      </c>
      <c r="V185" s="123">
        <v>17958</v>
      </c>
    </row>
    <row r="186" spans="12:22">
      <c r="L186" s="123">
        <v>80</v>
      </c>
      <c r="M186" s="123">
        <v>13527</v>
      </c>
      <c r="N186" s="123">
        <v>14624</v>
      </c>
      <c r="O186" s="123">
        <v>15300</v>
      </c>
      <c r="P186" s="123">
        <v>14331</v>
      </c>
      <c r="Q186" s="123">
        <v>14785</v>
      </c>
      <c r="R186" s="123">
        <v>12633</v>
      </c>
      <c r="S186" s="123">
        <v>10069</v>
      </c>
      <c r="T186" s="123">
        <v>9641</v>
      </c>
      <c r="U186" s="123">
        <v>11798</v>
      </c>
      <c r="V186" s="123">
        <v>17275</v>
      </c>
    </row>
    <row r="187" spans="12:22">
      <c r="L187" s="123">
        <v>81</v>
      </c>
      <c r="M187" s="123">
        <v>12612</v>
      </c>
      <c r="N187" s="123">
        <v>12632</v>
      </c>
      <c r="O187" s="123">
        <v>13672</v>
      </c>
      <c r="P187" s="123">
        <v>14335</v>
      </c>
      <c r="Q187" s="123">
        <v>13501</v>
      </c>
      <c r="R187" s="123">
        <v>13985</v>
      </c>
      <c r="S187" s="123">
        <v>11908</v>
      </c>
      <c r="T187" s="123">
        <v>9456</v>
      </c>
      <c r="U187" s="123">
        <v>9089</v>
      </c>
      <c r="V187" s="123">
        <v>11130</v>
      </c>
    </row>
    <row r="188" spans="12:22">
      <c r="L188" s="123">
        <v>82</v>
      </c>
      <c r="M188" s="123">
        <v>10677</v>
      </c>
      <c r="N188" s="123">
        <v>11667</v>
      </c>
      <c r="O188" s="123">
        <v>11666</v>
      </c>
      <c r="P188" s="123">
        <v>12737</v>
      </c>
      <c r="Q188" s="123">
        <v>13403</v>
      </c>
      <c r="R188" s="123">
        <v>12621</v>
      </c>
      <c r="S188" s="123">
        <v>13052</v>
      </c>
      <c r="T188" s="123">
        <v>11063</v>
      </c>
      <c r="U188" s="123">
        <v>8824</v>
      </c>
      <c r="V188" s="123">
        <v>8457</v>
      </c>
    </row>
    <row r="189" spans="12:22">
      <c r="L189" s="123">
        <v>83</v>
      </c>
      <c r="M189" s="123">
        <v>9336</v>
      </c>
      <c r="N189" s="123">
        <v>9774</v>
      </c>
      <c r="O189" s="123">
        <v>10605</v>
      </c>
      <c r="P189" s="123">
        <v>10744</v>
      </c>
      <c r="Q189" s="123">
        <v>11784</v>
      </c>
      <c r="R189" s="123">
        <v>12394</v>
      </c>
      <c r="S189" s="123">
        <v>11745</v>
      </c>
      <c r="T189" s="123">
        <v>12091</v>
      </c>
      <c r="U189" s="123">
        <v>10261</v>
      </c>
      <c r="V189" s="123">
        <v>8175</v>
      </c>
    </row>
    <row r="190" spans="12:22">
      <c r="L190" s="123">
        <v>84</v>
      </c>
      <c r="M190" s="123">
        <v>7690</v>
      </c>
      <c r="N190" s="123">
        <v>8423</v>
      </c>
      <c r="O190" s="123">
        <v>8826</v>
      </c>
      <c r="P190" s="123">
        <v>9616</v>
      </c>
      <c r="Q190" s="123">
        <v>9838</v>
      </c>
      <c r="R190" s="123">
        <v>10795</v>
      </c>
      <c r="S190" s="123">
        <v>11380</v>
      </c>
      <c r="T190" s="123">
        <v>10730</v>
      </c>
      <c r="U190" s="123">
        <v>11078</v>
      </c>
      <c r="V190" s="123">
        <v>9420</v>
      </c>
    </row>
    <row r="191" spans="12:22">
      <c r="L191" s="123">
        <v>85</v>
      </c>
      <c r="M191" s="123">
        <v>6659</v>
      </c>
      <c r="N191" s="123">
        <v>6850</v>
      </c>
      <c r="O191" s="123">
        <v>7501</v>
      </c>
      <c r="P191" s="123">
        <v>7920</v>
      </c>
      <c r="Q191" s="123">
        <v>8675</v>
      </c>
      <c r="R191" s="123">
        <v>8962</v>
      </c>
      <c r="S191" s="123">
        <v>9815</v>
      </c>
      <c r="T191" s="123">
        <v>10355</v>
      </c>
      <c r="U191" s="123">
        <v>9733</v>
      </c>
      <c r="V191" s="123">
        <v>10079</v>
      </c>
    </row>
    <row r="192" spans="12:22">
      <c r="L192" s="123">
        <v>86</v>
      </c>
      <c r="M192" s="123">
        <v>5680</v>
      </c>
      <c r="N192" s="123">
        <v>5841</v>
      </c>
      <c r="O192" s="123">
        <v>5991</v>
      </c>
      <c r="P192" s="123">
        <v>6640</v>
      </c>
      <c r="Q192" s="123">
        <v>6971</v>
      </c>
      <c r="R192" s="123">
        <v>7774</v>
      </c>
      <c r="S192" s="123">
        <v>8104</v>
      </c>
      <c r="T192" s="123">
        <v>8813</v>
      </c>
      <c r="U192" s="123">
        <v>9317</v>
      </c>
      <c r="V192" s="123">
        <v>8711</v>
      </c>
    </row>
    <row r="193" spans="12:22">
      <c r="L193" s="123">
        <v>87</v>
      </c>
      <c r="M193" s="123">
        <v>4636</v>
      </c>
      <c r="N193" s="123">
        <v>4869</v>
      </c>
      <c r="O193" s="123">
        <v>5028</v>
      </c>
      <c r="P193" s="123">
        <v>5212</v>
      </c>
      <c r="Q193" s="123">
        <v>5808</v>
      </c>
      <c r="R193" s="123">
        <v>6155</v>
      </c>
      <c r="S193" s="123">
        <v>6880</v>
      </c>
      <c r="T193" s="123">
        <v>7205</v>
      </c>
      <c r="U193" s="123">
        <v>7787</v>
      </c>
      <c r="V193" s="123">
        <v>8222</v>
      </c>
    </row>
    <row r="194" spans="12:22">
      <c r="L194" s="123">
        <v>88</v>
      </c>
      <c r="M194" s="123">
        <v>3702</v>
      </c>
      <c r="N194" s="123">
        <v>3877</v>
      </c>
      <c r="O194" s="123">
        <v>4065</v>
      </c>
      <c r="P194" s="123">
        <v>4258</v>
      </c>
      <c r="Q194" s="123">
        <v>4471</v>
      </c>
      <c r="R194" s="123">
        <v>5042</v>
      </c>
      <c r="S194" s="123">
        <v>5321</v>
      </c>
      <c r="T194" s="123">
        <v>6009</v>
      </c>
      <c r="U194" s="123">
        <v>6325</v>
      </c>
      <c r="V194" s="123">
        <v>6794</v>
      </c>
    </row>
    <row r="195" spans="12:22">
      <c r="L195" s="123">
        <v>89</v>
      </c>
      <c r="M195" s="123">
        <v>3151</v>
      </c>
      <c r="N195" s="123">
        <v>3078</v>
      </c>
      <c r="O195" s="123">
        <v>3182</v>
      </c>
      <c r="P195" s="123">
        <v>3344</v>
      </c>
      <c r="Q195" s="123">
        <v>3633</v>
      </c>
      <c r="R195" s="123">
        <v>3803</v>
      </c>
      <c r="S195" s="123">
        <v>4350</v>
      </c>
      <c r="T195" s="123">
        <v>4538</v>
      </c>
      <c r="U195" s="123">
        <v>5153</v>
      </c>
      <c r="V195" s="123">
        <v>5477</v>
      </c>
    </row>
    <row r="196" spans="12:22">
      <c r="L196" s="123">
        <v>90</v>
      </c>
      <c r="M196" s="123">
        <v>2424</v>
      </c>
      <c r="N196" s="123">
        <v>2577</v>
      </c>
      <c r="O196" s="123">
        <v>2474</v>
      </c>
      <c r="P196" s="123">
        <v>2546</v>
      </c>
      <c r="Q196" s="123">
        <v>2717</v>
      </c>
      <c r="R196" s="123">
        <v>3023</v>
      </c>
      <c r="S196" s="123">
        <v>3199</v>
      </c>
      <c r="T196" s="123">
        <v>3621</v>
      </c>
      <c r="U196" s="123">
        <v>3816</v>
      </c>
      <c r="V196" s="123">
        <v>4354</v>
      </c>
    </row>
    <row r="197" spans="12:22">
      <c r="L197" s="123">
        <v>91</v>
      </c>
      <c r="M197" s="123">
        <v>1974</v>
      </c>
      <c r="N197" s="123">
        <v>1949</v>
      </c>
      <c r="O197" s="123">
        <v>2055</v>
      </c>
      <c r="P197" s="123">
        <v>1959</v>
      </c>
      <c r="Q197" s="123">
        <v>2029</v>
      </c>
      <c r="R197" s="123">
        <v>2151</v>
      </c>
      <c r="S197" s="123">
        <v>2465</v>
      </c>
      <c r="T197" s="123">
        <v>2611</v>
      </c>
      <c r="U197" s="123">
        <v>2970</v>
      </c>
      <c r="V197" s="123">
        <v>3218</v>
      </c>
    </row>
    <row r="198" spans="12:22">
      <c r="L198" s="123">
        <v>92</v>
      </c>
      <c r="M198" s="123">
        <v>1441</v>
      </c>
      <c r="N198" s="123">
        <v>1562</v>
      </c>
      <c r="O198" s="123">
        <v>1503</v>
      </c>
      <c r="P198" s="123">
        <v>1609</v>
      </c>
      <c r="Q198" s="123">
        <v>1554</v>
      </c>
      <c r="R198" s="123">
        <v>1621</v>
      </c>
      <c r="S198" s="123">
        <v>1766</v>
      </c>
      <c r="T198" s="123">
        <v>1943</v>
      </c>
      <c r="U198" s="123">
        <v>2136</v>
      </c>
      <c r="V198" s="123">
        <v>2450</v>
      </c>
    </row>
    <row r="199" spans="12:22">
      <c r="L199" s="123">
        <v>93</v>
      </c>
      <c r="M199" s="123">
        <v>1070</v>
      </c>
      <c r="N199" s="123">
        <v>1127</v>
      </c>
      <c r="O199" s="123">
        <v>1170</v>
      </c>
      <c r="P199" s="123">
        <v>1141</v>
      </c>
      <c r="Q199" s="123">
        <v>1262</v>
      </c>
      <c r="R199" s="123">
        <v>1200</v>
      </c>
      <c r="S199" s="123">
        <v>1250</v>
      </c>
      <c r="T199" s="123">
        <v>1390</v>
      </c>
      <c r="U199" s="123">
        <v>1561</v>
      </c>
      <c r="V199" s="123">
        <v>1750</v>
      </c>
    </row>
    <row r="200" spans="12:22">
      <c r="L200" s="123">
        <v>94</v>
      </c>
      <c r="M200" s="123">
        <v>770</v>
      </c>
      <c r="N200" s="123">
        <v>821</v>
      </c>
      <c r="O200" s="123">
        <v>820</v>
      </c>
      <c r="P200" s="123">
        <v>862</v>
      </c>
      <c r="Q200" s="123">
        <v>845</v>
      </c>
      <c r="R200" s="123">
        <v>985</v>
      </c>
      <c r="S200" s="123">
        <v>925</v>
      </c>
      <c r="T200" s="123">
        <v>972</v>
      </c>
      <c r="U200" s="123">
        <v>1090</v>
      </c>
      <c r="V200" s="123">
        <v>1233</v>
      </c>
    </row>
    <row r="201" spans="12:22">
      <c r="L201" s="123">
        <v>95</v>
      </c>
      <c r="M201" s="123">
        <v>547</v>
      </c>
      <c r="N201" s="123">
        <v>585</v>
      </c>
      <c r="O201" s="123">
        <v>611</v>
      </c>
      <c r="P201" s="123">
        <v>598</v>
      </c>
      <c r="Q201" s="123">
        <v>625</v>
      </c>
      <c r="R201" s="123">
        <v>639</v>
      </c>
      <c r="S201" s="123">
        <v>743</v>
      </c>
      <c r="T201" s="123">
        <v>695</v>
      </c>
      <c r="U201" s="123">
        <v>729</v>
      </c>
      <c r="V201" s="123">
        <v>855</v>
      </c>
    </row>
    <row r="202" spans="12:22">
      <c r="L202" s="123">
        <v>96</v>
      </c>
      <c r="M202" s="123">
        <v>382</v>
      </c>
      <c r="N202" s="123">
        <v>401</v>
      </c>
      <c r="O202" s="123">
        <v>417</v>
      </c>
      <c r="P202" s="123">
        <v>403</v>
      </c>
      <c r="Q202" s="123">
        <v>420</v>
      </c>
      <c r="R202" s="123">
        <v>442</v>
      </c>
      <c r="S202" s="123">
        <v>491</v>
      </c>
      <c r="T202" s="123">
        <v>571</v>
      </c>
      <c r="U202" s="123">
        <v>522</v>
      </c>
      <c r="V202" s="123">
        <v>571</v>
      </c>
    </row>
    <row r="203" spans="12:22">
      <c r="L203" s="123">
        <v>97</v>
      </c>
      <c r="M203" s="123">
        <v>245</v>
      </c>
      <c r="N203" s="123">
        <v>271</v>
      </c>
      <c r="O203" s="123">
        <v>278</v>
      </c>
      <c r="P203" s="123">
        <v>275</v>
      </c>
      <c r="Q203" s="123">
        <v>284</v>
      </c>
      <c r="R203" s="123">
        <v>296</v>
      </c>
      <c r="S203" s="123">
        <v>320</v>
      </c>
      <c r="T203" s="123">
        <v>349</v>
      </c>
      <c r="U203" s="123">
        <v>390</v>
      </c>
      <c r="V203" s="123">
        <v>404</v>
      </c>
    </row>
    <row r="204" spans="12:22">
      <c r="L204" s="123">
        <v>98</v>
      </c>
      <c r="M204" s="123">
        <v>160</v>
      </c>
      <c r="N204" s="123">
        <v>171</v>
      </c>
      <c r="O204" s="123">
        <v>181</v>
      </c>
      <c r="P204" s="123">
        <v>180</v>
      </c>
      <c r="Q204" s="123">
        <v>196</v>
      </c>
      <c r="R204" s="123">
        <v>195</v>
      </c>
      <c r="S204" s="123">
        <v>216</v>
      </c>
      <c r="T204" s="123">
        <v>218</v>
      </c>
      <c r="U204" s="123">
        <v>254</v>
      </c>
      <c r="V204" s="123">
        <v>301</v>
      </c>
    </row>
    <row r="205" spans="12:22">
      <c r="L205" s="123">
        <v>99</v>
      </c>
      <c r="M205" s="123">
        <v>102</v>
      </c>
      <c r="N205" s="123">
        <v>108</v>
      </c>
      <c r="O205" s="123">
        <v>117</v>
      </c>
      <c r="P205" s="123">
        <v>122</v>
      </c>
      <c r="Q205" s="123">
        <v>116</v>
      </c>
      <c r="R205" s="123">
        <v>126</v>
      </c>
      <c r="S205" s="123">
        <v>115</v>
      </c>
      <c r="T205" s="123">
        <v>146</v>
      </c>
      <c r="U205" s="123">
        <v>160</v>
      </c>
      <c r="V205" s="123">
        <v>187</v>
      </c>
    </row>
    <row r="206" spans="12:22">
      <c r="L206" s="123" t="s">
        <v>14</v>
      </c>
      <c r="M206" s="123">
        <v>143</v>
      </c>
      <c r="N206" s="123">
        <v>150</v>
      </c>
      <c r="O206" s="123">
        <v>145</v>
      </c>
      <c r="P206" s="123">
        <v>142</v>
      </c>
      <c r="Q206" s="123">
        <v>153</v>
      </c>
      <c r="R206" s="123">
        <v>160</v>
      </c>
      <c r="S206" s="123">
        <v>190</v>
      </c>
      <c r="T206" s="123">
        <v>171</v>
      </c>
      <c r="U206" s="123">
        <v>195</v>
      </c>
      <c r="V206" s="123">
        <v>243</v>
      </c>
    </row>
    <row r="207" spans="12:22">
      <c r="L207" s="123" t="s">
        <v>11</v>
      </c>
      <c r="M207" s="123">
        <v>2548280</v>
      </c>
      <c r="N207" s="123">
        <v>2557267</v>
      </c>
      <c r="O207" s="123">
        <v>2565379</v>
      </c>
      <c r="P207" s="123">
        <v>2571437</v>
      </c>
      <c r="Q207" s="123">
        <v>2575257</v>
      </c>
      <c r="R207" s="123">
        <v>2577366</v>
      </c>
      <c r="S207" s="123">
        <v>2579641</v>
      </c>
      <c r="T207" s="123">
        <v>2578311</v>
      </c>
      <c r="U207" s="123">
        <v>2575971</v>
      </c>
      <c r="V207" s="123">
        <v>2570612</v>
      </c>
    </row>
    <row r="209" spans="12:37" s="38" customFormat="1">
      <c r="L209" s="40">
        <v>0</v>
      </c>
      <c r="M209" s="41">
        <f>M3+M106</f>
        <v>56083</v>
      </c>
      <c r="N209" s="41">
        <f t="shared" ref="N209:V209" si="7">N3+N106</f>
        <v>68035</v>
      </c>
      <c r="O209" s="41">
        <f t="shared" si="7"/>
        <v>64091</v>
      </c>
      <c r="P209" s="41">
        <f t="shared" si="7"/>
        <v>60324</v>
      </c>
      <c r="Q209" s="41">
        <f t="shared" si="7"/>
        <v>57411</v>
      </c>
      <c r="R209" s="41">
        <f t="shared" si="7"/>
        <v>57321</v>
      </c>
      <c r="S209" s="41">
        <f t="shared" si="7"/>
        <v>55963</v>
      </c>
      <c r="T209" s="41">
        <f t="shared" si="7"/>
        <v>54055</v>
      </c>
      <c r="U209" s="41">
        <f t="shared" si="7"/>
        <v>54009</v>
      </c>
      <c r="V209" s="41">
        <f t="shared" si="7"/>
        <v>51618</v>
      </c>
      <c r="W209" s="42">
        <f>X3</f>
        <v>49751</v>
      </c>
      <c r="X209" s="42">
        <f t="shared" ref="X209:AI224" si="8">Y3</f>
        <v>50718</v>
      </c>
      <c r="Y209" s="42">
        <f t="shared" si="8"/>
        <v>51346</v>
      </c>
      <c r="Z209" s="42">
        <f t="shared" si="8"/>
        <v>51227</v>
      </c>
      <c r="AA209" s="42">
        <f t="shared" si="8"/>
        <v>50226</v>
      </c>
      <c r="AB209" s="42">
        <f t="shared" si="8"/>
        <v>49356</v>
      </c>
      <c r="AC209" s="42">
        <f t="shared" si="8"/>
        <v>48559</v>
      </c>
      <c r="AD209" s="42">
        <f t="shared" si="8"/>
        <v>49007</v>
      </c>
      <c r="AE209" s="42">
        <f t="shared" si="8"/>
        <v>48007</v>
      </c>
      <c r="AF209" s="42">
        <f t="shared" si="8"/>
        <v>46705</v>
      </c>
      <c r="AG209" s="42">
        <f t="shared" si="8"/>
        <v>45833</v>
      </c>
      <c r="AH209" s="42">
        <f t="shared" si="8"/>
        <v>45656</v>
      </c>
      <c r="AI209" s="42">
        <f t="shared" si="8"/>
        <v>44298</v>
      </c>
      <c r="AJ209" s="39"/>
      <c r="AK209" s="39"/>
    </row>
    <row r="210" spans="12:37" s="38" customFormat="1">
      <c r="L210" s="40">
        <v>1</v>
      </c>
      <c r="M210" s="41">
        <f t="shared" ref="M210:V225" si="9">M4+M107</f>
        <v>58441</v>
      </c>
      <c r="N210" s="41">
        <f t="shared" si="9"/>
        <v>56480</v>
      </c>
      <c r="O210" s="41">
        <f t="shared" si="9"/>
        <v>67587</v>
      </c>
      <c r="P210" s="41">
        <f t="shared" si="9"/>
        <v>63420</v>
      </c>
      <c r="Q210" s="41">
        <f t="shared" si="9"/>
        <v>59613</v>
      </c>
      <c r="R210" s="41">
        <f t="shared" si="9"/>
        <v>56761</v>
      </c>
      <c r="S210" s="41">
        <f t="shared" si="9"/>
        <v>56064</v>
      </c>
      <c r="T210" s="41">
        <f t="shared" si="9"/>
        <v>54425</v>
      </c>
      <c r="U210" s="41">
        <f t="shared" si="9"/>
        <v>52783</v>
      </c>
      <c r="V210" s="41">
        <f t="shared" si="9"/>
        <v>52547</v>
      </c>
      <c r="W210" s="42">
        <f t="shared" ref="W210:AI225" si="10">X4</f>
        <v>49970</v>
      </c>
      <c r="X210" s="42">
        <f t="shared" si="10"/>
        <v>49675</v>
      </c>
      <c r="Y210" s="42">
        <f t="shared" si="10"/>
        <v>50539</v>
      </c>
      <c r="Z210" s="42">
        <f t="shared" si="10"/>
        <v>51128</v>
      </c>
      <c r="AA210" s="42">
        <f t="shared" si="10"/>
        <v>51010</v>
      </c>
      <c r="AB210" s="42">
        <f t="shared" si="10"/>
        <v>50069</v>
      </c>
      <c r="AC210" s="42">
        <f t="shared" si="10"/>
        <v>49221</v>
      </c>
      <c r="AD210" s="42">
        <f t="shared" si="10"/>
        <v>48258</v>
      </c>
      <c r="AE210" s="42">
        <f t="shared" si="10"/>
        <v>48726</v>
      </c>
      <c r="AF210" s="42">
        <f t="shared" si="10"/>
        <v>47582</v>
      </c>
      <c r="AG210" s="42">
        <f t="shared" si="8"/>
        <v>46147</v>
      </c>
      <c r="AH210" s="42">
        <f t="shared" si="8"/>
        <v>46132</v>
      </c>
      <c r="AI210" s="42">
        <f t="shared" si="8"/>
        <v>46586</v>
      </c>
    </row>
    <row r="211" spans="12:37" s="38" customFormat="1">
      <c r="L211" s="40">
        <v>2</v>
      </c>
      <c r="M211" s="41">
        <f t="shared" si="9"/>
        <v>60354</v>
      </c>
      <c r="N211" s="41">
        <f t="shared" si="9"/>
        <v>58676</v>
      </c>
      <c r="O211" s="41">
        <f t="shared" si="9"/>
        <v>56913</v>
      </c>
      <c r="P211" s="41">
        <f t="shared" si="9"/>
        <v>67160</v>
      </c>
      <c r="Q211" s="41">
        <f t="shared" si="9"/>
        <v>62714</v>
      </c>
      <c r="R211" s="41">
        <f t="shared" si="9"/>
        <v>58906</v>
      </c>
      <c r="S211" s="41">
        <f t="shared" si="9"/>
        <v>56179</v>
      </c>
      <c r="T211" s="41">
        <f t="shared" si="9"/>
        <v>55098</v>
      </c>
      <c r="U211" s="41">
        <f t="shared" si="9"/>
        <v>53508</v>
      </c>
      <c r="V211" s="41">
        <f t="shared" si="9"/>
        <v>51631</v>
      </c>
      <c r="W211" s="42">
        <f t="shared" si="10"/>
        <v>51874</v>
      </c>
      <c r="X211" s="42">
        <f t="shared" si="10"/>
        <v>49904</v>
      </c>
      <c r="Y211" s="42">
        <f t="shared" si="10"/>
        <v>49792</v>
      </c>
      <c r="Z211" s="42">
        <f t="shared" si="10"/>
        <v>50452</v>
      </c>
      <c r="AA211" s="42">
        <f t="shared" si="10"/>
        <v>50911</v>
      </c>
      <c r="AB211" s="42">
        <f t="shared" si="10"/>
        <v>50837</v>
      </c>
      <c r="AC211" s="42">
        <f t="shared" si="10"/>
        <v>49985</v>
      </c>
      <c r="AD211" s="42">
        <f t="shared" si="10"/>
        <v>48984</v>
      </c>
      <c r="AE211" s="42">
        <f t="shared" si="10"/>
        <v>48147</v>
      </c>
      <c r="AF211" s="42">
        <f t="shared" si="10"/>
        <v>48431</v>
      </c>
      <c r="AG211" s="42">
        <f t="shared" si="8"/>
        <v>47207</v>
      </c>
      <c r="AH211" s="42">
        <f t="shared" si="8"/>
        <v>46188</v>
      </c>
      <c r="AI211" s="42">
        <f t="shared" si="8"/>
        <v>46951</v>
      </c>
    </row>
    <row r="212" spans="12:37" s="38" customFormat="1">
      <c r="L212" s="40">
        <v>3</v>
      </c>
      <c r="M212" s="41">
        <f t="shared" si="9"/>
        <v>60060</v>
      </c>
      <c r="N212" s="41">
        <f t="shared" si="9"/>
        <v>60555</v>
      </c>
      <c r="O212" s="41">
        <f t="shared" si="9"/>
        <v>58972</v>
      </c>
      <c r="P212" s="41">
        <f t="shared" si="9"/>
        <v>57262</v>
      </c>
      <c r="Q212" s="41">
        <f t="shared" si="9"/>
        <v>66408</v>
      </c>
      <c r="R212" s="41">
        <f t="shared" si="9"/>
        <v>61847</v>
      </c>
      <c r="S212" s="41">
        <f t="shared" si="9"/>
        <v>58213</v>
      </c>
      <c r="T212" s="41">
        <f t="shared" si="9"/>
        <v>55664</v>
      </c>
      <c r="U212" s="41">
        <f t="shared" si="9"/>
        <v>54405</v>
      </c>
      <c r="V212" s="41">
        <f t="shared" si="9"/>
        <v>52337</v>
      </c>
      <c r="W212" s="42">
        <f t="shared" si="10"/>
        <v>50653</v>
      </c>
      <c r="X212" s="42">
        <f t="shared" si="10"/>
        <v>51747</v>
      </c>
      <c r="Y212" s="42">
        <f t="shared" si="10"/>
        <v>49987</v>
      </c>
      <c r="Z212" s="42">
        <f t="shared" si="10"/>
        <v>49907</v>
      </c>
      <c r="AA212" s="42">
        <f t="shared" si="10"/>
        <v>50408</v>
      </c>
      <c r="AB212" s="42">
        <f t="shared" si="10"/>
        <v>50745</v>
      </c>
      <c r="AC212" s="42">
        <f t="shared" si="10"/>
        <v>50783</v>
      </c>
      <c r="AD212" s="42">
        <f t="shared" si="10"/>
        <v>49917</v>
      </c>
      <c r="AE212" s="42">
        <f t="shared" si="10"/>
        <v>48919</v>
      </c>
      <c r="AF212" s="42">
        <f t="shared" si="10"/>
        <v>48026</v>
      </c>
      <c r="AG212" s="42">
        <f t="shared" si="8"/>
        <v>48075</v>
      </c>
      <c r="AH212" s="42">
        <f t="shared" si="8"/>
        <v>47298</v>
      </c>
      <c r="AI212" s="42">
        <f t="shared" si="8"/>
        <v>47238</v>
      </c>
    </row>
    <row r="213" spans="12:37" s="38" customFormat="1">
      <c r="L213" s="40">
        <v>4</v>
      </c>
      <c r="M213" s="41">
        <f t="shared" si="9"/>
        <v>59873</v>
      </c>
      <c r="N213" s="41">
        <f t="shared" si="9"/>
        <v>60272</v>
      </c>
      <c r="O213" s="41">
        <f t="shared" si="9"/>
        <v>60748</v>
      </c>
      <c r="P213" s="41">
        <f t="shared" si="9"/>
        <v>59269</v>
      </c>
      <c r="Q213" s="41">
        <f t="shared" si="9"/>
        <v>57891</v>
      </c>
      <c r="R213" s="41">
        <f t="shared" si="9"/>
        <v>65596</v>
      </c>
      <c r="S213" s="41">
        <f t="shared" si="9"/>
        <v>61031</v>
      </c>
      <c r="T213" s="41">
        <f t="shared" si="9"/>
        <v>57529</v>
      </c>
      <c r="U213" s="41">
        <f t="shared" si="9"/>
        <v>55228</v>
      </c>
      <c r="V213" s="41">
        <f t="shared" si="9"/>
        <v>53479</v>
      </c>
      <c r="W213" s="42">
        <f t="shared" si="10"/>
        <v>51334</v>
      </c>
      <c r="X213" s="42">
        <f t="shared" si="10"/>
        <v>50685</v>
      </c>
      <c r="Y213" s="42">
        <f t="shared" si="10"/>
        <v>51743</v>
      </c>
      <c r="Z213" s="42">
        <f t="shared" si="10"/>
        <v>50079</v>
      </c>
      <c r="AA213" s="42">
        <f t="shared" si="10"/>
        <v>50041</v>
      </c>
      <c r="AB213" s="42">
        <f t="shared" si="10"/>
        <v>50349</v>
      </c>
      <c r="AC213" s="42">
        <f t="shared" si="10"/>
        <v>50709</v>
      </c>
      <c r="AD213" s="42">
        <f t="shared" si="10"/>
        <v>50757</v>
      </c>
      <c r="AE213" s="42">
        <f t="shared" si="10"/>
        <v>49891</v>
      </c>
      <c r="AF213" s="42">
        <f t="shared" si="10"/>
        <v>48886</v>
      </c>
      <c r="AG213" s="42">
        <f t="shared" si="8"/>
        <v>47859</v>
      </c>
      <c r="AH213" s="42">
        <f t="shared" si="8"/>
        <v>48169</v>
      </c>
      <c r="AI213" s="42">
        <f t="shared" si="8"/>
        <v>48346</v>
      </c>
    </row>
    <row r="214" spans="12:37" s="38" customFormat="1">
      <c r="L214" s="40">
        <v>5</v>
      </c>
      <c r="M214" s="41">
        <f t="shared" si="9"/>
        <v>60304</v>
      </c>
      <c r="N214" s="41">
        <f t="shared" si="9"/>
        <v>59974</v>
      </c>
      <c r="O214" s="41">
        <f t="shared" si="9"/>
        <v>60506</v>
      </c>
      <c r="P214" s="41">
        <f t="shared" si="9"/>
        <v>60939</v>
      </c>
      <c r="Q214" s="41">
        <f t="shared" si="9"/>
        <v>59743</v>
      </c>
      <c r="R214" s="41">
        <f t="shared" si="9"/>
        <v>58502</v>
      </c>
      <c r="S214" s="41">
        <f t="shared" si="9"/>
        <v>64752</v>
      </c>
      <c r="T214" s="41">
        <f t="shared" si="9"/>
        <v>60357</v>
      </c>
      <c r="U214" s="41">
        <f t="shared" si="9"/>
        <v>56960</v>
      </c>
      <c r="V214" s="41">
        <f t="shared" si="9"/>
        <v>54687</v>
      </c>
      <c r="W214" s="42">
        <f t="shared" si="10"/>
        <v>52799</v>
      </c>
      <c r="X214" s="42">
        <f t="shared" si="10"/>
        <v>51315</v>
      </c>
      <c r="Y214" s="42">
        <f t="shared" si="10"/>
        <v>50818</v>
      </c>
      <c r="Z214" s="42">
        <f t="shared" si="10"/>
        <v>51749</v>
      </c>
      <c r="AA214" s="42">
        <f t="shared" si="10"/>
        <v>50319</v>
      </c>
      <c r="AB214" s="42">
        <f t="shared" si="10"/>
        <v>50189</v>
      </c>
      <c r="AC214" s="42">
        <f t="shared" si="10"/>
        <v>50390</v>
      </c>
      <c r="AD214" s="42">
        <f t="shared" si="10"/>
        <v>50640</v>
      </c>
      <c r="AE214" s="42">
        <f t="shared" si="10"/>
        <v>50806</v>
      </c>
      <c r="AF214" s="42">
        <f t="shared" si="10"/>
        <v>49903</v>
      </c>
      <c r="AG214" s="42">
        <f t="shared" si="8"/>
        <v>48685</v>
      </c>
      <c r="AH214" s="42">
        <f t="shared" si="8"/>
        <v>47771</v>
      </c>
      <c r="AI214" s="42">
        <f t="shared" si="8"/>
        <v>49209</v>
      </c>
    </row>
    <row r="215" spans="12:37" s="38" customFormat="1">
      <c r="L215" s="40">
        <v>6</v>
      </c>
      <c r="M215" s="41">
        <f t="shared" si="9"/>
        <v>61814</v>
      </c>
      <c r="N215" s="41">
        <f t="shared" si="9"/>
        <v>60516</v>
      </c>
      <c r="O215" s="41">
        <f t="shared" si="9"/>
        <v>60056</v>
      </c>
      <c r="P215" s="41">
        <f t="shared" si="9"/>
        <v>60656</v>
      </c>
      <c r="Q215" s="41">
        <f t="shared" si="9"/>
        <v>61166</v>
      </c>
      <c r="R215" s="41">
        <f t="shared" si="9"/>
        <v>60248</v>
      </c>
      <c r="S215" s="41">
        <f t="shared" si="9"/>
        <v>59486</v>
      </c>
      <c r="T215" s="41">
        <f t="shared" si="9"/>
        <v>64019</v>
      </c>
      <c r="U215" s="41">
        <f t="shared" si="9"/>
        <v>59684</v>
      </c>
      <c r="V215" s="41">
        <f t="shared" si="9"/>
        <v>56312</v>
      </c>
      <c r="W215" s="42">
        <f t="shared" si="10"/>
        <v>54275</v>
      </c>
      <c r="X215" s="42">
        <f t="shared" si="10"/>
        <v>52826</v>
      </c>
      <c r="Y215" s="42">
        <f t="shared" si="10"/>
        <v>51519</v>
      </c>
      <c r="Z215" s="42">
        <f t="shared" si="10"/>
        <v>50965</v>
      </c>
      <c r="AA215" s="42">
        <f t="shared" si="10"/>
        <v>51736</v>
      </c>
      <c r="AB215" s="42">
        <f t="shared" si="10"/>
        <v>50475</v>
      </c>
      <c r="AC215" s="42">
        <f t="shared" si="10"/>
        <v>50491</v>
      </c>
      <c r="AD215" s="42">
        <f t="shared" si="10"/>
        <v>50403</v>
      </c>
      <c r="AE215" s="42">
        <f t="shared" si="10"/>
        <v>50632</v>
      </c>
      <c r="AF215" s="42">
        <f t="shared" si="10"/>
        <v>50771</v>
      </c>
      <c r="AG215" s="42">
        <f t="shared" si="8"/>
        <v>49712</v>
      </c>
      <c r="AH215" s="42">
        <f t="shared" si="8"/>
        <v>48594</v>
      </c>
      <c r="AI215" s="42">
        <f t="shared" si="8"/>
        <v>48734</v>
      </c>
    </row>
    <row r="216" spans="12:37" s="38" customFormat="1">
      <c r="L216" s="40">
        <v>7</v>
      </c>
      <c r="M216" s="41">
        <f t="shared" si="9"/>
        <v>63324</v>
      </c>
      <c r="N216" s="41">
        <f t="shared" si="9"/>
        <v>61932</v>
      </c>
      <c r="O216" s="41">
        <f t="shared" si="9"/>
        <v>60660</v>
      </c>
      <c r="P216" s="41">
        <f t="shared" si="9"/>
        <v>60193</v>
      </c>
      <c r="Q216" s="41">
        <f t="shared" si="9"/>
        <v>60911</v>
      </c>
      <c r="R216" s="41">
        <f t="shared" si="9"/>
        <v>61358</v>
      </c>
      <c r="S216" s="41">
        <f t="shared" si="9"/>
        <v>60979</v>
      </c>
      <c r="T216" s="41">
        <f t="shared" si="9"/>
        <v>60304</v>
      </c>
      <c r="U216" s="41">
        <f t="shared" si="9"/>
        <v>63445</v>
      </c>
      <c r="V216" s="41">
        <f t="shared" si="9"/>
        <v>58915</v>
      </c>
      <c r="W216" s="42">
        <f t="shared" si="10"/>
        <v>55834</v>
      </c>
      <c r="X216" s="42">
        <f t="shared" si="10"/>
        <v>54221</v>
      </c>
      <c r="Y216" s="42">
        <f t="shared" si="10"/>
        <v>52930</v>
      </c>
      <c r="Z216" s="42">
        <f t="shared" si="10"/>
        <v>51739</v>
      </c>
      <c r="AA216" s="42">
        <f t="shared" si="10"/>
        <v>51136</v>
      </c>
      <c r="AB216" s="42">
        <f t="shared" si="10"/>
        <v>51785</v>
      </c>
      <c r="AC216" s="42">
        <f t="shared" si="10"/>
        <v>50749</v>
      </c>
      <c r="AD216" s="42">
        <f t="shared" si="10"/>
        <v>50713</v>
      </c>
      <c r="AE216" s="42">
        <f t="shared" si="10"/>
        <v>50442</v>
      </c>
      <c r="AF216" s="42">
        <f t="shared" si="10"/>
        <v>50575</v>
      </c>
      <c r="AG216" s="42">
        <f t="shared" si="8"/>
        <v>50625</v>
      </c>
      <c r="AH216" s="42">
        <f t="shared" si="8"/>
        <v>49564</v>
      </c>
      <c r="AI216" s="42">
        <f t="shared" si="8"/>
        <v>49688</v>
      </c>
    </row>
    <row r="217" spans="12:37" s="38" customFormat="1">
      <c r="L217" s="40">
        <v>8</v>
      </c>
      <c r="M217" s="41">
        <f t="shared" si="9"/>
        <v>63568</v>
      </c>
      <c r="N217" s="41">
        <f t="shared" si="9"/>
        <v>63515</v>
      </c>
      <c r="O217" s="41">
        <f t="shared" si="9"/>
        <v>62063</v>
      </c>
      <c r="P217" s="41">
        <f t="shared" si="9"/>
        <v>60812</v>
      </c>
      <c r="Q217" s="41">
        <f t="shared" si="9"/>
        <v>60271</v>
      </c>
      <c r="R217" s="41">
        <f t="shared" si="9"/>
        <v>61182</v>
      </c>
      <c r="S217" s="41">
        <f t="shared" si="9"/>
        <v>61678</v>
      </c>
      <c r="T217" s="41">
        <f t="shared" si="9"/>
        <v>61568</v>
      </c>
      <c r="U217" s="41">
        <f t="shared" si="9"/>
        <v>60941</v>
      </c>
      <c r="V217" s="41">
        <f t="shared" si="9"/>
        <v>62640</v>
      </c>
      <c r="W217" s="42">
        <f t="shared" si="10"/>
        <v>58371</v>
      </c>
      <c r="X217" s="42">
        <f t="shared" si="10"/>
        <v>55770</v>
      </c>
      <c r="Y217" s="42">
        <f t="shared" si="10"/>
        <v>54215</v>
      </c>
      <c r="Z217" s="42">
        <f t="shared" si="10"/>
        <v>52996</v>
      </c>
      <c r="AA217" s="42">
        <f t="shared" si="10"/>
        <v>51854</v>
      </c>
      <c r="AB217" s="42">
        <f t="shared" si="10"/>
        <v>51225</v>
      </c>
      <c r="AC217" s="42">
        <f t="shared" si="10"/>
        <v>51904</v>
      </c>
      <c r="AD217" s="42">
        <f t="shared" si="10"/>
        <v>50985</v>
      </c>
      <c r="AE217" s="42">
        <f t="shared" si="10"/>
        <v>50967</v>
      </c>
      <c r="AF217" s="42">
        <f t="shared" si="10"/>
        <v>50523</v>
      </c>
      <c r="AG217" s="42">
        <f t="shared" si="8"/>
        <v>50339</v>
      </c>
      <c r="AH217" s="42">
        <f t="shared" si="8"/>
        <v>50558</v>
      </c>
      <c r="AI217" s="42">
        <f t="shared" si="8"/>
        <v>50647</v>
      </c>
    </row>
    <row r="218" spans="12:37" s="38" customFormat="1">
      <c r="L218" s="40">
        <v>9</v>
      </c>
      <c r="M218" s="41">
        <f t="shared" si="9"/>
        <v>66329</v>
      </c>
      <c r="N218" s="41">
        <f t="shared" si="9"/>
        <v>63658</v>
      </c>
      <c r="O218" s="41">
        <f t="shared" si="9"/>
        <v>63606</v>
      </c>
      <c r="P218" s="41">
        <f t="shared" si="9"/>
        <v>62177</v>
      </c>
      <c r="Q218" s="41">
        <f t="shared" si="9"/>
        <v>61045</v>
      </c>
      <c r="R218" s="41">
        <f t="shared" si="9"/>
        <v>60342</v>
      </c>
      <c r="S218" s="41">
        <f t="shared" si="9"/>
        <v>61630</v>
      </c>
      <c r="T218" s="41">
        <f t="shared" si="9"/>
        <v>61967</v>
      </c>
      <c r="U218" s="41">
        <f t="shared" si="9"/>
        <v>62068</v>
      </c>
      <c r="V218" s="41">
        <f t="shared" si="9"/>
        <v>61633</v>
      </c>
      <c r="W218" s="42">
        <f t="shared" si="10"/>
        <v>62045</v>
      </c>
      <c r="X218" s="42">
        <f t="shared" si="10"/>
        <v>58380</v>
      </c>
      <c r="Y218" s="42">
        <f t="shared" si="10"/>
        <v>55855</v>
      </c>
      <c r="Z218" s="42">
        <f t="shared" si="10"/>
        <v>54246</v>
      </c>
      <c r="AA218" s="42">
        <f t="shared" si="10"/>
        <v>53121</v>
      </c>
      <c r="AB218" s="42">
        <f t="shared" si="10"/>
        <v>52025</v>
      </c>
      <c r="AC218" s="42">
        <f t="shared" si="10"/>
        <v>51527</v>
      </c>
      <c r="AD218" s="42">
        <f t="shared" si="10"/>
        <v>52049</v>
      </c>
      <c r="AE218" s="42">
        <f t="shared" si="10"/>
        <v>51250</v>
      </c>
      <c r="AF218" s="42">
        <f t="shared" si="10"/>
        <v>51183</v>
      </c>
      <c r="AG218" s="42">
        <f t="shared" si="8"/>
        <v>50382</v>
      </c>
      <c r="AH218" s="42">
        <f t="shared" si="8"/>
        <v>50474</v>
      </c>
      <c r="AI218" s="42">
        <f t="shared" si="8"/>
        <v>51533</v>
      </c>
    </row>
    <row r="219" spans="12:37" s="38" customFormat="1">
      <c r="L219" s="40">
        <v>10</v>
      </c>
      <c r="M219" s="41">
        <f t="shared" si="9"/>
        <v>68061</v>
      </c>
      <c r="N219" s="41">
        <f t="shared" si="9"/>
        <v>66451</v>
      </c>
      <c r="O219" s="41">
        <f t="shared" si="9"/>
        <v>63722</v>
      </c>
      <c r="P219" s="41">
        <f t="shared" si="9"/>
        <v>63705</v>
      </c>
      <c r="Q219" s="41">
        <f t="shared" si="9"/>
        <v>62342</v>
      </c>
      <c r="R219" s="41">
        <f t="shared" si="9"/>
        <v>61320</v>
      </c>
      <c r="S219" s="41">
        <f t="shared" si="9"/>
        <v>60466</v>
      </c>
      <c r="T219" s="41">
        <f t="shared" si="9"/>
        <v>61957</v>
      </c>
      <c r="U219" s="41">
        <f t="shared" si="9"/>
        <v>62175</v>
      </c>
      <c r="V219" s="41">
        <f t="shared" si="9"/>
        <v>62543</v>
      </c>
      <c r="W219" s="42">
        <f t="shared" si="10"/>
        <v>62358</v>
      </c>
      <c r="X219" s="42">
        <f t="shared" si="10"/>
        <v>61966</v>
      </c>
      <c r="Y219" s="42">
        <f t="shared" si="10"/>
        <v>58437</v>
      </c>
      <c r="Z219" s="42">
        <f t="shared" si="10"/>
        <v>55970</v>
      </c>
      <c r="AA219" s="42">
        <f t="shared" si="10"/>
        <v>54371</v>
      </c>
      <c r="AB219" s="42">
        <f t="shared" si="10"/>
        <v>53238</v>
      </c>
      <c r="AC219" s="42">
        <f t="shared" si="10"/>
        <v>52303</v>
      </c>
      <c r="AD219" s="42">
        <f t="shared" si="10"/>
        <v>51786</v>
      </c>
      <c r="AE219" s="42">
        <f t="shared" si="10"/>
        <v>52201</v>
      </c>
      <c r="AF219" s="42">
        <f t="shared" si="10"/>
        <v>51514</v>
      </c>
      <c r="AG219" s="42">
        <f t="shared" si="8"/>
        <v>51092</v>
      </c>
      <c r="AH219" s="42">
        <f t="shared" si="8"/>
        <v>50407</v>
      </c>
      <c r="AI219" s="42">
        <f t="shared" si="8"/>
        <v>51394</v>
      </c>
    </row>
    <row r="220" spans="12:37" s="38" customFormat="1">
      <c r="L220" s="40">
        <v>11</v>
      </c>
      <c r="M220" s="41">
        <f t="shared" si="9"/>
        <v>69427</v>
      </c>
      <c r="N220" s="41">
        <f t="shared" si="9"/>
        <v>68040</v>
      </c>
      <c r="O220" s="41">
        <f t="shared" si="9"/>
        <v>66561</v>
      </c>
      <c r="P220" s="41">
        <f t="shared" si="9"/>
        <v>63837</v>
      </c>
      <c r="Q220" s="41">
        <f t="shared" si="9"/>
        <v>63854</v>
      </c>
      <c r="R220" s="41">
        <f t="shared" si="9"/>
        <v>62486</v>
      </c>
      <c r="S220" s="41">
        <f t="shared" si="9"/>
        <v>61691</v>
      </c>
      <c r="T220" s="41">
        <f t="shared" si="9"/>
        <v>60519</v>
      </c>
      <c r="U220" s="41">
        <f t="shared" si="9"/>
        <v>62213</v>
      </c>
      <c r="V220" s="41">
        <f t="shared" si="9"/>
        <v>62316</v>
      </c>
      <c r="W220" s="42">
        <f t="shared" si="10"/>
        <v>63050</v>
      </c>
      <c r="X220" s="42">
        <f t="shared" si="10"/>
        <v>62176</v>
      </c>
      <c r="Y220" s="42">
        <f t="shared" si="10"/>
        <v>61934</v>
      </c>
      <c r="Z220" s="42">
        <f t="shared" si="10"/>
        <v>58535</v>
      </c>
      <c r="AA220" s="42">
        <f t="shared" si="10"/>
        <v>56035</v>
      </c>
      <c r="AB220" s="42">
        <f t="shared" si="10"/>
        <v>54445</v>
      </c>
      <c r="AC220" s="42">
        <f t="shared" si="10"/>
        <v>53508</v>
      </c>
      <c r="AD220" s="42">
        <f t="shared" si="10"/>
        <v>52582</v>
      </c>
      <c r="AE220" s="42">
        <f t="shared" si="10"/>
        <v>52054</v>
      </c>
      <c r="AF220" s="42">
        <f t="shared" si="10"/>
        <v>52356</v>
      </c>
      <c r="AG220" s="42">
        <f t="shared" si="8"/>
        <v>51458</v>
      </c>
      <c r="AH220" s="42">
        <f t="shared" si="8"/>
        <v>51162</v>
      </c>
      <c r="AI220" s="42">
        <f t="shared" si="8"/>
        <v>51558</v>
      </c>
    </row>
    <row r="221" spans="12:37" s="38" customFormat="1">
      <c r="L221" s="40">
        <v>12</v>
      </c>
      <c r="M221" s="41">
        <f t="shared" si="9"/>
        <v>70881</v>
      </c>
      <c r="N221" s="41">
        <f t="shared" si="9"/>
        <v>69414</v>
      </c>
      <c r="O221" s="41">
        <f t="shared" si="9"/>
        <v>68041</v>
      </c>
      <c r="P221" s="41">
        <f t="shared" si="9"/>
        <v>66652</v>
      </c>
      <c r="Q221" s="41">
        <f t="shared" si="9"/>
        <v>63938</v>
      </c>
      <c r="R221" s="41">
        <f t="shared" si="9"/>
        <v>63993</v>
      </c>
      <c r="S221" s="41">
        <f t="shared" si="9"/>
        <v>62733</v>
      </c>
      <c r="T221" s="41">
        <f t="shared" si="9"/>
        <v>61933</v>
      </c>
      <c r="U221" s="41">
        <f t="shared" si="9"/>
        <v>60520</v>
      </c>
      <c r="V221" s="41">
        <f t="shared" si="9"/>
        <v>62435</v>
      </c>
      <c r="W221" s="42">
        <f t="shared" si="10"/>
        <v>62602</v>
      </c>
      <c r="X221" s="42">
        <f t="shared" si="10"/>
        <v>62887</v>
      </c>
      <c r="Y221" s="42">
        <f t="shared" si="10"/>
        <v>62033</v>
      </c>
      <c r="Z221" s="42">
        <f t="shared" si="10"/>
        <v>61992</v>
      </c>
      <c r="AA221" s="42">
        <f t="shared" si="10"/>
        <v>58662</v>
      </c>
      <c r="AB221" s="42">
        <f t="shared" si="10"/>
        <v>56110</v>
      </c>
      <c r="AC221" s="42">
        <f t="shared" si="10"/>
        <v>54612</v>
      </c>
      <c r="AD221" s="42">
        <f t="shared" si="10"/>
        <v>53784</v>
      </c>
      <c r="AE221" s="42">
        <f t="shared" si="10"/>
        <v>52904</v>
      </c>
      <c r="AF221" s="42">
        <f t="shared" si="10"/>
        <v>52365</v>
      </c>
      <c r="AG221" s="42">
        <f t="shared" si="8"/>
        <v>52063</v>
      </c>
      <c r="AH221" s="42">
        <f t="shared" si="8"/>
        <v>51613</v>
      </c>
      <c r="AI221" s="42">
        <f t="shared" si="8"/>
        <v>52083</v>
      </c>
    </row>
    <row r="222" spans="12:37" s="38" customFormat="1">
      <c r="L222" s="40">
        <v>13</v>
      </c>
      <c r="M222" s="41">
        <f t="shared" si="9"/>
        <v>72992</v>
      </c>
      <c r="N222" s="41">
        <f t="shared" si="9"/>
        <v>70838</v>
      </c>
      <c r="O222" s="41">
        <f t="shared" si="9"/>
        <v>69386</v>
      </c>
      <c r="P222" s="41">
        <f t="shared" si="9"/>
        <v>68106</v>
      </c>
      <c r="Q222" s="41">
        <f t="shared" si="9"/>
        <v>66833</v>
      </c>
      <c r="R222" s="41">
        <f t="shared" si="9"/>
        <v>64039</v>
      </c>
      <c r="S222" s="41">
        <f t="shared" si="9"/>
        <v>64174</v>
      </c>
      <c r="T222" s="41">
        <f t="shared" si="9"/>
        <v>62902</v>
      </c>
      <c r="U222" s="41">
        <f t="shared" si="9"/>
        <v>62093</v>
      </c>
      <c r="V222" s="41">
        <f t="shared" si="9"/>
        <v>60550</v>
      </c>
      <c r="W222" s="42">
        <f t="shared" si="10"/>
        <v>62716</v>
      </c>
      <c r="X222" s="42">
        <f t="shared" si="10"/>
        <v>62452</v>
      </c>
      <c r="Y222" s="42">
        <f t="shared" si="10"/>
        <v>62792</v>
      </c>
      <c r="Z222" s="42">
        <f t="shared" si="10"/>
        <v>61933</v>
      </c>
      <c r="AA222" s="42">
        <f t="shared" si="10"/>
        <v>62029</v>
      </c>
      <c r="AB222" s="42">
        <f t="shared" si="10"/>
        <v>58761</v>
      </c>
      <c r="AC222" s="42">
        <f t="shared" si="10"/>
        <v>56319</v>
      </c>
      <c r="AD222" s="42">
        <f t="shared" si="10"/>
        <v>54769</v>
      </c>
      <c r="AE222" s="42">
        <f t="shared" si="10"/>
        <v>54026</v>
      </c>
      <c r="AF222" s="42">
        <f t="shared" si="10"/>
        <v>53225</v>
      </c>
      <c r="AG222" s="42">
        <f t="shared" si="8"/>
        <v>52276</v>
      </c>
      <c r="AH222" s="42">
        <f t="shared" si="8"/>
        <v>52163</v>
      </c>
      <c r="AI222" s="42">
        <f t="shared" si="8"/>
        <v>52567</v>
      </c>
    </row>
    <row r="223" spans="12:37" s="38" customFormat="1">
      <c r="L223" s="40">
        <v>14</v>
      </c>
      <c r="M223" s="41">
        <f t="shared" si="9"/>
        <v>74477</v>
      </c>
      <c r="N223" s="41">
        <f t="shared" si="9"/>
        <v>72885</v>
      </c>
      <c r="O223" s="41">
        <f t="shared" si="9"/>
        <v>70806</v>
      </c>
      <c r="P223" s="41">
        <f t="shared" si="9"/>
        <v>69433</v>
      </c>
      <c r="Q223" s="41">
        <f t="shared" si="9"/>
        <v>68110</v>
      </c>
      <c r="R223" s="41">
        <f t="shared" si="9"/>
        <v>66987</v>
      </c>
      <c r="S223" s="41">
        <f t="shared" si="9"/>
        <v>64180</v>
      </c>
      <c r="T223" s="41">
        <f t="shared" si="9"/>
        <v>64322</v>
      </c>
      <c r="U223" s="41">
        <f t="shared" si="9"/>
        <v>62990</v>
      </c>
      <c r="V223" s="41">
        <f t="shared" si="9"/>
        <v>62292</v>
      </c>
      <c r="W223" s="42">
        <f t="shared" si="10"/>
        <v>60661</v>
      </c>
      <c r="X223" s="42">
        <f t="shared" si="10"/>
        <v>62646</v>
      </c>
      <c r="Y223" s="42">
        <f t="shared" si="10"/>
        <v>62402</v>
      </c>
      <c r="Z223" s="42">
        <f t="shared" si="10"/>
        <v>62759</v>
      </c>
      <c r="AA223" s="42">
        <f t="shared" si="10"/>
        <v>61819</v>
      </c>
      <c r="AB223" s="42">
        <f t="shared" si="10"/>
        <v>62037</v>
      </c>
      <c r="AC223" s="42">
        <f t="shared" si="10"/>
        <v>59004</v>
      </c>
      <c r="AD223" s="42">
        <f t="shared" si="10"/>
        <v>56527</v>
      </c>
      <c r="AE223" s="42">
        <f t="shared" si="10"/>
        <v>54946</v>
      </c>
      <c r="AF223" s="42">
        <f t="shared" si="10"/>
        <v>54277</v>
      </c>
      <c r="AG223" s="42">
        <f t="shared" si="8"/>
        <v>53040</v>
      </c>
      <c r="AH223" s="42">
        <f t="shared" si="8"/>
        <v>52368</v>
      </c>
      <c r="AI223" s="42">
        <f t="shared" si="8"/>
        <v>53190</v>
      </c>
    </row>
    <row r="224" spans="12:37" s="38" customFormat="1">
      <c r="L224" s="40">
        <v>15</v>
      </c>
      <c r="M224" s="41">
        <f t="shared" si="9"/>
        <v>78642</v>
      </c>
      <c r="N224" s="41">
        <f t="shared" si="9"/>
        <v>74297</v>
      </c>
      <c r="O224" s="41">
        <f t="shared" si="9"/>
        <v>72805</v>
      </c>
      <c r="P224" s="41">
        <f t="shared" si="9"/>
        <v>70764</v>
      </c>
      <c r="Q224" s="41">
        <f t="shared" si="9"/>
        <v>69479</v>
      </c>
      <c r="R224" s="41">
        <f t="shared" si="9"/>
        <v>68107</v>
      </c>
      <c r="S224" s="41">
        <f t="shared" si="9"/>
        <v>67217</v>
      </c>
      <c r="T224" s="41">
        <f t="shared" si="9"/>
        <v>64233</v>
      </c>
      <c r="U224" s="41">
        <f t="shared" si="9"/>
        <v>64421</v>
      </c>
      <c r="V224" s="41">
        <f t="shared" si="9"/>
        <v>63137</v>
      </c>
      <c r="W224" s="42">
        <f t="shared" si="10"/>
        <v>62518</v>
      </c>
      <c r="X224" s="42">
        <f t="shared" si="10"/>
        <v>60643</v>
      </c>
      <c r="Y224" s="42">
        <f t="shared" si="10"/>
        <v>62614</v>
      </c>
      <c r="Z224" s="42">
        <f t="shared" si="10"/>
        <v>62405</v>
      </c>
      <c r="AA224" s="42">
        <f t="shared" si="10"/>
        <v>62764</v>
      </c>
      <c r="AB224" s="42">
        <f t="shared" si="10"/>
        <v>61775</v>
      </c>
      <c r="AC224" s="42">
        <f t="shared" si="10"/>
        <v>62178</v>
      </c>
      <c r="AD224" s="42">
        <f t="shared" si="10"/>
        <v>59249</v>
      </c>
      <c r="AE224" s="42">
        <f t="shared" si="10"/>
        <v>56789</v>
      </c>
      <c r="AF224" s="42">
        <f t="shared" si="10"/>
        <v>55140</v>
      </c>
      <c r="AG224" s="42">
        <f t="shared" si="8"/>
        <v>54066</v>
      </c>
      <c r="AH224" s="42">
        <f t="shared" si="8"/>
        <v>53097</v>
      </c>
      <c r="AI224" s="42">
        <f t="shared" si="8"/>
        <v>53555</v>
      </c>
    </row>
    <row r="225" spans="12:35" s="38" customFormat="1">
      <c r="L225" s="40">
        <v>16</v>
      </c>
      <c r="M225" s="41">
        <f t="shared" si="9"/>
        <v>80675</v>
      </c>
      <c r="N225" s="41">
        <f t="shared" si="9"/>
        <v>78444</v>
      </c>
      <c r="O225" s="41">
        <f t="shared" si="9"/>
        <v>74164</v>
      </c>
      <c r="P225" s="41">
        <f t="shared" si="9"/>
        <v>72688</v>
      </c>
      <c r="Q225" s="41">
        <f t="shared" si="9"/>
        <v>70673</v>
      </c>
      <c r="R225" s="41">
        <f t="shared" si="9"/>
        <v>69522</v>
      </c>
      <c r="S225" s="41">
        <f t="shared" si="9"/>
        <v>68133</v>
      </c>
      <c r="T225" s="41">
        <f t="shared" si="9"/>
        <v>67324</v>
      </c>
      <c r="U225" s="41">
        <f t="shared" si="9"/>
        <v>64272</v>
      </c>
      <c r="V225" s="41">
        <f t="shared" si="9"/>
        <v>64520</v>
      </c>
      <c r="W225" s="42">
        <f t="shared" si="10"/>
        <v>63269</v>
      </c>
      <c r="X225" s="42">
        <f t="shared" si="10"/>
        <v>62316</v>
      </c>
      <c r="Y225" s="42">
        <f t="shared" si="10"/>
        <v>60715</v>
      </c>
      <c r="Z225" s="42">
        <f t="shared" si="10"/>
        <v>62667</v>
      </c>
      <c r="AA225" s="42">
        <f t="shared" si="10"/>
        <v>62398</v>
      </c>
      <c r="AB225" s="42">
        <f t="shared" si="10"/>
        <v>62665</v>
      </c>
      <c r="AC225" s="42">
        <f t="shared" si="10"/>
        <v>61853</v>
      </c>
      <c r="AD225" s="42">
        <f t="shared" si="10"/>
        <v>62329</v>
      </c>
      <c r="AE225" s="42">
        <f t="shared" si="10"/>
        <v>59446</v>
      </c>
      <c r="AF225" s="42">
        <f t="shared" si="10"/>
        <v>57027</v>
      </c>
      <c r="AG225" s="42">
        <f t="shared" si="10"/>
        <v>54894</v>
      </c>
      <c r="AH225" s="42">
        <f t="shared" si="10"/>
        <v>54177</v>
      </c>
      <c r="AI225" s="42">
        <f t="shared" si="10"/>
        <v>54344</v>
      </c>
    </row>
    <row r="226" spans="12:35" s="38" customFormat="1">
      <c r="L226" s="40">
        <v>17</v>
      </c>
      <c r="M226" s="41">
        <f t="shared" ref="M226:V241" si="11">M20+M123</f>
        <v>84000</v>
      </c>
      <c r="N226" s="41">
        <f t="shared" si="11"/>
        <v>80427</v>
      </c>
      <c r="O226" s="41">
        <f t="shared" si="11"/>
        <v>78218</v>
      </c>
      <c r="P226" s="41">
        <f t="shared" si="11"/>
        <v>73989</v>
      </c>
      <c r="Q226" s="41">
        <f t="shared" si="11"/>
        <v>72502</v>
      </c>
      <c r="R226" s="41">
        <f t="shared" si="11"/>
        <v>70522</v>
      </c>
      <c r="S226" s="41">
        <f t="shared" si="11"/>
        <v>69549</v>
      </c>
      <c r="T226" s="41">
        <f t="shared" si="11"/>
        <v>68121</v>
      </c>
      <c r="U226" s="41">
        <f t="shared" si="11"/>
        <v>67416</v>
      </c>
      <c r="V226" s="41">
        <f t="shared" si="11"/>
        <v>64297</v>
      </c>
      <c r="W226" s="42">
        <f t="shared" ref="W226:AI241" si="12">X20</f>
        <v>64607</v>
      </c>
      <c r="X226" s="42">
        <f t="shared" si="12"/>
        <v>63058</v>
      </c>
      <c r="Y226" s="42">
        <f t="shared" si="12"/>
        <v>62240</v>
      </c>
      <c r="Z226" s="42">
        <f t="shared" si="12"/>
        <v>60878</v>
      </c>
      <c r="AA226" s="42">
        <f t="shared" si="12"/>
        <v>62764</v>
      </c>
      <c r="AB226" s="42">
        <f t="shared" si="12"/>
        <v>62386</v>
      </c>
      <c r="AC226" s="42">
        <f t="shared" si="12"/>
        <v>62771</v>
      </c>
      <c r="AD226" s="42">
        <f t="shared" si="12"/>
        <v>61944</v>
      </c>
      <c r="AE226" s="42">
        <f t="shared" si="12"/>
        <v>62538</v>
      </c>
      <c r="AF226" s="42">
        <f t="shared" si="12"/>
        <v>59728</v>
      </c>
      <c r="AG226" s="42">
        <f t="shared" si="12"/>
        <v>56832</v>
      </c>
      <c r="AH226" s="42">
        <f t="shared" si="12"/>
        <v>55053</v>
      </c>
      <c r="AI226" s="42">
        <f t="shared" si="12"/>
        <v>55448</v>
      </c>
    </row>
    <row r="227" spans="12:35" s="38" customFormat="1">
      <c r="L227" s="40">
        <v>18</v>
      </c>
      <c r="M227" s="41">
        <f t="shared" si="11"/>
        <v>83412</v>
      </c>
      <c r="N227" s="41">
        <f t="shared" si="11"/>
        <v>83652</v>
      </c>
      <c r="O227" s="41">
        <f t="shared" si="11"/>
        <v>80166</v>
      </c>
      <c r="P227" s="41">
        <f t="shared" si="11"/>
        <v>77960</v>
      </c>
      <c r="Q227" s="41">
        <f t="shared" si="11"/>
        <v>73680</v>
      </c>
      <c r="R227" s="41">
        <f t="shared" si="11"/>
        <v>72193</v>
      </c>
      <c r="S227" s="41">
        <f t="shared" si="11"/>
        <v>70368</v>
      </c>
      <c r="T227" s="41">
        <f t="shared" si="11"/>
        <v>69560</v>
      </c>
      <c r="U227" s="41">
        <f t="shared" si="11"/>
        <v>68018</v>
      </c>
      <c r="V227" s="41">
        <f t="shared" si="11"/>
        <v>67450</v>
      </c>
      <c r="W227" s="42">
        <f t="shared" si="12"/>
        <v>64289</v>
      </c>
      <c r="X227" s="42">
        <f t="shared" si="12"/>
        <v>64350</v>
      </c>
      <c r="Y227" s="42">
        <f t="shared" si="12"/>
        <v>62919</v>
      </c>
      <c r="Z227" s="42">
        <f t="shared" si="12"/>
        <v>62043</v>
      </c>
      <c r="AA227" s="42">
        <f t="shared" si="12"/>
        <v>60961</v>
      </c>
      <c r="AB227" s="42">
        <f t="shared" si="12"/>
        <v>62833</v>
      </c>
      <c r="AC227" s="42">
        <f t="shared" si="12"/>
        <v>62576</v>
      </c>
      <c r="AD227" s="42">
        <f t="shared" si="12"/>
        <v>62967</v>
      </c>
      <c r="AE227" s="42">
        <f t="shared" si="12"/>
        <v>62151</v>
      </c>
      <c r="AF227" s="42">
        <f t="shared" si="12"/>
        <v>62820</v>
      </c>
      <c r="AG227" s="42">
        <f t="shared" si="12"/>
        <v>59623</v>
      </c>
      <c r="AH227" s="42">
        <f t="shared" si="12"/>
        <v>57010</v>
      </c>
      <c r="AI227" s="42">
        <f t="shared" si="12"/>
        <v>56534</v>
      </c>
    </row>
    <row r="228" spans="12:35" s="38" customFormat="1">
      <c r="L228" s="40">
        <v>19</v>
      </c>
      <c r="M228" s="41">
        <f t="shared" si="11"/>
        <v>83184</v>
      </c>
      <c r="N228" s="41">
        <f t="shared" si="11"/>
        <v>82842</v>
      </c>
      <c r="O228" s="41">
        <f t="shared" si="11"/>
        <v>83342</v>
      </c>
      <c r="P228" s="41">
        <f t="shared" si="11"/>
        <v>79934</v>
      </c>
      <c r="Q228" s="41">
        <f t="shared" si="11"/>
        <v>77546</v>
      </c>
      <c r="R228" s="41">
        <f t="shared" si="11"/>
        <v>73265</v>
      </c>
      <c r="S228" s="41">
        <f t="shared" si="11"/>
        <v>71893</v>
      </c>
      <c r="T228" s="41">
        <f t="shared" si="11"/>
        <v>70138</v>
      </c>
      <c r="U228" s="41">
        <f t="shared" si="11"/>
        <v>69367</v>
      </c>
      <c r="V228" s="41">
        <f t="shared" si="11"/>
        <v>67743</v>
      </c>
      <c r="W228" s="42">
        <f t="shared" si="12"/>
        <v>67410</v>
      </c>
      <c r="X228" s="42">
        <f t="shared" si="12"/>
        <v>63966</v>
      </c>
      <c r="Y228" s="42">
        <f t="shared" si="12"/>
        <v>64183</v>
      </c>
      <c r="Z228" s="42">
        <f t="shared" si="12"/>
        <v>62635</v>
      </c>
      <c r="AA228" s="42">
        <f t="shared" si="12"/>
        <v>61866</v>
      </c>
      <c r="AB228" s="42">
        <f t="shared" si="12"/>
        <v>60984</v>
      </c>
      <c r="AC228" s="42">
        <f t="shared" si="12"/>
        <v>63044</v>
      </c>
      <c r="AD228" s="42">
        <f t="shared" si="12"/>
        <v>62847</v>
      </c>
      <c r="AE228" s="42">
        <f t="shared" si="12"/>
        <v>63210</v>
      </c>
      <c r="AF228" s="42">
        <f t="shared" si="12"/>
        <v>62299</v>
      </c>
      <c r="AG228" s="42">
        <f t="shared" si="12"/>
        <v>62663</v>
      </c>
      <c r="AH228" s="42">
        <f t="shared" si="12"/>
        <v>59837</v>
      </c>
      <c r="AI228" s="42">
        <f t="shared" si="12"/>
        <v>58663</v>
      </c>
    </row>
    <row r="229" spans="12:35" s="38" customFormat="1">
      <c r="L229" s="40">
        <v>20</v>
      </c>
      <c r="M229" s="41">
        <f t="shared" si="11"/>
        <v>84808</v>
      </c>
      <c r="N229" s="41">
        <f t="shared" si="11"/>
        <v>82472</v>
      </c>
      <c r="O229" s="41">
        <f t="shared" si="11"/>
        <v>82399</v>
      </c>
      <c r="P229" s="41">
        <f t="shared" si="11"/>
        <v>82894</v>
      </c>
      <c r="Q229" s="41">
        <f t="shared" si="11"/>
        <v>79428</v>
      </c>
      <c r="R229" s="41">
        <f t="shared" si="11"/>
        <v>76957</v>
      </c>
      <c r="S229" s="41">
        <f t="shared" si="11"/>
        <v>72709</v>
      </c>
      <c r="T229" s="41">
        <f t="shared" si="11"/>
        <v>71355</v>
      </c>
      <c r="U229" s="41">
        <f t="shared" si="11"/>
        <v>69654</v>
      </c>
      <c r="V229" s="41">
        <f t="shared" si="11"/>
        <v>69028</v>
      </c>
      <c r="W229" s="42">
        <f t="shared" si="12"/>
        <v>67415</v>
      </c>
      <c r="X229" s="42">
        <f t="shared" si="12"/>
        <v>66750</v>
      </c>
      <c r="Y229" s="42">
        <f t="shared" si="12"/>
        <v>63758</v>
      </c>
      <c r="Z229" s="42">
        <f t="shared" si="12"/>
        <v>63861</v>
      </c>
      <c r="AA229" s="42">
        <f t="shared" si="12"/>
        <v>62352</v>
      </c>
      <c r="AB229" s="42">
        <f t="shared" si="12"/>
        <v>61575</v>
      </c>
      <c r="AC229" s="42">
        <f t="shared" si="12"/>
        <v>61357</v>
      </c>
      <c r="AD229" s="42">
        <f t="shared" si="12"/>
        <v>63214</v>
      </c>
      <c r="AE229" s="42">
        <f t="shared" si="12"/>
        <v>62955</v>
      </c>
      <c r="AF229" s="42">
        <f t="shared" si="12"/>
        <v>63270</v>
      </c>
      <c r="AG229" s="42">
        <f t="shared" si="12"/>
        <v>62218</v>
      </c>
      <c r="AH229" s="42">
        <f t="shared" si="12"/>
        <v>62748</v>
      </c>
      <c r="AI229" s="42">
        <f t="shared" si="12"/>
        <v>61658</v>
      </c>
    </row>
    <row r="230" spans="12:35" s="38" customFormat="1">
      <c r="L230" s="40">
        <v>21</v>
      </c>
      <c r="M230" s="41">
        <f t="shared" si="11"/>
        <v>82420</v>
      </c>
      <c r="N230" s="41">
        <f t="shared" si="11"/>
        <v>83839</v>
      </c>
      <c r="O230" s="41">
        <f t="shared" si="11"/>
        <v>81858</v>
      </c>
      <c r="P230" s="41">
        <f t="shared" si="11"/>
        <v>81765</v>
      </c>
      <c r="Q230" s="41">
        <f t="shared" si="11"/>
        <v>82148</v>
      </c>
      <c r="R230" s="41">
        <f t="shared" si="11"/>
        <v>78711</v>
      </c>
      <c r="S230" s="41">
        <f t="shared" si="11"/>
        <v>76248</v>
      </c>
      <c r="T230" s="41">
        <f t="shared" si="11"/>
        <v>72025</v>
      </c>
      <c r="U230" s="41">
        <f t="shared" si="11"/>
        <v>70676</v>
      </c>
      <c r="V230" s="41">
        <f t="shared" si="11"/>
        <v>69080</v>
      </c>
      <c r="W230" s="42">
        <f t="shared" si="12"/>
        <v>68685</v>
      </c>
      <c r="X230" s="42">
        <f t="shared" si="12"/>
        <v>66630</v>
      </c>
      <c r="Y230" s="42">
        <f t="shared" si="12"/>
        <v>66342</v>
      </c>
      <c r="Z230" s="42">
        <f t="shared" si="12"/>
        <v>63452</v>
      </c>
      <c r="AA230" s="42">
        <f t="shared" si="12"/>
        <v>63601</v>
      </c>
      <c r="AB230" s="42">
        <f t="shared" si="12"/>
        <v>61959</v>
      </c>
      <c r="AC230" s="42">
        <f t="shared" si="12"/>
        <v>61583</v>
      </c>
      <c r="AD230" s="42">
        <f t="shared" si="12"/>
        <v>61709</v>
      </c>
      <c r="AE230" s="42">
        <f t="shared" si="12"/>
        <v>63412</v>
      </c>
      <c r="AF230" s="42">
        <f t="shared" si="12"/>
        <v>63149</v>
      </c>
      <c r="AG230" s="42">
        <f t="shared" si="12"/>
        <v>63237</v>
      </c>
      <c r="AH230" s="42">
        <f t="shared" si="12"/>
        <v>62412</v>
      </c>
      <c r="AI230" s="42">
        <f t="shared" si="12"/>
        <v>64680</v>
      </c>
    </row>
    <row r="231" spans="12:35" s="38" customFormat="1">
      <c r="L231" s="40">
        <v>22</v>
      </c>
      <c r="M231" s="41">
        <f t="shared" si="11"/>
        <v>83938</v>
      </c>
      <c r="N231" s="41">
        <f t="shared" si="11"/>
        <v>81473</v>
      </c>
      <c r="O231" s="41">
        <f t="shared" si="11"/>
        <v>83262</v>
      </c>
      <c r="P231" s="41">
        <f t="shared" si="11"/>
        <v>81352</v>
      </c>
      <c r="Q231" s="41">
        <f t="shared" si="11"/>
        <v>80926</v>
      </c>
      <c r="R231" s="41">
        <f t="shared" si="11"/>
        <v>81237</v>
      </c>
      <c r="S231" s="41">
        <f t="shared" si="11"/>
        <v>78028</v>
      </c>
      <c r="T231" s="41">
        <f t="shared" si="11"/>
        <v>75434</v>
      </c>
      <c r="U231" s="41">
        <f t="shared" si="11"/>
        <v>71138</v>
      </c>
      <c r="V231" s="41">
        <f t="shared" si="11"/>
        <v>69847</v>
      </c>
      <c r="W231" s="42">
        <f t="shared" si="12"/>
        <v>68442</v>
      </c>
      <c r="X231" s="42">
        <f t="shared" si="12"/>
        <v>67788</v>
      </c>
      <c r="Y231" s="42">
        <f t="shared" si="12"/>
        <v>66281</v>
      </c>
      <c r="Z231" s="42">
        <f t="shared" si="12"/>
        <v>65778</v>
      </c>
      <c r="AA231" s="42">
        <f t="shared" si="12"/>
        <v>63052</v>
      </c>
      <c r="AB231" s="42">
        <f t="shared" si="12"/>
        <v>63122</v>
      </c>
      <c r="AC231" s="42">
        <f t="shared" si="12"/>
        <v>62169</v>
      </c>
      <c r="AD231" s="42">
        <f t="shared" si="12"/>
        <v>61684</v>
      </c>
      <c r="AE231" s="42">
        <f t="shared" si="12"/>
        <v>62000</v>
      </c>
      <c r="AF231" s="42">
        <f t="shared" si="12"/>
        <v>63643</v>
      </c>
      <c r="AG231" s="42">
        <f t="shared" si="12"/>
        <v>63307</v>
      </c>
      <c r="AH231" s="42">
        <f t="shared" si="12"/>
        <v>63232</v>
      </c>
      <c r="AI231" s="42">
        <f t="shared" si="12"/>
        <v>63551</v>
      </c>
    </row>
    <row r="232" spans="12:35" s="38" customFormat="1">
      <c r="L232" s="40">
        <v>23</v>
      </c>
      <c r="M232" s="41">
        <f t="shared" si="11"/>
        <v>81322</v>
      </c>
      <c r="N232" s="41">
        <f t="shared" si="11"/>
        <v>83115</v>
      </c>
      <c r="O232" s="41">
        <f t="shared" si="11"/>
        <v>80847</v>
      </c>
      <c r="P232" s="41">
        <f t="shared" si="11"/>
        <v>82531</v>
      </c>
      <c r="Q232" s="41">
        <f t="shared" si="11"/>
        <v>80493</v>
      </c>
      <c r="R232" s="41">
        <f t="shared" si="11"/>
        <v>79869</v>
      </c>
      <c r="S232" s="41">
        <f t="shared" si="11"/>
        <v>80336</v>
      </c>
      <c r="T232" s="41">
        <f t="shared" si="11"/>
        <v>77156</v>
      </c>
      <c r="U232" s="41">
        <f t="shared" si="11"/>
        <v>74409</v>
      </c>
      <c r="V232" s="41">
        <f t="shared" si="11"/>
        <v>70183</v>
      </c>
      <c r="W232" s="42">
        <f t="shared" si="12"/>
        <v>69105</v>
      </c>
      <c r="X232" s="42">
        <f t="shared" si="12"/>
        <v>67659</v>
      </c>
      <c r="Y232" s="42">
        <f t="shared" si="12"/>
        <v>67434</v>
      </c>
      <c r="Z232" s="42">
        <f t="shared" si="12"/>
        <v>65592</v>
      </c>
      <c r="AA232" s="42">
        <f t="shared" si="12"/>
        <v>65214</v>
      </c>
      <c r="AB232" s="42">
        <f t="shared" si="12"/>
        <v>62620</v>
      </c>
      <c r="AC232" s="42">
        <f t="shared" si="12"/>
        <v>63232</v>
      </c>
      <c r="AD232" s="42">
        <f t="shared" si="12"/>
        <v>62137</v>
      </c>
      <c r="AE232" s="42">
        <f t="shared" si="12"/>
        <v>61706</v>
      </c>
      <c r="AF232" s="42">
        <f t="shared" si="12"/>
        <v>62220</v>
      </c>
      <c r="AG232" s="42">
        <f t="shared" si="12"/>
        <v>63939</v>
      </c>
      <c r="AH232" s="42">
        <f t="shared" si="12"/>
        <v>63307</v>
      </c>
      <c r="AI232" s="42">
        <f t="shared" si="12"/>
        <v>65133</v>
      </c>
    </row>
    <row r="233" spans="12:35" s="38" customFormat="1">
      <c r="L233" s="40">
        <v>24</v>
      </c>
      <c r="M233" s="41">
        <f t="shared" si="11"/>
        <v>81045</v>
      </c>
      <c r="N233" s="41">
        <f t="shared" si="11"/>
        <v>80468</v>
      </c>
      <c r="O233" s="41">
        <f t="shared" si="11"/>
        <v>82593</v>
      </c>
      <c r="P233" s="41">
        <f t="shared" si="11"/>
        <v>80205</v>
      </c>
      <c r="Q233" s="41">
        <f t="shared" si="11"/>
        <v>81698</v>
      </c>
      <c r="R233" s="41">
        <f t="shared" si="11"/>
        <v>79562</v>
      </c>
      <c r="S233" s="41">
        <f t="shared" si="11"/>
        <v>78915</v>
      </c>
      <c r="T233" s="41">
        <f t="shared" si="11"/>
        <v>79321</v>
      </c>
      <c r="U233" s="41">
        <f t="shared" si="11"/>
        <v>76222</v>
      </c>
      <c r="V233" s="41">
        <f t="shared" si="11"/>
        <v>73288</v>
      </c>
      <c r="W233" s="42">
        <f t="shared" si="12"/>
        <v>69331</v>
      </c>
      <c r="X233" s="42">
        <f t="shared" si="12"/>
        <v>68247</v>
      </c>
      <c r="Y233" s="42">
        <f t="shared" si="12"/>
        <v>67511</v>
      </c>
      <c r="Z233" s="42">
        <f t="shared" si="12"/>
        <v>66759</v>
      </c>
      <c r="AA233" s="42">
        <f t="shared" si="12"/>
        <v>65006</v>
      </c>
      <c r="AB233" s="42">
        <f t="shared" si="12"/>
        <v>64521</v>
      </c>
      <c r="AC233" s="42">
        <f t="shared" si="12"/>
        <v>62632</v>
      </c>
      <c r="AD233" s="42">
        <f t="shared" si="12"/>
        <v>63202</v>
      </c>
      <c r="AE233" s="42">
        <f t="shared" si="12"/>
        <v>62068</v>
      </c>
      <c r="AF233" s="42">
        <f t="shared" si="12"/>
        <v>61735</v>
      </c>
      <c r="AG233" s="42">
        <f t="shared" si="12"/>
        <v>62617</v>
      </c>
      <c r="AH233" s="42">
        <f t="shared" si="12"/>
        <v>63985</v>
      </c>
      <c r="AI233" s="42">
        <f t="shared" si="12"/>
        <v>65246</v>
      </c>
    </row>
    <row r="234" spans="12:35" s="38" customFormat="1">
      <c r="L234" s="40">
        <v>25</v>
      </c>
      <c r="M234" s="41">
        <f t="shared" si="11"/>
        <v>80387</v>
      </c>
      <c r="N234" s="41">
        <f t="shared" si="11"/>
        <v>80103</v>
      </c>
      <c r="O234" s="41">
        <f t="shared" si="11"/>
        <v>79962</v>
      </c>
      <c r="P234" s="41">
        <f t="shared" si="11"/>
        <v>82066</v>
      </c>
      <c r="Q234" s="41">
        <f t="shared" si="11"/>
        <v>79493</v>
      </c>
      <c r="R234" s="41">
        <f t="shared" si="11"/>
        <v>80694</v>
      </c>
      <c r="S234" s="41">
        <f t="shared" si="11"/>
        <v>78648</v>
      </c>
      <c r="T234" s="41">
        <f t="shared" si="11"/>
        <v>77783</v>
      </c>
      <c r="U234" s="41">
        <f t="shared" si="11"/>
        <v>78033</v>
      </c>
      <c r="V234" s="41">
        <f t="shared" si="11"/>
        <v>75104</v>
      </c>
      <c r="W234" s="42">
        <f t="shared" si="12"/>
        <v>72266</v>
      </c>
      <c r="X234" s="42">
        <f t="shared" si="12"/>
        <v>68518</v>
      </c>
      <c r="Y234" s="42">
        <f t="shared" si="12"/>
        <v>68080</v>
      </c>
      <c r="Z234" s="42">
        <f t="shared" si="12"/>
        <v>66840</v>
      </c>
      <c r="AA234" s="42">
        <f t="shared" si="12"/>
        <v>66133</v>
      </c>
      <c r="AB234" s="42">
        <f t="shared" si="12"/>
        <v>64223</v>
      </c>
      <c r="AC234" s="42">
        <f t="shared" si="12"/>
        <v>64249</v>
      </c>
      <c r="AD234" s="42">
        <f t="shared" si="12"/>
        <v>62462</v>
      </c>
      <c r="AE234" s="42">
        <f t="shared" si="12"/>
        <v>63077</v>
      </c>
      <c r="AF234" s="42">
        <f t="shared" si="12"/>
        <v>62083</v>
      </c>
      <c r="AG234" s="42">
        <f t="shared" si="12"/>
        <v>62142</v>
      </c>
      <c r="AH234" s="42">
        <f t="shared" si="12"/>
        <v>62550</v>
      </c>
      <c r="AI234" s="42">
        <f t="shared" si="12"/>
        <v>65857</v>
      </c>
    </row>
    <row r="235" spans="12:35" s="38" customFormat="1">
      <c r="L235" s="40">
        <v>26</v>
      </c>
      <c r="M235" s="41">
        <f t="shared" si="11"/>
        <v>79679</v>
      </c>
      <c r="N235" s="41">
        <f t="shared" si="11"/>
        <v>79690</v>
      </c>
      <c r="O235" s="41">
        <f t="shared" si="11"/>
        <v>79681</v>
      </c>
      <c r="P235" s="41">
        <f t="shared" si="11"/>
        <v>79426</v>
      </c>
      <c r="Q235" s="41">
        <f t="shared" si="11"/>
        <v>81383</v>
      </c>
      <c r="R235" s="41">
        <f t="shared" si="11"/>
        <v>78682</v>
      </c>
      <c r="S235" s="41">
        <f t="shared" si="11"/>
        <v>79844</v>
      </c>
      <c r="T235" s="41">
        <f t="shared" si="11"/>
        <v>77494</v>
      </c>
      <c r="U235" s="41">
        <f t="shared" si="11"/>
        <v>76504</v>
      </c>
      <c r="V235" s="41">
        <f t="shared" si="11"/>
        <v>76777</v>
      </c>
      <c r="W235" s="42">
        <f t="shared" si="12"/>
        <v>74080</v>
      </c>
      <c r="X235" s="42">
        <f t="shared" si="12"/>
        <v>71431</v>
      </c>
      <c r="Y235" s="42">
        <f t="shared" si="12"/>
        <v>68425</v>
      </c>
      <c r="Z235" s="42">
        <f t="shared" si="12"/>
        <v>67487</v>
      </c>
      <c r="AA235" s="42">
        <f t="shared" si="12"/>
        <v>66265</v>
      </c>
      <c r="AB235" s="42">
        <f t="shared" si="12"/>
        <v>65311</v>
      </c>
      <c r="AC235" s="42">
        <f t="shared" si="12"/>
        <v>64042</v>
      </c>
      <c r="AD235" s="42">
        <f t="shared" si="12"/>
        <v>63884</v>
      </c>
      <c r="AE235" s="42">
        <f t="shared" si="12"/>
        <v>62147</v>
      </c>
      <c r="AF235" s="42">
        <f t="shared" si="12"/>
        <v>63000</v>
      </c>
      <c r="AG235" s="42">
        <f t="shared" si="12"/>
        <v>62466</v>
      </c>
      <c r="AH235" s="42">
        <f t="shared" si="12"/>
        <v>61911</v>
      </c>
      <c r="AI235" s="42">
        <f t="shared" si="12"/>
        <v>64309</v>
      </c>
    </row>
    <row r="236" spans="12:35" s="38" customFormat="1">
      <c r="L236" s="40">
        <v>27</v>
      </c>
      <c r="M236" s="41">
        <f t="shared" si="11"/>
        <v>80876</v>
      </c>
      <c r="N236" s="41">
        <f t="shared" si="11"/>
        <v>78984</v>
      </c>
      <c r="O236" s="41">
        <f t="shared" si="11"/>
        <v>79295</v>
      </c>
      <c r="P236" s="41">
        <f t="shared" si="11"/>
        <v>79133</v>
      </c>
      <c r="Q236" s="41">
        <f t="shared" si="11"/>
        <v>78771</v>
      </c>
      <c r="R236" s="41">
        <f t="shared" si="11"/>
        <v>80559</v>
      </c>
      <c r="S236" s="41">
        <f t="shared" si="11"/>
        <v>77981</v>
      </c>
      <c r="T236" s="41">
        <f t="shared" si="11"/>
        <v>78765</v>
      </c>
      <c r="U236" s="41">
        <f t="shared" si="11"/>
        <v>76402</v>
      </c>
      <c r="V236" s="41">
        <f t="shared" si="11"/>
        <v>75323</v>
      </c>
      <c r="W236" s="42">
        <f t="shared" si="12"/>
        <v>75747</v>
      </c>
      <c r="X236" s="42">
        <f t="shared" si="12"/>
        <v>73148</v>
      </c>
      <c r="Y236" s="42">
        <f t="shared" si="12"/>
        <v>71303</v>
      </c>
      <c r="Z236" s="42">
        <f t="shared" si="12"/>
        <v>67918</v>
      </c>
      <c r="AA236" s="42">
        <f t="shared" si="12"/>
        <v>66889</v>
      </c>
      <c r="AB236" s="42">
        <f t="shared" si="12"/>
        <v>65621</v>
      </c>
      <c r="AC236" s="42">
        <f t="shared" si="12"/>
        <v>65200</v>
      </c>
      <c r="AD236" s="42">
        <f t="shared" si="12"/>
        <v>63664</v>
      </c>
      <c r="AE236" s="42">
        <f t="shared" si="12"/>
        <v>63498</v>
      </c>
      <c r="AF236" s="42">
        <f t="shared" si="12"/>
        <v>61964</v>
      </c>
      <c r="AG236" s="42">
        <f t="shared" si="12"/>
        <v>63470</v>
      </c>
      <c r="AH236" s="42">
        <f t="shared" si="12"/>
        <v>62302</v>
      </c>
      <c r="AI236" s="42">
        <f t="shared" si="12"/>
        <v>63626</v>
      </c>
    </row>
    <row r="237" spans="12:35" s="38" customFormat="1">
      <c r="L237" s="40">
        <v>28</v>
      </c>
      <c r="M237" s="41">
        <f t="shared" si="11"/>
        <v>75849</v>
      </c>
      <c r="N237" s="41">
        <f t="shared" si="11"/>
        <v>80263</v>
      </c>
      <c r="O237" s="41">
        <f t="shared" si="11"/>
        <v>78643</v>
      </c>
      <c r="P237" s="41">
        <f t="shared" si="11"/>
        <v>78955</v>
      </c>
      <c r="Q237" s="41">
        <f t="shared" si="11"/>
        <v>78542</v>
      </c>
      <c r="R237" s="41">
        <f t="shared" si="11"/>
        <v>78062</v>
      </c>
      <c r="S237" s="41">
        <f t="shared" si="11"/>
        <v>79809</v>
      </c>
      <c r="T237" s="41">
        <f t="shared" si="11"/>
        <v>76999</v>
      </c>
      <c r="U237" s="41">
        <f t="shared" si="11"/>
        <v>77658</v>
      </c>
      <c r="V237" s="41">
        <f t="shared" si="11"/>
        <v>75189</v>
      </c>
      <c r="W237" s="42">
        <f t="shared" si="12"/>
        <v>74299</v>
      </c>
      <c r="X237" s="42">
        <f t="shared" si="12"/>
        <v>74999</v>
      </c>
      <c r="Y237" s="42">
        <f t="shared" si="12"/>
        <v>73118</v>
      </c>
      <c r="Z237" s="42">
        <f t="shared" si="12"/>
        <v>70887</v>
      </c>
      <c r="AA237" s="42">
        <f t="shared" si="12"/>
        <v>67531</v>
      </c>
      <c r="AB237" s="42">
        <f t="shared" si="12"/>
        <v>66437</v>
      </c>
      <c r="AC237" s="42">
        <f t="shared" si="12"/>
        <v>65584</v>
      </c>
      <c r="AD237" s="42">
        <f t="shared" si="12"/>
        <v>64919</v>
      </c>
      <c r="AE237" s="42">
        <f t="shared" si="12"/>
        <v>63248</v>
      </c>
      <c r="AF237" s="42">
        <f t="shared" si="12"/>
        <v>63255</v>
      </c>
      <c r="AG237" s="42">
        <f t="shared" si="12"/>
        <v>62285</v>
      </c>
      <c r="AH237" s="42">
        <f t="shared" si="12"/>
        <v>63044</v>
      </c>
      <c r="AI237" s="42">
        <f t="shared" si="12"/>
        <v>63774</v>
      </c>
    </row>
    <row r="238" spans="12:35" s="38" customFormat="1">
      <c r="L238" s="40">
        <v>29</v>
      </c>
      <c r="M238" s="41">
        <f t="shared" si="11"/>
        <v>76031</v>
      </c>
      <c r="N238" s="41">
        <f t="shared" si="11"/>
        <v>75351</v>
      </c>
      <c r="O238" s="41">
        <f t="shared" si="11"/>
        <v>79984</v>
      </c>
      <c r="P238" s="41">
        <f t="shared" si="11"/>
        <v>78268</v>
      </c>
      <c r="Q238" s="41">
        <f t="shared" si="11"/>
        <v>78534</v>
      </c>
      <c r="R238" s="41">
        <f t="shared" si="11"/>
        <v>77845</v>
      </c>
      <c r="S238" s="41">
        <f t="shared" si="11"/>
        <v>77382</v>
      </c>
      <c r="T238" s="41">
        <f t="shared" si="11"/>
        <v>78970</v>
      </c>
      <c r="U238" s="41">
        <f t="shared" si="11"/>
        <v>75930</v>
      </c>
      <c r="V238" s="41">
        <f t="shared" si="11"/>
        <v>76534</v>
      </c>
      <c r="W238" s="42">
        <f t="shared" si="12"/>
        <v>74208</v>
      </c>
      <c r="X238" s="42">
        <f t="shared" si="12"/>
        <v>73453</v>
      </c>
      <c r="Y238" s="42">
        <f t="shared" si="12"/>
        <v>74982</v>
      </c>
      <c r="Z238" s="42">
        <f t="shared" si="12"/>
        <v>72595</v>
      </c>
      <c r="AA238" s="42">
        <f t="shared" si="12"/>
        <v>70547</v>
      </c>
      <c r="AB238" s="42">
        <f t="shared" si="12"/>
        <v>66957</v>
      </c>
      <c r="AC238" s="42">
        <f t="shared" si="12"/>
        <v>66438</v>
      </c>
      <c r="AD238" s="42">
        <f t="shared" si="12"/>
        <v>65249</v>
      </c>
      <c r="AE238" s="42">
        <f t="shared" si="12"/>
        <v>64543</v>
      </c>
      <c r="AF238" s="42">
        <f t="shared" si="12"/>
        <v>62900</v>
      </c>
      <c r="AG238" s="42">
        <f t="shared" si="12"/>
        <v>63571</v>
      </c>
      <c r="AH238" s="42">
        <f t="shared" si="12"/>
        <v>61988</v>
      </c>
      <c r="AI238" s="42">
        <f t="shared" si="12"/>
        <v>64672</v>
      </c>
    </row>
    <row r="239" spans="12:35" s="38" customFormat="1">
      <c r="L239" s="40">
        <v>30</v>
      </c>
      <c r="M239" s="41">
        <f t="shared" si="11"/>
        <v>74100</v>
      </c>
      <c r="N239" s="41">
        <f t="shared" si="11"/>
        <v>75658</v>
      </c>
      <c r="O239" s="41">
        <f t="shared" si="11"/>
        <v>75144</v>
      </c>
      <c r="P239" s="41">
        <f t="shared" si="11"/>
        <v>79652</v>
      </c>
      <c r="Q239" s="41">
        <f t="shared" si="11"/>
        <v>77797</v>
      </c>
      <c r="R239" s="41">
        <f t="shared" si="11"/>
        <v>77896</v>
      </c>
      <c r="S239" s="41">
        <f t="shared" si="11"/>
        <v>77218</v>
      </c>
      <c r="T239" s="41">
        <f t="shared" si="11"/>
        <v>76524</v>
      </c>
      <c r="U239" s="41">
        <f t="shared" si="11"/>
        <v>78052</v>
      </c>
      <c r="V239" s="41">
        <f t="shared" si="11"/>
        <v>75006</v>
      </c>
      <c r="W239" s="42">
        <f t="shared" si="12"/>
        <v>75639</v>
      </c>
      <c r="X239" s="42">
        <f t="shared" si="12"/>
        <v>73495</v>
      </c>
      <c r="Y239" s="42">
        <f t="shared" si="12"/>
        <v>73430</v>
      </c>
      <c r="Z239" s="42">
        <f t="shared" si="12"/>
        <v>74495</v>
      </c>
      <c r="AA239" s="42">
        <f t="shared" si="12"/>
        <v>72258</v>
      </c>
      <c r="AB239" s="42">
        <f t="shared" si="12"/>
        <v>70080</v>
      </c>
      <c r="AC239" s="42">
        <f t="shared" si="12"/>
        <v>67149</v>
      </c>
      <c r="AD239" s="42">
        <f t="shared" si="12"/>
        <v>66484</v>
      </c>
      <c r="AE239" s="42">
        <f t="shared" si="12"/>
        <v>64983</v>
      </c>
      <c r="AF239" s="42">
        <f t="shared" si="12"/>
        <v>64387</v>
      </c>
      <c r="AG239" s="42">
        <f t="shared" si="12"/>
        <v>63213</v>
      </c>
      <c r="AH239" s="42">
        <f t="shared" si="12"/>
        <v>63324</v>
      </c>
      <c r="AI239" s="42">
        <f t="shared" si="12"/>
        <v>63331</v>
      </c>
    </row>
    <row r="240" spans="12:35" s="38" customFormat="1">
      <c r="L240" s="40">
        <v>31</v>
      </c>
      <c r="M240" s="41">
        <f t="shared" si="11"/>
        <v>73649</v>
      </c>
      <c r="N240" s="41">
        <f t="shared" si="11"/>
        <v>73672</v>
      </c>
      <c r="O240" s="41">
        <f t="shared" si="11"/>
        <v>75427</v>
      </c>
      <c r="P240" s="41">
        <f t="shared" si="11"/>
        <v>74984</v>
      </c>
      <c r="Q240" s="41">
        <f t="shared" si="11"/>
        <v>79230</v>
      </c>
      <c r="R240" s="41">
        <f t="shared" si="11"/>
        <v>77361</v>
      </c>
      <c r="S240" s="41">
        <f t="shared" si="11"/>
        <v>77405</v>
      </c>
      <c r="T240" s="41">
        <f t="shared" si="11"/>
        <v>76470</v>
      </c>
      <c r="U240" s="41">
        <f t="shared" si="11"/>
        <v>75659</v>
      </c>
      <c r="V240" s="41">
        <f t="shared" si="11"/>
        <v>77170</v>
      </c>
      <c r="W240" s="42">
        <f t="shared" si="12"/>
        <v>74222</v>
      </c>
      <c r="X240" s="42">
        <f t="shared" si="12"/>
        <v>74898</v>
      </c>
      <c r="Y240" s="42">
        <f t="shared" si="12"/>
        <v>73488</v>
      </c>
      <c r="Z240" s="42">
        <f t="shared" si="12"/>
        <v>72952</v>
      </c>
      <c r="AA240" s="42">
        <f t="shared" si="12"/>
        <v>74068</v>
      </c>
      <c r="AB240" s="42">
        <f t="shared" si="12"/>
        <v>71760</v>
      </c>
      <c r="AC240" s="42">
        <f t="shared" si="12"/>
        <v>70136</v>
      </c>
      <c r="AD240" s="42">
        <f t="shared" si="12"/>
        <v>66857</v>
      </c>
      <c r="AE240" s="42">
        <f t="shared" si="12"/>
        <v>66405</v>
      </c>
      <c r="AF240" s="42">
        <f t="shared" si="12"/>
        <v>64879</v>
      </c>
      <c r="AG240" s="42">
        <f t="shared" si="12"/>
        <v>64830</v>
      </c>
      <c r="AH240" s="42">
        <f t="shared" si="12"/>
        <v>62883</v>
      </c>
      <c r="AI240" s="42">
        <f t="shared" si="12"/>
        <v>64826</v>
      </c>
    </row>
    <row r="241" spans="12:35" s="38" customFormat="1">
      <c r="L241" s="40">
        <v>32</v>
      </c>
      <c r="M241" s="41">
        <f t="shared" si="11"/>
        <v>70072</v>
      </c>
      <c r="N241" s="41">
        <f t="shared" si="11"/>
        <v>73327</v>
      </c>
      <c r="O241" s="41">
        <f t="shared" si="11"/>
        <v>73492</v>
      </c>
      <c r="P241" s="41">
        <f t="shared" si="11"/>
        <v>75274</v>
      </c>
      <c r="Q241" s="41">
        <f t="shared" si="11"/>
        <v>74707</v>
      </c>
      <c r="R241" s="41">
        <f t="shared" si="11"/>
        <v>78799</v>
      </c>
      <c r="S241" s="41">
        <f t="shared" si="11"/>
        <v>76939</v>
      </c>
      <c r="T241" s="41">
        <f t="shared" si="11"/>
        <v>76877</v>
      </c>
      <c r="U241" s="41">
        <f t="shared" si="11"/>
        <v>75726</v>
      </c>
      <c r="V241" s="41">
        <f t="shared" si="11"/>
        <v>74951</v>
      </c>
      <c r="W241" s="42">
        <f t="shared" si="12"/>
        <v>76571</v>
      </c>
      <c r="X241" s="42">
        <f t="shared" si="12"/>
        <v>73594</v>
      </c>
      <c r="Y241" s="42">
        <f t="shared" si="12"/>
        <v>74833</v>
      </c>
      <c r="Z241" s="42">
        <f t="shared" si="12"/>
        <v>73051</v>
      </c>
      <c r="AA241" s="42">
        <f t="shared" si="12"/>
        <v>72492</v>
      </c>
      <c r="AB241" s="42">
        <f t="shared" si="12"/>
        <v>73640</v>
      </c>
      <c r="AC241" s="42">
        <f t="shared" si="12"/>
        <v>71853</v>
      </c>
      <c r="AD241" s="42">
        <f t="shared" si="12"/>
        <v>69883</v>
      </c>
      <c r="AE241" s="42">
        <f t="shared" si="12"/>
        <v>66885</v>
      </c>
      <c r="AF241" s="42">
        <f t="shared" si="12"/>
        <v>66438</v>
      </c>
      <c r="AG241" s="42">
        <f t="shared" si="12"/>
        <v>65253</v>
      </c>
      <c r="AH241" s="42">
        <f t="shared" si="12"/>
        <v>64493</v>
      </c>
      <c r="AI241" s="42">
        <f t="shared" si="12"/>
        <v>64028</v>
      </c>
    </row>
    <row r="242" spans="12:35" s="38" customFormat="1">
      <c r="L242" s="40">
        <v>33</v>
      </c>
      <c r="M242" s="41">
        <f t="shared" ref="M242:V257" si="13">M36+M139</f>
        <v>68271</v>
      </c>
      <c r="N242" s="41">
        <f t="shared" si="13"/>
        <v>69778</v>
      </c>
      <c r="O242" s="41">
        <f t="shared" si="13"/>
        <v>73150</v>
      </c>
      <c r="P242" s="41">
        <f t="shared" si="13"/>
        <v>73360</v>
      </c>
      <c r="Q242" s="41">
        <f t="shared" si="13"/>
        <v>75091</v>
      </c>
      <c r="R242" s="41">
        <f t="shared" si="13"/>
        <v>74467</v>
      </c>
      <c r="S242" s="41">
        <f t="shared" si="13"/>
        <v>78366</v>
      </c>
      <c r="T242" s="41">
        <f t="shared" si="13"/>
        <v>76417</v>
      </c>
      <c r="U242" s="41">
        <f t="shared" si="13"/>
        <v>76342</v>
      </c>
      <c r="V242" s="41">
        <f t="shared" si="13"/>
        <v>74953</v>
      </c>
      <c r="W242" s="42">
        <f t="shared" ref="W242:AI257" si="14">X36</f>
        <v>74384</v>
      </c>
      <c r="X242" s="42">
        <f t="shared" si="14"/>
        <v>75988</v>
      </c>
      <c r="Y242" s="42">
        <f t="shared" si="14"/>
        <v>73664</v>
      </c>
      <c r="Z242" s="42">
        <f t="shared" si="14"/>
        <v>74431</v>
      </c>
      <c r="AA242" s="42">
        <f t="shared" si="14"/>
        <v>72755</v>
      </c>
      <c r="AB242" s="42">
        <f t="shared" si="14"/>
        <v>72231</v>
      </c>
      <c r="AC242" s="42">
        <f t="shared" si="14"/>
        <v>73906</v>
      </c>
      <c r="AD242" s="42">
        <f t="shared" si="14"/>
        <v>71699</v>
      </c>
      <c r="AE242" s="42">
        <f t="shared" si="14"/>
        <v>70087</v>
      </c>
      <c r="AF242" s="42">
        <f t="shared" si="14"/>
        <v>67072</v>
      </c>
      <c r="AG242" s="42">
        <f t="shared" si="14"/>
        <v>66765</v>
      </c>
      <c r="AH242" s="42">
        <f t="shared" si="14"/>
        <v>64991</v>
      </c>
      <c r="AI242" s="42">
        <f t="shared" si="14"/>
        <v>65830</v>
      </c>
    </row>
    <row r="243" spans="12:35" s="38" customFormat="1">
      <c r="L243" s="40">
        <v>34</v>
      </c>
      <c r="M243" s="41">
        <f t="shared" si="13"/>
        <v>67914</v>
      </c>
      <c r="N243" s="41">
        <f t="shared" si="13"/>
        <v>68088</v>
      </c>
      <c r="O243" s="41">
        <f t="shared" si="13"/>
        <v>69697</v>
      </c>
      <c r="P243" s="41">
        <f t="shared" si="13"/>
        <v>73035</v>
      </c>
      <c r="Q243" s="41">
        <f t="shared" si="13"/>
        <v>73190</v>
      </c>
      <c r="R243" s="41">
        <f t="shared" si="13"/>
        <v>74844</v>
      </c>
      <c r="S243" s="41">
        <f t="shared" si="13"/>
        <v>74218</v>
      </c>
      <c r="T243" s="41">
        <f t="shared" si="13"/>
        <v>77991</v>
      </c>
      <c r="U243" s="41">
        <f t="shared" si="13"/>
        <v>75898</v>
      </c>
      <c r="V243" s="41">
        <f t="shared" si="13"/>
        <v>75789</v>
      </c>
      <c r="W243" s="42">
        <f t="shared" si="14"/>
        <v>74488</v>
      </c>
      <c r="X243" s="42">
        <f t="shared" si="14"/>
        <v>74209</v>
      </c>
      <c r="Y243" s="42">
        <f t="shared" si="14"/>
        <v>76075</v>
      </c>
      <c r="Z243" s="42">
        <f t="shared" si="14"/>
        <v>73494</v>
      </c>
      <c r="AA243" s="42">
        <f t="shared" si="14"/>
        <v>74342</v>
      </c>
      <c r="AB243" s="42">
        <f t="shared" si="14"/>
        <v>72683</v>
      </c>
      <c r="AC243" s="42">
        <f t="shared" si="14"/>
        <v>72620</v>
      </c>
      <c r="AD243" s="42">
        <f t="shared" si="14"/>
        <v>73996</v>
      </c>
      <c r="AE243" s="42">
        <f t="shared" si="14"/>
        <v>71944</v>
      </c>
      <c r="AF243" s="42">
        <f t="shared" si="14"/>
        <v>70404</v>
      </c>
      <c r="AG243" s="42">
        <f t="shared" si="14"/>
        <v>67613</v>
      </c>
      <c r="AH243" s="42">
        <f t="shared" si="14"/>
        <v>66600</v>
      </c>
      <c r="AI243" s="42">
        <f t="shared" si="14"/>
        <v>66335</v>
      </c>
    </row>
    <row r="244" spans="12:35" s="38" customFormat="1">
      <c r="L244" s="40">
        <v>35</v>
      </c>
      <c r="M244" s="41">
        <f t="shared" si="13"/>
        <v>67317</v>
      </c>
      <c r="N244" s="41">
        <f t="shared" si="13"/>
        <v>67688</v>
      </c>
      <c r="O244" s="41">
        <f t="shared" si="13"/>
        <v>67956</v>
      </c>
      <c r="P244" s="41">
        <f t="shared" si="13"/>
        <v>69588</v>
      </c>
      <c r="Q244" s="41">
        <f t="shared" si="13"/>
        <v>72845</v>
      </c>
      <c r="R244" s="41">
        <f t="shared" si="13"/>
        <v>72982</v>
      </c>
      <c r="S244" s="41">
        <f t="shared" si="13"/>
        <v>74636</v>
      </c>
      <c r="T244" s="41">
        <f t="shared" si="13"/>
        <v>73897</v>
      </c>
      <c r="U244" s="41">
        <f t="shared" si="13"/>
        <v>77511</v>
      </c>
      <c r="V244" s="41">
        <f t="shared" si="13"/>
        <v>75416</v>
      </c>
      <c r="W244" s="42">
        <f t="shared" si="14"/>
        <v>75372</v>
      </c>
      <c r="X244" s="42">
        <f t="shared" si="14"/>
        <v>74344</v>
      </c>
      <c r="Y244" s="42">
        <f t="shared" si="14"/>
        <v>74255</v>
      </c>
      <c r="Z244" s="42">
        <f t="shared" si="14"/>
        <v>75933</v>
      </c>
      <c r="AA244" s="42">
        <f t="shared" si="14"/>
        <v>73465</v>
      </c>
      <c r="AB244" s="42">
        <f t="shared" si="14"/>
        <v>74110</v>
      </c>
      <c r="AC244" s="42">
        <f t="shared" si="14"/>
        <v>72867</v>
      </c>
      <c r="AD244" s="42">
        <f t="shared" si="14"/>
        <v>72547</v>
      </c>
      <c r="AE244" s="42">
        <f t="shared" si="14"/>
        <v>74096</v>
      </c>
      <c r="AF244" s="42">
        <f t="shared" si="14"/>
        <v>71971</v>
      </c>
      <c r="AG244" s="42">
        <f t="shared" si="14"/>
        <v>70647</v>
      </c>
      <c r="AH244" s="42">
        <f t="shared" si="14"/>
        <v>67484</v>
      </c>
      <c r="AI244" s="42">
        <f t="shared" si="14"/>
        <v>67664</v>
      </c>
    </row>
    <row r="245" spans="12:35" s="38" customFormat="1">
      <c r="L245" s="40">
        <v>36</v>
      </c>
      <c r="M245" s="41">
        <f t="shared" si="13"/>
        <v>67280</v>
      </c>
      <c r="N245" s="41">
        <f t="shared" si="13"/>
        <v>67072</v>
      </c>
      <c r="O245" s="41">
        <f t="shared" si="13"/>
        <v>67528</v>
      </c>
      <c r="P245" s="41">
        <f t="shared" si="13"/>
        <v>67780</v>
      </c>
      <c r="Q245" s="41">
        <f t="shared" si="13"/>
        <v>69451</v>
      </c>
      <c r="R245" s="41">
        <f t="shared" si="13"/>
        <v>72711</v>
      </c>
      <c r="S245" s="41">
        <f t="shared" si="13"/>
        <v>72865</v>
      </c>
      <c r="T245" s="41">
        <f t="shared" si="13"/>
        <v>74439</v>
      </c>
      <c r="U245" s="41">
        <f t="shared" si="13"/>
        <v>73564</v>
      </c>
      <c r="V245" s="41">
        <f t="shared" si="13"/>
        <v>77118</v>
      </c>
      <c r="W245" s="42">
        <f t="shared" si="14"/>
        <v>75092</v>
      </c>
      <c r="X245" s="42">
        <f t="shared" si="14"/>
        <v>75220</v>
      </c>
      <c r="Y245" s="42">
        <f t="shared" si="14"/>
        <v>74623</v>
      </c>
      <c r="Z245" s="42">
        <f t="shared" si="14"/>
        <v>74358</v>
      </c>
      <c r="AA245" s="42">
        <f t="shared" si="14"/>
        <v>75913</v>
      </c>
      <c r="AB245" s="42">
        <f t="shared" si="14"/>
        <v>73450</v>
      </c>
      <c r="AC245" s="42">
        <f t="shared" si="14"/>
        <v>74482</v>
      </c>
      <c r="AD245" s="42">
        <f t="shared" si="14"/>
        <v>72940</v>
      </c>
      <c r="AE245" s="42">
        <f t="shared" si="14"/>
        <v>72747</v>
      </c>
      <c r="AF245" s="42">
        <f t="shared" si="14"/>
        <v>74380</v>
      </c>
      <c r="AG245" s="42">
        <f t="shared" si="14"/>
        <v>72197</v>
      </c>
      <c r="AH245" s="42">
        <f t="shared" si="14"/>
        <v>70465</v>
      </c>
      <c r="AI245" s="42">
        <f t="shared" si="14"/>
        <v>68426</v>
      </c>
    </row>
    <row r="246" spans="12:35" s="38" customFormat="1">
      <c r="L246" s="40">
        <v>37</v>
      </c>
      <c r="M246" s="41">
        <f t="shared" si="13"/>
        <v>67034</v>
      </c>
      <c r="N246" s="41">
        <f t="shared" si="13"/>
        <v>67129</v>
      </c>
      <c r="O246" s="41">
        <f t="shared" si="13"/>
        <v>66955</v>
      </c>
      <c r="P246" s="41">
        <f t="shared" si="13"/>
        <v>67383</v>
      </c>
      <c r="Q246" s="41">
        <f t="shared" si="13"/>
        <v>67554</v>
      </c>
      <c r="R246" s="41">
        <f t="shared" si="13"/>
        <v>69261</v>
      </c>
      <c r="S246" s="41">
        <f t="shared" si="13"/>
        <v>72571</v>
      </c>
      <c r="T246" s="41">
        <f t="shared" si="13"/>
        <v>72614</v>
      </c>
      <c r="U246" s="41">
        <f t="shared" si="13"/>
        <v>74165</v>
      </c>
      <c r="V246" s="41">
        <f t="shared" si="13"/>
        <v>73217</v>
      </c>
      <c r="W246" s="42">
        <f t="shared" si="14"/>
        <v>76795</v>
      </c>
      <c r="X246" s="42">
        <f t="shared" si="14"/>
        <v>74840</v>
      </c>
      <c r="Y246" s="42">
        <f t="shared" si="14"/>
        <v>75344</v>
      </c>
      <c r="Z246" s="42">
        <f t="shared" si="14"/>
        <v>74635</v>
      </c>
      <c r="AA246" s="42">
        <f t="shared" si="14"/>
        <v>74336</v>
      </c>
      <c r="AB246" s="42">
        <f t="shared" si="14"/>
        <v>75785</v>
      </c>
      <c r="AC246" s="42">
        <f t="shared" si="14"/>
        <v>73766</v>
      </c>
      <c r="AD246" s="42">
        <f t="shared" si="14"/>
        <v>74499</v>
      </c>
      <c r="AE246" s="42">
        <f t="shared" si="14"/>
        <v>72920</v>
      </c>
      <c r="AF246" s="42">
        <f t="shared" si="14"/>
        <v>72944</v>
      </c>
      <c r="AG246" s="42">
        <f t="shared" si="14"/>
        <v>74625</v>
      </c>
      <c r="AH246" s="42">
        <f t="shared" si="14"/>
        <v>72095</v>
      </c>
      <c r="AI246" s="42">
        <f t="shared" si="14"/>
        <v>71720</v>
      </c>
    </row>
    <row r="247" spans="12:35" s="38" customFormat="1">
      <c r="L247" s="40">
        <v>38</v>
      </c>
      <c r="M247" s="41">
        <f t="shared" si="13"/>
        <v>61945</v>
      </c>
      <c r="N247" s="41">
        <f t="shared" si="13"/>
        <v>66861</v>
      </c>
      <c r="O247" s="41">
        <f t="shared" si="13"/>
        <v>67036</v>
      </c>
      <c r="P247" s="41">
        <f t="shared" si="13"/>
        <v>66836</v>
      </c>
      <c r="Q247" s="41">
        <f t="shared" si="13"/>
        <v>67181</v>
      </c>
      <c r="R247" s="41">
        <f t="shared" si="13"/>
        <v>67284</v>
      </c>
      <c r="S247" s="41">
        <f t="shared" si="13"/>
        <v>69073</v>
      </c>
      <c r="T247" s="41">
        <f t="shared" si="13"/>
        <v>72375</v>
      </c>
      <c r="U247" s="41">
        <f t="shared" si="13"/>
        <v>72355</v>
      </c>
      <c r="V247" s="41">
        <f t="shared" si="13"/>
        <v>73836</v>
      </c>
      <c r="W247" s="42">
        <f t="shared" si="14"/>
        <v>72970</v>
      </c>
      <c r="X247" s="42">
        <f t="shared" si="14"/>
        <v>76565</v>
      </c>
      <c r="Y247" s="42">
        <f t="shared" si="14"/>
        <v>74894</v>
      </c>
      <c r="Z247" s="42">
        <f t="shared" si="14"/>
        <v>75318</v>
      </c>
      <c r="AA247" s="42">
        <f t="shared" si="14"/>
        <v>74590</v>
      </c>
      <c r="AB247" s="42">
        <f t="shared" si="14"/>
        <v>74211</v>
      </c>
      <c r="AC247" s="42">
        <f t="shared" si="14"/>
        <v>75985</v>
      </c>
      <c r="AD247" s="42">
        <f t="shared" si="14"/>
        <v>73788</v>
      </c>
      <c r="AE247" s="42">
        <f t="shared" si="14"/>
        <v>74526</v>
      </c>
      <c r="AF247" s="42">
        <f t="shared" si="14"/>
        <v>73009</v>
      </c>
      <c r="AG247" s="42">
        <f t="shared" si="14"/>
        <v>72878</v>
      </c>
      <c r="AH247" s="42">
        <f t="shared" si="14"/>
        <v>74482</v>
      </c>
      <c r="AI247" s="42">
        <f t="shared" si="14"/>
        <v>73439</v>
      </c>
    </row>
    <row r="248" spans="12:35" s="38" customFormat="1">
      <c r="L248" s="40">
        <v>39</v>
      </c>
      <c r="M248" s="41">
        <f t="shared" si="13"/>
        <v>62364</v>
      </c>
      <c r="N248" s="41">
        <f t="shared" si="13"/>
        <v>61782</v>
      </c>
      <c r="O248" s="41">
        <f t="shared" si="13"/>
        <v>66768</v>
      </c>
      <c r="P248" s="41">
        <f t="shared" si="13"/>
        <v>66916</v>
      </c>
      <c r="Q248" s="41">
        <f t="shared" si="13"/>
        <v>66632</v>
      </c>
      <c r="R248" s="41">
        <f t="shared" si="13"/>
        <v>66871</v>
      </c>
      <c r="S248" s="41">
        <f t="shared" si="13"/>
        <v>67034</v>
      </c>
      <c r="T248" s="41">
        <f t="shared" si="13"/>
        <v>68902</v>
      </c>
      <c r="U248" s="41">
        <f t="shared" si="13"/>
        <v>72158</v>
      </c>
      <c r="V248" s="41">
        <f t="shared" si="13"/>
        <v>72072</v>
      </c>
      <c r="W248" s="42">
        <f t="shared" si="14"/>
        <v>73621</v>
      </c>
      <c r="X248" s="42">
        <f t="shared" si="14"/>
        <v>72734</v>
      </c>
      <c r="Y248" s="42">
        <f t="shared" si="14"/>
        <v>76709</v>
      </c>
      <c r="Z248" s="42">
        <f t="shared" si="14"/>
        <v>74865</v>
      </c>
      <c r="AA248" s="42">
        <f t="shared" si="14"/>
        <v>75253</v>
      </c>
      <c r="AB248" s="42">
        <f t="shared" si="14"/>
        <v>74590</v>
      </c>
      <c r="AC248" s="42">
        <f t="shared" si="14"/>
        <v>74499</v>
      </c>
      <c r="AD248" s="42">
        <f t="shared" si="14"/>
        <v>75992</v>
      </c>
      <c r="AE248" s="42">
        <f t="shared" si="14"/>
        <v>73791</v>
      </c>
      <c r="AF248" s="42">
        <f t="shared" si="14"/>
        <v>74662</v>
      </c>
      <c r="AG248" s="42">
        <f t="shared" si="14"/>
        <v>73104</v>
      </c>
      <c r="AH248" s="42">
        <f t="shared" si="14"/>
        <v>72950</v>
      </c>
      <c r="AI248" s="42">
        <f t="shared" si="14"/>
        <v>75655</v>
      </c>
    </row>
    <row r="249" spans="12:35" s="38" customFormat="1">
      <c r="L249" s="40">
        <v>40</v>
      </c>
      <c r="M249" s="41">
        <f t="shared" si="13"/>
        <v>61647</v>
      </c>
      <c r="N249" s="41">
        <f t="shared" si="13"/>
        <v>62195</v>
      </c>
      <c r="O249" s="41">
        <f t="shared" si="13"/>
        <v>61690</v>
      </c>
      <c r="P249" s="41">
        <f t="shared" si="13"/>
        <v>66644</v>
      </c>
      <c r="Q249" s="41">
        <f t="shared" si="13"/>
        <v>66740</v>
      </c>
      <c r="R249" s="41">
        <f t="shared" si="13"/>
        <v>66382</v>
      </c>
      <c r="S249" s="41">
        <f t="shared" si="13"/>
        <v>66631</v>
      </c>
      <c r="T249" s="41">
        <f t="shared" si="13"/>
        <v>66771</v>
      </c>
      <c r="U249" s="41">
        <f t="shared" si="13"/>
        <v>68705</v>
      </c>
      <c r="V249" s="41">
        <f t="shared" si="13"/>
        <v>71933</v>
      </c>
      <c r="W249" s="42">
        <f t="shared" si="14"/>
        <v>71843</v>
      </c>
      <c r="X249" s="42">
        <f t="shared" si="14"/>
        <v>73306</v>
      </c>
      <c r="Y249" s="42">
        <f t="shared" si="14"/>
        <v>72793</v>
      </c>
      <c r="Z249" s="42">
        <f t="shared" si="14"/>
        <v>76636</v>
      </c>
      <c r="AA249" s="42">
        <f t="shared" si="14"/>
        <v>74745</v>
      </c>
      <c r="AB249" s="42">
        <f t="shared" si="14"/>
        <v>75139</v>
      </c>
      <c r="AC249" s="42">
        <f t="shared" si="14"/>
        <v>75043</v>
      </c>
      <c r="AD249" s="42">
        <f t="shared" si="14"/>
        <v>74755</v>
      </c>
      <c r="AE249" s="42">
        <f t="shared" si="14"/>
        <v>76102</v>
      </c>
      <c r="AF249" s="42">
        <f t="shared" si="14"/>
        <v>73869</v>
      </c>
      <c r="AG249" s="42">
        <f t="shared" si="14"/>
        <v>74611</v>
      </c>
      <c r="AH249" s="42">
        <f t="shared" si="14"/>
        <v>73180</v>
      </c>
      <c r="AI249" s="42">
        <f t="shared" si="14"/>
        <v>74257</v>
      </c>
    </row>
    <row r="250" spans="12:35" s="38" customFormat="1">
      <c r="L250" s="40">
        <v>41</v>
      </c>
      <c r="M250" s="41">
        <f t="shared" si="13"/>
        <v>64399</v>
      </c>
      <c r="N250" s="41">
        <f t="shared" si="13"/>
        <v>61487</v>
      </c>
      <c r="O250" s="41">
        <f t="shared" si="13"/>
        <v>62068</v>
      </c>
      <c r="P250" s="41">
        <f t="shared" si="13"/>
        <v>61565</v>
      </c>
      <c r="Q250" s="41">
        <f t="shared" si="13"/>
        <v>66472</v>
      </c>
      <c r="R250" s="41">
        <f t="shared" si="13"/>
        <v>66566</v>
      </c>
      <c r="S250" s="41">
        <f t="shared" si="13"/>
        <v>66125</v>
      </c>
      <c r="T250" s="41">
        <f t="shared" si="13"/>
        <v>66330</v>
      </c>
      <c r="U250" s="41">
        <f t="shared" si="13"/>
        <v>66484</v>
      </c>
      <c r="V250" s="41">
        <f t="shared" si="13"/>
        <v>68454</v>
      </c>
      <c r="W250" s="42">
        <f t="shared" si="14"/>
        <v>71808</v>
      </c>
      <c r="X250" s="42">
        <f t="shared" si="14"/>
        <v>71579</v>
      </c>
      <c r="Y250" s="42">
        <f t="shared" si="14"/>
        <v>73328</v>
      </c>
      <c r="Z250" s="42">
        <f t="shared" si="14"/>
        <v>72733</v>
      </c>
      <c r="AA250" s="42">
        <f t="shared" si="14"/>
        <v>76607</v>
      </c>
      <c r="AB250" s="42">
        <f t="shared" si="14"/>
        <v>74641</v>
      </c>
      <c r="AC250" s="42">
        <f t="shared" si="14"/>
        <v>75397</v>
      </c>
      <c r="AD250" s="42">
        <f t="shared" si="14"/>
        <v>75357</v>
      </c>
      <c r="AE250" s="42">
        <f t="shared" si="14"/>
        <v>74906</v>
      </c>
      <c r="AF250" s="42">
        <f t="shared" si="14"/>
        <v>76235</v>
      </c>
      <c r="AG250" s="42">
        <f t="shared" si="14"/>
        <v>73812</v>
      </c>
      <c r="AH250" s="42">
        <f t="shared" si="14"/>
        <v>74660</v>
      </c>
      <c r="AI250" s="42">
        <f t="shared" si="14"/>
        <v>74802</v>
      </c>
    </row>
    <row r="251" spans="12:35" s="38" customFormat="1">
      <c r="L251" s="40">
        <v>42</v>
      </c>
      <c r="M251" s="41">
        <f t="shared" si="13"/>
        <v>64899</v>
      </c>
      <c r="N251" s="41">
        <f t="shared" si="13"/>
        <v>64220</v>
      </c>
      <c r="O251" s="41">
        <f t="shared" si="13"/>
        <v>61382</v>
      </c>
      <c r="P251" s="41">
        <f t="shared" si="13"/>
        <v>61991</v>
      </c>
      <c r="Q251" s="41">
        <f t="shared" si="13"/>
        <v>61430</v>
      </c>
      <c r="R251" s="41">
        <f t="shared" si="13"/>
        <v>66251</v>
      </c>
      <c r="S251" s="41">
        <f t="shared" si="13"/>
        <v>66346</v>
      </c>
      <c r="T251" s="41">
        <f t="shared" si="13"/>
        <v>65856</v>
      </c>
      <c r="U251" s="41">
        <f t="shared" si="13"/>
        <v>66011</v>
      </c>
      <c r="V251" s="41">
        <f t="shared" si="13"/>
        <v>66175</v>
      </c>
      <c r="W251" s="42">
        <f t="shared" si="14"/>
        <v>68248</v>
      </c>
      <c r="X251" s="42">
        <f t="shared" si="14"/>
        <v>71602</v>
      </c>
      <c r="Y251" s="42">
        <f t="shared" si="14"/>
        <v>71584</v>
      </c>
      <c r="Z251" s="42">
        <f t="shared" si="14"/>
        <v>73255</v>
      </c>
      <c r="AA251" s="42">
        <f t="shared" si="14"/>
        <v>72624</v>
      </c>
      <c r="AB251" s="42">
        <f t="shared" si="14"/>
        <v>76623</v>
      </c>
      <c r="AC251" s="42">
        <f t="shared" si="14"/>
        <v>74783</v>
      </c>
      <c r="AD251" s="42">
        <f t="shared" si="14"/>
        <v>75526</v>
      </c>
      <c r="AE251" s="42">
        <f t="shared" si="14"/>
        <v>75594</v>
      </c>
      <c r="AF251" s="42">
        <f t="shared" si="14"/>
        <v>75057</v>
      </c>
      <c r="AG251" s="42">
        <f t="shared" si="14"/>
        <v>76043</v>
      </c>
      <c r="AH251" s="42">
        <f t="shared" si="14"/>
        <v>73658</v>
      </c>
      <c r="AI251" s="42">
        <f t="shared" si="14"/>
        <v>76077</v>
      </c>
    </row>
    <row r="252" spans="12:35" s="38" customFormat="1">
      <c r="L252" s="40">
        <v>43</v>
      </c>
      <c r="M252" s="41">
        <f t="shared" si="13"/>
        <v>67626</v>
      </c>
      <c r="N252" s="41">
        <f t="shared" si="13"/>
        <v>64694</v>
      </c>
      <c r="O252" s="41">
        <f t="shared" si="13"/>
        <v>64102</v>
      </c>
      <c r="P252" s="41">
        <f t="shared" si="13"/>
        <v>61290</v>
      </c>
      <c r="Q252" s="41">
        <f t="shared" si="13"/>
        <v>61867</v>
      </c>
      <c r="R252" s="41">
        <f t="shared" si="13"/>
        <v>61226</v>
      </c>
      <c r="S252" s="41">
        <f t="shared" si="13"/>
        <v>66032</v>
      </c>
      <c r="T252" s="41">
        <f t="shared" si="13"/>
        <v>66137</v>
      </c>
      <c r="U252" s="41">
        <f t="shared" si="13"/>
        <v>65586</v>
      </c>
      <c r="V252" s="41">
        <f t="shared" si="13"/>
        <v>65686</v>
      </c>
      <c r="W252" s="42">
        <f t="shared" si="14"/>
        <v>65890</v>
      </c>
      <c r="X252" s="42">
        <f t="shared" si="14"/>
        <v>68056</v>
      </c>
      <c r="Y252" s="42">
        <f t="shared" si="14"/>
        <v>71600</v>
      </c>
      <c r="Z252" s="42">
        <f t="shared" si="14"/>
        <v>71412</v>
      </c>
      <c r="AA252" s="42">
        <f t="shared" si="14"/>
        <v>73100</v>
      </c>
      <c r="AB252" s="42">
        <f t="shared" si="14"/>
        <v>72552</v>
      </c>
      <c r="AC252" s="42">
        <f t="shared" si="14"/>
        <v>76918</v>
      </c>
      <c r="AD252" s="42">
        <f t="shared" si="14"/>
        <v>74907</v>
      </c>
      <c r="AE252" s="42">
        <f t="shared" si="14"/>
        <v>75661</v>
      </c>
      <c r="AF252" s="42">
        <f t="shared" si="14"/>
        <v>75955</v>
      </c>
      <c r="AG252" s="42">
        <f t="shared" si="14"/>
        <v>74914</v>
      </c>
      <c r="AH252" s="42">
        <f t="shared" si="14"/>
        <v>76166</v>
      </c>
      <c r="AI252" s="42">
        <f t="shared" si="14"/>
        <v>75148</v>
      </c>
    </row>
    <row r="253" spans="12:35" s="38" customFormat="1">
      <c r="L253" s="40">
        <v>44</v>
      </c>
      <c r="M253" s="41">
        <f t="shared" si="13"/>
        <v>67101</v>
      </c>
      <c r="N253" s="41">
        <f t="shared" si="13"/>
        <v>67375</v>
      </c>
      <c r="O253" s="41">
        <f t="shared" si="13"/>
        <v>64561</v>
      </c>
      <c r="P253" s="41">
        <f t="shared" si="13"/>
        <v>64003</v>
      </c>
      <c r="Q253" s="41">
        <f t="shared" si="13"/>
        <v>61208</v>
      </c>
      <c r="R253" s="41">
        <f t="shared" si="13"/>
        <v>61709</v>
      </c>
      <c r="S253" s="41">
        <f t="shared" si="13"/>
        <v>61017</v>
      </c>
      <c r="T253" s="41">
        <f t="shared" si="13"/>
        <v>65806</v>
      </c>
      <c r="U253" s="41">
        <f t="shared" si="13"/>
        <v>65853</v>
      </c>
      <c r="V253" s="41">
        <f t="shared" si="13"/>
        <v>65301</v>
      </c>
      <c r="W253" s="42">
        <f t="shared" si="14"/>
        <v>65459</v>
      </c>
      <c r="X253" s="42">
        <f t="shared" si="14"/>
        <v>65744</v>
      </c>
      <c r="Y253" s="42">
        <f t="shared" si="14"/>
        <v>68078</v>
      </c>
      <c r="Z253" s="42">
        <f t="shared" si="14"/>
        <v>71528</v>
      </c>
      <c r="AA253" s="42">
        <f t="shared" si="14"/>
        <v>71311</v>
      </c>
      <c r="AB253" s="42">
        <f t="shared" si="14"/>
        <v>72944</v>
      </c>
      <c r="AC253" s="42">
        <f t="shared" si="14"/>
        <v>72825</v>
      </c>
      <c r="AD253" s="42">
        <f t="shared" si="14"/>
        <v>77030</v>
      </c>
      <c r="AE253" s="42">
        <f t="shared" si="14"/>
        <v>75000</v>
      </c>
      <c r="AF253" s="42">
        <f t="shared" si="14"/>
        <v>75782</v>
      </c>
      <c r="AG253" s="42">
        <f t="shared" si="14"/>
        <v>75905</v>
      </c>
      <c r="AH253" s="42">
        <f t="shared" si="14"/>
        <v>74936</v>
      </c>
      <c r="AI253" s="42">
        <f t="shared" si="14"/>
        <v>77491</v>
      </c>
    </row>
    <row r="254" spans="12:35" s="38" customFormat="1">
      <c r="L254" s="40">
        <v>45</v>
      </c>
      <c r="M254" s="41">
        <f t="shared" si="13"/>
        <v>62271</v>
      </c>
      <c r="N254" s="41">
        <f t="shared" si="13"/>
        <v>66866</v>
      </c>
      <c r="O254" s="41">
        <f t="shared" si="13"/>
        <v>67212</v>
      </c>
      <c r="P254" s="41">
        <f t="shared" si="13"/>
        <v>64396</v>
      </c>
      <c r="Q254" s="41">
        <f t="shared" si="13"/>
        <v>63845</v>
      </c>
      <c r="R254" s="41">
        <f t="shared" si="13"/>
        <v>61068</v>
      </c>
      <c r="S254" s="41">
        <f t="shared" si="13"/>
        <v>61553</v>
      </c>
      <c r="T254" s="41">
        <f t="shared" si="13"/>
        <v>60829</v>
      </c>
      <c r="U254" s="41">
        <f t="shared" si="13"/>
        <v>65570</v>
      </c>
      <c r="V254" s="41">
        <f t="shared" si="13"/>
        <v>65627</v>
      </c>
      <c r="W254" s="42">
        <f t="shared" si="14"/>
        <v>65070</v>
      </c>
      <c r="X254" s="42">
        <f t="shared" si="14"/>
        <v>65362</v>
      </c>
      <c r="Y254" s="42">
        <f t="shared" si="14"/>
        <v>65811</v>
      </c>
      <c r="Z254" s="42">
        <f t="shared" si="14"/>
        <v>67996</v>
      </c>
      <c r="AA254" s="42">
        <f t="shared" si="14"/>
        <v>71397</v>
      </c>
      <c r="AB254" s="42">
        <f t="shared" si="14"/>
        <v>71187</v>
      </c>
      <c r="AC254" s="42">
        <f t="shared" si="14"/>
        <v>73090</v>
      </c>
      <c r="AD254" s="42">
        <f t="shared" si="14"/>
        <v>72979</v>
      </c>
      <c r="AE254" s="42">
        <f t="shared" si="14"/>
        <v>77186</v>
      </c>
      <c r="AF254" s="42">
        <f t="shared" si="14"/>
        <v>75126</v>
      </c>
      <c r="AG254" s="42">
        <f t="shared" si="14"/>
        <v>75370</v>
      </c>
      <c r="AH254" s="42">
        <f t="shared" si="14"/>
        <v>75837</v>
      </c>
      <c r="AI254" s="42">
        <f t="shared" si="14"/>
        <v>76512</v>
      </c>
    </row>
    <row r="255" spans="12:35" s="38" customFormat="1">
      <c r="L255" s="40">
        <v>46</v>
      </c>
      <c r="M255" s="41">
        <f t="shared" si="13"/>
        <v>53587</v>
      </c>
      <c r="N255" s="41">
        <f t="shared" si="13"/>
        <v>62055</v>
      </c>
      <c r="O255" s="41">
        <f t="shared" si="13"/>
        <v>66636</v>
      </c>
      <c r="P255" s="41">
        <f t="shared" si="13"/>
        <v>67018</v>
      </c>
      <c r="Q255" s="41">
        <f t="shared" si="13"/>
        <v>64172</v>
      </c>
      <c r="R255" s="41">
        <f t="shared" si="13"/>
        <v>63667</v>
      </c>
      <c r="S255" s="41">
        <f t="shared" si="13"/>
        <v>61003</v>
      </c>
      <c r="T255" s="41">
        <f t="shared" si="13"/>
        <v>61377</v>
      </c>
      <c r="U255" s="41">
        <f t="shared" si="13"/>
        <v>60597</v>
      </c>
      <c r="V255" s="41">
        <f t="shared" si="13"/>
        <v>65261</v>
      </c>
      <c r="W255" s="42">
        <f t="shared" si="14"/>
        <v>65356</v>
      </c>
      <c r="X255" s="42">
        <f t="shared" si="14"/>
        <v>64864</v>
      </c>
      <c r="Y255" s="42">
        <f t="shared" si="14"/>
        <v>65485</v>
      </c>
      <c r="Z255" s="42">
        <f t="shared" si="14"/>
        <v>65707</v>
      </c>
      <c r="AA255" s="42">
        <f t="shared" si="14"/>
        <v>67846</v>
      </c>
      <c r="AB255" s="42">
        <f t="shared" si="14"/>
        <v>71281</v>
      </c>
      <c r="AC255" s="42">
        <f t="shared" si="14"/>
        <v>71289</v>
      </c>
      <c r="AD255" s="42">
        <f t="shared" si="14"/>
        <v>73135</v>
      </c>
      <c r="AE255" s="42">
        <f t="shared" si="14"/>
        <v>73005</v>
      </c>
      <c r="AF255" s="42">
        <f t="shared" si="14"/>
        <v>77364</v>
      </c>
      <c r="AG255" s="42">
        <f t="shared" si="14"/>
        <v>74942</v>
      </c>
      <c r="AH255" s="42">
        <f t="shared" si="14"/>
        <v>75441</v>
      </c>
      <c r="AI255" s="42">
        <f t="shared" si="14"/>
        <v>77341</v>
      </c>
    </row>
    <row r="256" spans="12:35" s="38" customFormat="1">
      <c r="L256" s="40">
        <v>47</v>
      </c>
      <c r="M256" s="41">
        <f t="shared" si="13"/>
        <v>51880</v>
      </c>
      <c r="N256" s="41">
        <f t="shared" si="13"/>
        <v>53401</v>
      </c>
      <c r="O256" s="41">
        <f t="shared" si="13"/>
        <v>61867</v>
      </c>
      <c r="P256" s="41">
        <f t="shared" si="13"/>
        <v>66414</v>
      </c>
      <c r="Q256" s="41">
        <f t="shared" si="13"/>
        <v>66756</v>
      </c>
      <c r="R256" s="41">
        <f t="shared" si="13"/>
        <v>63931</v>
      </c>
      <c r="S256" s="41">
        <f t="shared" si="13"/>
        <v>63495</v>
      </c>
      <c r="T256" s="41">
        <f t="shared" si="13"/>
        <v>60881</v>
      </c>
      <c r="U256" s="41">
        <f t="shared" si="13"/>
        <v>61217</v>
      </c>
      <c r="V256" s="41">
        <f t="shared" si="13"/>
        <v>60374</v>
      </c>
      <c r="W256" s="42">
        <f t="shared" si="14"/>
        <v>65052</v>
      </c>
      <c r="X256" s="42">
        <f t="shared" si="14"/>
        <v>65131</v>
      </c>
      <c r="Y256" s="42">
        <f t="shared" si="14"/>
        <v>64874</v>
      </c>
      <c r="Z256" s="42">
        <f t="shared" si="14"/>
        <v>65497</v>
      </c>
      <c r="AA256" s="42">
        <f t="shared" si="14"/>
        <v>65656</v>
      </c>
      <c r="AB256" s="42">
        <f t="shared" si="14"/>
        <v>67716</v>
      </c>
      <c r="AC256" s="42">
        <f t="shared" si="14"/>
        <v>71424</v>
      </c>
      <c r="AD256" s="42">
        <f t="shared" si="14"/>
        <v>71398</v>
      </c>
      <c r="AE256" s="42">
        <f t="shared" si="14"/>
        <v>73068</v>
      </c>
      <c r="AF256" s="42">
        <f t="shared" si="14"/>
        <v>73140</v>
      </c>
      <c r="AG256" s="42">
        <f t="shared" si="14"/>
        <v>76798</v>
      </c>
      <c r="AH256" s="42">
        <f t="shared" si="14"/>
        <v>74865</v>
      </c>
      <c r="AI256" s="42">
        <f t="shared" si="14"/>
        <v>76838</v>
      </c>
    </row>
    <row r="257" spans="12:35" s="38" customFormat="1">
      <c r="L257" s="40">
        <v>48</v>
      </c>
      <c r="M257" s="41">
        <f t="shared" si="13"/>
        <v>50138</v>
      </c>
      <c r="N257" s="41">
        <f t="shared" si="13"/>
        <v>51699</v>
      </c>
      <c r="O257" s="41">
        <f t="shared" si="13"/>
        <v>53302</v>
      </c>
      <c r="P257" s="41">
        <f t="shared" si="13"/>
        <v>61680</v>
      </c>
      <c r="Q257" s="41">
        <f t="shared" si="13"/>
        <v>66135</v>
      </c>
      <c r="R257" s="41">
        <f t="shared" si="13"/>
        <v>66441</v>
      </c>
      <c r="S257" s="41">
        <f t="shared" si="13"/>
        <v>63671</v>
      </c>
      <c r="T257" s="41">
        <f t="shared" si="13"/>
        <v>63354</v>
      </c>
      <c r="U257" s="41">
        <f t="shared" si="13"/>
        <v>60713</v>
      </c>
      <c r="V257" s="41">
        <f t="shared" si="13"/>
        <v>61035</v>
      </c>
      <c r="W257" s="42">
        <f t="shared" si="14"/>
        <v>60168</v>
      </c>
      <c r="X257" s="42">
        <f t="shared" si="14"/>
        <v>64824</v>
      </c>
      <c r="Y257" s="42">
        <f t="shared" si="14"/>
        <v>65030</v>
      </c>
      <c r="Z257" s="42">
        <f t="shared" si="14"/>
        <v>64792</v>
      </c>
      <c r="AA257" s="42">
        <f t="shared" si="14"/>
        <v>65505</v>
      </c>
      <c r="AB257" s="42">
        <f t="shared" si="14"/>
        <v>65539</v>
      </c>
      <c r="AC257" s="42">
        <f t="shared" si="14"/>
        <v>67898</v>
      </c>
      <c r="AD257" s="42">
        <f t="shared" si="14"/>
        <v>71459</v>
      </c>
      <c r="AE257" s="42">
        <f t="shared" si="14"/>
        <v>71435</v>
      </c>
      <c r="AF257" s="42">
        <f t="shared" si="14"/>
        <v>73109</v>
      </c>
      <c r="AG257" s="42">
        <f t="shared" si="14"/>
        <v>72762</v>
      </c>
      <c r="AH257" s="42">
        <f t="shared" si="14"/>
        <v>76767</v>
      </c>
      <c r="AI257" s="42">
        <f t="shared" si="14"/>
        <v>76248</v>
      </c>
    </row>
    <row r="258" spans="12:35" s="38" customFormat="1">
      <c r="L258" s="40">
        <v>49</v>
      </c>
      <c r="M258" s="41">
        <f t="shared" ref="M258:V273" si="15">M52+M155</f>
        <v>51072</v>
      </c>
      <c r="N258" s="41">
        <f t="shared" si="15"/>
        <v>49975</v>
      </c>
      <c r="O258" s="41">
        <f t="shared" si="15"/>
        <v>51588</v>
      </c>
      <c r="P258" s="41">
        <f t="shared" si="15"/>
        <v>53154</v>
      </c>
      <c r="Q258" s="41">
        <f t="shared" si="15"/>
        <v>61395</v>
      </c>
      <c r="R258" s="41">
        <f t="shared" si="15"/>
        <v>65807</v>
      </c>
      <c r="S258" s="41">
        <f t="shared" si="15"/>
        <v>66157</v>
      </c>
      <c r="T258" s="41">
        <f t="shared" si="15"/>
        <v>63421</v>
      </c>
      <c r="U258" s="41">
        <f t="shared" si="15"/>
        <v>63138</v>
      </c>
      <c r="V258" s="41">
        <f t="shared" si="15"/>
        <v>60580</v>
      </c>
      <c r="W258" s="42">
        <f t="shared" ref="W258:AI273" si="16">X52</f>
        <v>60843</v>
      </c>
      <c r="X258" s="42">
        <f t="shared" si="16"/>
        <v>59965</v>
      </c>
      <c r="Y258" s="42">
        <f t="shared" si="16"/>
        <v>64759</v>
      </c>
      <c r="Z258" s="42">
        <f t="shared" si="16"/>
        <v>64959</v>
      </c>
      <c r="AA258" s="42">
        <f t="shared" si="16"/>
        <v>64665</v>
      </c>
      <c r="AB258" s="42">
        <f t="shared" si="16"/>
        <v>65482</v>
      </c>
      <c r="AC258" s="42">
        <f t="shared" si="16"/>
        <v>65715</v>
      </c>
      <c r="AD258" s="42">
        <f t="shared" si="16"/>
        <v>67962</v>
      </c>
      <c r="AE258" s="42">
        <f t="shared" si="16"/>
        <v>71448</v>
      </c>
      <c r="AF258" s="42">
        <f t="shared" si="16"/>
        <v>71401</v>
      </c>
      <c r="AG258" s="42">
        <f t="shared" si="16"/>
        <v>72650</v>
      </c>
      <c r="AH258" s="42">
        <f t="shared" si="16"/>
        <v>72806</v>
      </c>
      <c r="AI258" s="42">
        <f t="shared" si="16"/>
        <v>78223</v>
      </c>
    </row>
    <row r="259" spans="12:35" s="38" customFormat="1">
      <c r="L259" s="40">
        <v>50</v>
      </c>
      <c r="M259" s="41">
        <f t="shared" si="15"/>
        <v>51233</v>
      </c>
      <c r="N259" s="41">
        <f t="shared" si="15"/>
        <v>50866</v>
      </c>
      <c r="O259" s="41">
        <f t="shared" si="15"/>
        <v>49847</v>
      </c>
      <c r="P259" s="41">
        <f t="shared" si="15"/>
        <v>51412</v>
      </c>
      <c r="Q259" s="41">
        <f t="shared" si="15"/>
        <v>52957</v>
      </c>
      <c r="R259" s="41">
        <f t="shared" si="15"/>
        <v>61086</v>
      </c>
      <c r="S259" s="41">
        <f t="shared" si="15"/>
        <v>65445</v>
      </c>
      <c r="T259" s="41">
        <f t="shared" si="15"/>
        <v>65815</v>
      </c>
      <c r="U259" s="41">
        <f t="shared" si="15"/>
        <v>63159</v>
      </c>
      <c r="V259" s="41">
        <f t="shared" si="15"/>
        <v>62949</v>
      </c>
      <c r="W259" s="42">
        <f t="shared" si="16"/>
        <v>60407</v>
      </c>
      <c r="X259" s="42">
        <f t="shared" si="16"/>
        <v>60596</v>
      </c>
      <c r="Y259" s="42">
        <f t="shared" si="16"/>
        <v>59902</v>
      </c>
      <c r="Z259" s="42">
        <f t="shared" si="16"/>
        <v>64689</v>
      </c>
      <c r="AA259" s="42">
        <f t="shared" si="16"/>
        <v>64890</v>
      </c>
      <c r="AB259" s="42">
        <f t="shared" si="16"/>
        <v>64575</v>
      </c>
      <c r="AC259" s="42">
        <f t="shared" si="16"/>
        <v>65733</v>
      </c>
      <c r="AD259" s="42">
        <f t="shared" si="16"/>
        <v>65840</v>
      </c>
      <c r="AE259" s="42">
        <f t="shared" si="16"/>
        <v>68006</v>
      </c>
      <c r="AF259" s="42">
        <f t="shared" si="16"/>
        <v>71478</v>
      </c>
      <c r="AG259" s="42">
        <f t="shared" si="16"/>
        <v>71011</v>
      </c>
      <c r="AH259" s="42">
        <f t="shared" si="16"/>
        <v>72596</v>
      </c>
      <c r="AI259" s="42">
        <f t="shared" si="16"/>
        <v>74387</v>
      </c>
    </row>
    <row r="260" spans="12:35" s="38" customFormat="1">
      <c r="L260" s="40">
        <v>51</v>
      </c>
      <c r="M260" s="41">
        <f t="shared" si="15"/>
        <v>59099</v>
      </c>
      <c r="N260" s="41">
        <f t="shared" si="15"/>
        <v>51036</v>
      </c>
      <c r="O260" s="41">
        <f t="shared" si="15"/>
        <v>50760</v>
      </c>
      <c r="P260" s="41">
        <f t="shared" si="15"/>
        <v>49703</v>
      </c>
      <c r="Q260" s="41">
        <f t="shared" si="15"/>
        <v>51203</v>
      </c>
      <c r="R260" s="41">
        <f t="shared" si="15"/>
        <v>52745</v>
      </c>
      <c r="S260" s="41">
        <f t="shared" si="15"/>
        <v>60789</v>
      </c>
      <c r="T260" s="41">
        <f t="shared" si="15"/>
        <v>65087</v>
      </c>
      <c r="U260" s="41">
        <f t="shared" si="15"/>
        <v>65505</v>
      </c>
      <c r="V260" s="41">
        <f t="shared" si="15"/>
        <v>62836</v>
      </c>
      <c r="W260" s="42">
        <f t="shared" si="16"/>
        <v>62709</v>
      </c>
      <c r="X260" s="42">
        <f t="shared" si="16"/>
        <v>60152</v>
      </c>
      <c r="Y260" s="42">
        <f t="shared" si="16"/>
        <v>60433</v>
      </c>
      <c r="Z260" s="42">
        <f t="shared" si="16"/>
        <v>59802</v>
      </c>
      <c r="AA260" s="42">
        <f t="shared" si="16"/>
        <v>64554</v>
      </c>
      <c r="AB260" s="42">
        <f t="shared" si="16"/>
        <v>64775</v>
      </c>
      <c r="AC260" s="42">
        <f t="shared" si="16"/>
        <v>64652</v>
      </c>
      <c r="AD260" s="42">
        <f t="shared" si="16"/>
        <v>65854</v>
      </c>
      <c r="AE260" s="42">
        <f t="shared" si="16"/>
        <v>65869</v>
      </c>
      <c r="AF260" s="42">
        <f t="shared" si="16"/>
        <v>67984</v>
      </c>
      <c r="AG260" s="42">
        <f t="shared" si="16"/>
        <v>71040</v>
      </c>
      <c r="AH260" s="42">
        <f t="shared" si="16"/>
        <v>70902</v>
      </c>
      <c r="AI260" s="42">
        <f t="shared" si="16"/>
        <v>73894</v>
      </c>
    </row>
    <row r="261" spans="12:35" s="38" customFormat="1">
      <c r="L261" s="40">
        <v>52</v>
      </c>
      <c r="M261" s="41">
        <f t="shared" si="15"/>
        <v>57237</v>
      </c>
      <c r="N261" s="41">
        <f t="shared" si="15"/>
        <v>58817</v>
      </c>
      <c r="O261" s="41">
        <f t="shared" si="15"/>
        <v>50914</v>
      </c>
      <c r="P261" s="41">
        <f t="shared" si="15"/>
        <v>50571</v>
      </c>
      <c r="Q261" s="41">
        <f t="shared" si="15"/>
        <v>49499</v>
      </c>
      <c r="R261" s="41">
        <f t="shared" si="15"/>
        <v>50967</v>
      </c>
      <c r="S261" s="41">
        <f t="shared" si="15"/>
        <v>52521</v>
      </c>
      <c r="T261" s="41">
        <f t="shared" si="15"/>
        <v>60470</v>
      </c>
      <c r="U261" s="41">
        <f t="shared" si="15"/>
        <v>64763</v>
      </c>
      <c r="V261" s="41">
        <f t="shared" si="15"/>
        <v>65162</v>
      </c>
      <c r="W261" s="42">
        <f t="shared" si="16"/>
        <v>62578</v>
      </c>
      <c r="X261" s="42">
        <f t="shared" si="16"/>
        <v>62493</v>
      </c>
      <c r="Y261" s="42">
        <f t="shared" si="16"/>
        <v>60010</v>
      </c>
      <c r="Z261" s="42">
        <f t="shared" si="16"/>
        <v>60266</v>
      </c>
      <c r="AA261" s="42">
        <f t="shared" si="16"/>
        <v>59651</v>
      </c>
      <c r="AB261" s="42">
        <f t="shared" si="16"/>
        <v>64406</v>
      </c>
      <c r="AC261" s="42">
        <f t="shared" si="16"/>
        <v>64757</v>
      </c>
      <c r="AD261" s="42">
        <f t="shared" si="16"/>
        <v>64695</v>
      </c>
      <c r="AE261" s="42">
        <f t="shared" si="16"/>
        <v>65965</v>
      </c>
      <c r="AF261" s="42">
        <f t="shared" si="16"/>
        <v>65879</v>
      </c>
      <c r="AG261" s="42">
        <f t="shared" si="16"/>
        <v>67641</v>
      </c>
      <c r="AH261" s="42">
        <f t="shared" si="16"/>
        <v>71005</v>
      </c>
      <c r="AI261" s="42">
        <f t="shared" si="16"/>
        <v>72344</v>
      </c>
    </row>
    <row r="262" spans="12:35" s="38" customFormat="1">
      <c r="L262" s="40">
        <v>53</v>
      </c>
      <c r="M262" s="41">
        <f t="shared" si="15"/>
        <v>56212</v>
      </c>
      <c r="N262" s="41">
        <f t="shared" si="15"/>
        <v>57008</v>
      </c>
      <c r="O262" s="41">
        <f t="shared" si="15"/>
        <v>58596</v>
      </c>
      <c r="P262" s="41">
        <f t="shared" si="15"/>
        <v>50760</v>
      </c>
      <c r="Q262" s="41">
        <f t="shared" si="15"/>
        <v>50376</v>
      </c>
      <c r="R262" s="41">
        <f t="shared" si="15"/>
        <v>49336</v>
      </c>
      <c r="S262" s="41">
        <f t="shared" si="15"/>
        <v>50747</v>
      </c>
      <c r="T262" s="41">
        <f t="shared" si="15"/>
        <v>52303</v>
      </c>
      <c r="U262" s="41">
        <f t="shared" si="15"/>
        <v>60155</v>
      </c>
      <c r="V262" s="41">
        <f t="shared" si="15"/>
        <v>64347</v>
      </c>
      <c r="W262" s="42">
        <f t="shared" si="16"/>
        <v>64854</v>
      </c>
      <c r="X262" s="42">
        <f t="shared" si="16"/>
        <v>62384</v>
      </c>
      <c r="Y262" s="42">
        <f t="shared" si="16"/>
        <v>62280</v>
      </c>
      <c r="Z262" s="42">
        <f t="shared" si="16"/>
        <v>59831</v>
      </c>
      <c r="AA262" s="42">
        <f t="shared" si="16"/>
        <v>60033</v>
      </c>
      <c r="AB262" s="42">
        <f t="shared" si="16"/>
        <v>59520</v>
      </c>
      <c r="AC262" s="42">
        <f t="shared" si="16"/>
        <v>64428</v>
      </c>
      <c r="AD262" s="42">
        <f t="shared" si="16"/>
        <v>64734</v>
      </c>
      <c r="AE262" s="42">
        <f t="shared" si="16"/>
        <v>64700</v>
      </c>
      <c r="AF262" s="42">
        <f t="shared" si="16"/>
        <v>66007</v>
      </c>
      <c r="AG262" s="42">
        <f t="shared" si="16"/>
        <v>65608</v>
      </c>
      <c r="AH262" s="42">
        <f t="shared" si="16"/>
        <v>67437</v>
      </c>
      <c r="AI262" s="42">
        <f t="shared" si="16"/>
        <v>72251</v>
      </c>
    </row>
    <row r="263" spans="12:35" s="38" customFormat="1">
      <c r="L263" s="40">
        <v>54</v>
      </c>
      <c r="M263" s="41">
        <f t="shared" si="15"/>
        <v>51671</v>
      </c>
      <c r="N263" s="41">
        <f t="shared" si="15"/>
        <v>55925</v>
      </c>
      <c r="O263" s="41">
        <f t="shared" si="15"/>
        <v>56826</v>
      </c>
      <c r="P263" s="41">
        <f t="shared" si="15"/>
        <v>58373</v>
      </c>
      <c r="Q263" s="41">
        <f t="shared" si="15"/>
        <v>50584</v>
      </c>
      <c r="R263" s="41">
        <f t="shared" si="15"/>
        <v>50157</v>
      </c>
      <c r="S263" s="41">
        <f t="shared" si="15"/>
        <v>49127</v>
      </c>
      <c r="T263" s="41">
        <f t="shared" si="15"/>
        <v>50491</v>
      </c>
      <c r="U263" s="41">
        <f t="shared" si="15"/>
        <v>52050</v>
      </c>
      <c r="V263" s="41">
        <f t="shared" si="15"/>
        <v>59777</v>
      </c>
      <c r="W263" s="42">
        <f t="shared" si="16"/>
        <v>64002</v>
      </c>
      <c r="X263" s="42">
        <f t="shared" si="16"/>
        <v>64632</v>
      </c>
      <c r="Y263" s="42">
        <f t="shared" si="16"/>
        <v>62260</v>
      </c>
      <c r="Z263" s="42">
        <f t="shared" si="16"/>
        <v>62038</v>
      </c>
      <c r="AA263" s="42">
        <f t="shared" si="16"/>
        <v>59594</v>
      </c>
      <c r="AB263" s="42">
        <f t="shared" si="16"/>
        <v>59787</v>
      </c>
      <c r="AC263" s="42">
        <f t="shared" si="16"/>
        <v>59509</v>
      </c>
      <c r="AD263" s="42">
        <f t="shared" si="16"/>
        <v>64292</v>
      </c>
      <c r="AE263" s="42">
        <f t="shared" si="16"/>
        <v>64626</v>
      </c>
      <c r="AF263" s="42">
        <f t="shared" si="16"/>
        <v>64673</v>
      </c>
      <c r="AG263" s="42">
        <f t="shared" si="16"/>
        <v>65743</v>
      </c>
      <c r="AH263" s="42">
        <f t="shared" si="16"/>
        <v>65536</v>
      </c>
      <c r="AI263" s="42">
        <f t="shared" si="16"/>
        <v>68868</v>
      </c>
    </row>
    <row r="264" spans="12:35" s="38" customFormat="1">
      <c r="L264" s="40">
        <v>55</v>
      </c>
      <c r="M264" s="41">
        <f t="shared" si="15"/>
        <v>52458</v>
      </c>
      <c r="N264" s="41">
        <f t="shared" si="15"/>
        <v>51415</v>
      </c>
      <c r="O264" s="41">
        <f t="shared" si="15"/>
        <v>55702</v>
      </c>
      <c r="P264" s="41">
        <f t="shared" si="15"/>
        <v>56585</v>
      </c>
      <c r="Q264" s="41">
        <f t="shared" si="15"/>
        <v>58106</v>
      </c>
      <c r="R264" s="41">
        <f t="shared" si="15"/>
        <v>50366</v>
      </c>
      <c r="S264" s="41">
        <f t="shared" si="15"/>
        <v>49938</v>
      </c>
      <c r="T264" s="41">
        <f t="shared" si="15"/>
        <v>48876</v>
      </c>
      <c r="U264" s="41">
        <f t="shared" si="15"/>
        <v>50194</v>
      </c>
      <c r="V264" s="41">
        <f t="shared" si="15"/>
        <v>51796</v>
      </c>
      <c r="W264" s="42">
        <f t="shared" si="16"/>
        <v>59441</v>
      </c>
      <c r="X264" s="42">
        <f t="shared" si="16"/>
        <v>63824</v>
      </c>
      <c r="Y264" s="42">
        <f t="shared" si="16"/>
        <v>64535</v>
      </c>
      <c r="Z264" s="42">
        <f t="shared" si="16"/>
        <v>62097</v>
      </c>
      <c r="AA264" s="42">
        <f t="shared" si="16"/>
        <v>61781</v>
      </c>
      <c r="AB264" s="42">
        <f t="shared" si="16"/>
        <v>59378</v>
      </c>
      <c r="AC264" s="42">
        <f t="shared" si="16"/>
        <v>59656</v>
      </c>
      <c r="AD264" s="42">
        <f t="shared" si="16"/>
        <v>59468</v>
      </c>
      <c r="AE264" s="42">
        <f t="shared" si="16"/>
        <v>64201</v>
      </c>
      <c r="AF264" s="42">
        <f t="shared" si="16"/>
        <v>64565</v>
      </c>
      <c r="AG264" s="42">
        <f t="shared" si="16"/>
        <v>64333</v>
      </c>
      <c r="AH264" s="42">
        <f t="shared" si="16"/>
        <v>65560</v>
      </c>
      <c r="AI264" s="42">
        <f t="shared" si="16"/>
        <v>66500</v>
      </c>
    </row>
    <row r="265" spans="12:35" s="38" customFormat="1">
      <c r="L265" s="40">
        <v>56</v>
      </c>
      <c r="M265" s="41">
        <f t="shared" si="15"/>
        <v>54344</v>
      </c>
      <c r="N265" s="41">
        <f t="shared" si="15"/>
        <v>52133</v>
      </c>
      <c r="O265" s="41">
        <f t="shared" si="15"/>
        <v>51161</v>
      </c>
      <c r="P265" s="41">
        <f t="shared" si="15"/>
        <v>55440</v>
      </c>
      <c r="Q265" s="41">
        <f t="shared" si="15"/>
        <v>56356</v>
      </c>
      <c r="R265" s="41">
        <f t="shared" si="15"/>
        <v>57866</v>
      </c>
      <c r="S265" s="41">
        <f t="shared" si="15"/>
        <v>50192</v>
      </c>
      <c r="T265" s="41">
        <f t="shared" si="15"/>
        <v>49682</v>
      </c>
      <c r="U265" s="41">
        <f t="shared" si="15"/>
        <v>48637</v>
      </c>
      <c r="V265" s="41">
        <f t="shared" si="15"/>
        <v>49911</v>
      </c>
      <c r="W265" s="42">
        <f t="shared" si="16"/>
        <v>51529</v>
      </c>
      <c r="X265" s="42">
        <f t="shared" si="16"/>
        <v>59267</v>
      </c>
      <c r="Y265" s="42">
        <f t="shared" si="16"/>
        <v>63696</v>
      </c>
      <c r="Z265" s="42">
        <f t="shared" si="16"/>
        <v>64442</v>
      </c>
      <c r="AA265" s="42">
        <f t="shared" si="16"/>
        <v>61985</v>
      </c>
      <c r="AB265" s="42">
        <f t="shared" si="16"/>
        <v>61526</v>
      </c>
      <c r="AC265" s="42">
        <f t="shared" si="16"/>
        <v>59190</v>
      </c>
      <c r="AD265" s="42">
        <f t="shared" si="16"/>
        <v>59414</v>
      </c>
      <c r="AE265" s="42">
        <f t="shared" si="16"/>
        <v>59376</v>
      </c>
      <c r="AF265" s="42">
        <f t="shared" si="16"/>
        <v>64104</v>
      </c>
      <c r="AG265" s="42">
        <f t="shared" si="16"/>
        <v>64236</v>
      </c>
      <c r="AH265" s="42">
        <f t="shared" si="16"/>
        <v>64105</v>
      </c>
      <c r="AI265" s="42">
        <f t="shared" si="16"/>
        <v>66640</v>
      </c>
    </row>
    <row r="266" spans="12:35" s="38" customFormat="1">
      <c r="L266" s="40">
        <v>57</v>
      </c>
      <c r="M266" s="41">
        <f t="shared" si="15"/>
        <v>55226</v>
      </c>
      <c r="N266" s="41">
        <f t="shared" si="15"/>
        <v>54065</v>
      </c>
      <c r="O266" s="41">
        <f t="shared" si="15"/>
        <v>51863</v>
      </c>
      <c r="P266" s="41">
        <f t="shared" si="15"/>
        <v>50852</v>
      </c>
      <c r="Q266" s="41">
        <f t="shared" si="15"/>
        <v>55136</v>
      </c>
      <c r="R266" s="41">
        <f t="shared" si="15"/>
        <v>56138</v>
      </c>
      <c r="S266" s="41">
        <f t="shared" si="15"/>
        <v>57597</v>
      </c>
      <c r="T266" s="41">
        <f t="shared" si="15"/>
        <v>49937</v>
      </c>
      <c r="U266" s="41">
        <f t="shared" si="15"/>
        <v>49428</v>
      </c>
      <c r="V266" s="41">
        <f t="shared" si="15"/>
        <v>48319</v>
      </c>
      <c r="W266" s="42">
        <f t="shared" si="16"/>
        <v>49654</v>
      </c>
      <c r="X266" s="42">
        <f t="shared" si="16"/>
        <v>51339</v>
      </c>
      <c r="Y266" s="42">
        <f t="shared" si="16"/>
        <v>59180</v>
      </c>
      <c r="Z266" s="42">
        <f t="shared" si="16"/>
        <v>63654</v>
      </c>
      <c r="AA266" s="42">
        <f t="shared" si="16"/>
        <v>64298</v>
      </c>
      <c r="AB266" s="42">
        <f t="shared" si="16"/>
        <v>61840</v>
      </c>
      <c r="AC266" s="42">
        <f t="shared" si="16"/>
        <v>61328</v>
      </c>
      <c r="AD266" s="42">
        <f t="shared" si="16"/>
        <v>58952</v>
      </c>
      <c r="AE266" s="42">
        <f t="shared" si="16"/>
        <v>59107</v>
      </c>
      <c r="AF266" s="42">
        <f t="shared" si="16"/>
        <v>59261</v>
      </c>
      <c r="AG266" s="42">
        <f t="shared" si="16"/>
        <v>63625</v>
      </c>
      <c r="AH266" s="42">
        <f t="shared" si="16"/>
        <v>63902</v>
      </c>
      <c r="AI266" s="42">
        <f t="shared" si="16"/>
        <v>65175</v>
      </c>
    </row>
    <row r="267" spans="12:35" s="38" customFormat="1">
      <c r="L267" s="40">
        <v>58</v>
      </c>
      <c r="M267" s="41">
        <f t="shared" si="15"/>
        <v>55564</v>
      </c>
      <c r="N267" s="41">
        <f t="shared" si="15"/>
        <v>54946</v>
      </c>
      <c r="O267" s="41">
        <f t="shared" si="15"/>
        <v>53782</v>
      </c>
      <c r="P267" s="41">
        <f t="shared" si="15"/>
        <v>51559</v>
      </c>
      <c r="Q267" s="41">
        <f t="shared" si="15"/>
        <v>50521</v>
      </c>
      <c r="R267" s="41">
        <f t="shared" si="15"/>
        <v>54795</v>
      </c>
      <c r="S267" s="41">
        <f t="shared" si="15"/>
        <v>55866</v>
      </c>
      <c r="T267" s="41">
        <f t="shared" si="15"/>
        <v>57289</v>
      </c>
      <c r="U267" s="41">
        <f t="shared" si="15"/>
        <v>49649</v>
      </c>
      <c r="V267" s="41">
        <f t="shared" si="15"/>
        <v>49141</v>
      </c>
      <c r="W267" s="42">
        <f t="shared" si="16"/>
        <v>48039</v>
      </c>
      <c r="X267" s="42">
        <f t="shared" si="16"/>
        <v>49431</v>
      </c>
      <c r="Y267" s="42">
        <f t="shared" si="16"/>
        <v>51135</v>
      </c>
      <c r="Z267" s="42">
        <f t="shared" si="16"/>
        <v>59096</v>
      </c>
      <c r="AA267" s="42">
        <f t="shared" si="16"/>
        <v>63543</v>
      </c>
      <c r="AB267" s="42">
        <f t="shared" si="16"/>
        <v>64093</v>
      </c>
      <c r="AC267" s="42">
        <f t="shared" si="16"/>
        <v>61687</v>
      </c>
      <c r="AD267" s="42">
        <f t="shared" si="16"/>
        <v>61141</v>
      </c>
      <c r="AE267" s="42">
        <f t="shared" si="16"/>
        <v>58663</v>
      </c>
      <c r="AF267" s="42">
        <f t="shared" si="16"/>
        <v>58838</v>
      </c>
      <c r="AG267" s="42">
        <f t="shared" si="16"/>
        <v>58889</v>
      </c>
      <c r="AH267" s="42">
        <f t="shared" si="16"/>
        <v>63390</v>
      </c>
      <c r="AI267" s="42">
        <f t="shared" si="16"/>
        <v>64952</v>
      </c>
    </row>
    <row r="268" spans="12:35" s="38" customFormat="1">
      <c r="L268" s="40">
        <v>59</v>
      </c>
      <c r="M268" s="41">
        <f t="shared" si="15"/>
        <v>52710</v>
      </c>
      <c r="N268" s="41">
        <f t="shared" si="15"/>
        <v>55151</v>
      </c>
      <c r="O268" s="41">
        <f t="shared" si="15"/>
        <v>54622</v>
      </c>
      <c r="P268" s="41">
        <f t="shared" si="15"/>
        <v>53471</v>
      </c>
      <c r="Q268" s="41">
        <f t="shared" si="15"/>
        <v>51211</v>
      </c>
      <c r="R268" s="41">
        <f t="shared" si="15"/>
        <v>50110</v>
      </c>
      <c r="S268" s="41">
        <f t="shared" si="15"/>
        <v>54478</v>
      </c>
      <c r="T268" s="41">
        <f t="shared" si="15"/>
        <v>55607</v>
      </c>
      <c r="U268" s="41">
        <f t="shared" si="15"/>
        <v>56910</v>
      </c>
      <c r="V268" s="41">
        <f t="shared" si="15"/>
        <v>49354</v>
      </c>
      <c r="W268" s="42">
        <f t="shared" si="16"/>
        <v>48827</v>
      </c>
      <c r="X268" s="42">
        <f t="shared" si="16"/>
        <v>47845</v>
      </c>
      <c r="Y268" s="42">
        <f t="shared" si="16"/>
        <v>49244</v>
      </c>
      <c r="Z268" s="42">
        <f t="shared" si="16"/>
        <v>50899</v>
      </c>
      <c r="AA268" s="42">
        <f t="shared" si="16"/>
        <v>58928</v>
      </c>
      <c r="AB268" s="42">
        <f t="shared" si="16"/>
        <v>63403</v>
      </c>
      <c r="AC268" s="42">
        <f t="shared" si="16"/>
        <v>63992</v>
      </c>
      <c r="AD268" s="42">
        <f t="shared" si="16"/>
        <v>61524</v>
      </c>
      <c r="AE268" s="42">
        <f t="shared" si="16"/>
        <v>60875</v>
      </c>
      <c r="AF268" s="42">
        <f t="shared" si="16"/>
        <v>58454</v>
      </c>
      <c r="AG268" s="42">
        <f t="shared" si="16"/>
        <v>58301</v>
      </c>
      <c r="AH268" s="42">
        <f t="shared" si="16"/>
        <v>58644</v>
      </c>
      <c r="AI268" s="42">
        <f t="shared" si="16"/>
        <v>64437</v>
      </c>
    </row>
    <row r="269" spans="12:35" s="38" customFormat="1">
      <c r="L269" s="40">
        <v>60</v>
      </c>
      <c r="M269" s="41">
        <f t="shared" si="15"/>
        <v>53843</v>
      </c>
      <c r="N269" s="41">
        <f t="shared" si="15"/>
        <v>52289</v>
      </c>
      <c r="O269" s="41">
        <f t="shared" si="15"/>
        <v>54732</v>
      </c>
      <c r="P269" s="41">
        <f t="shared" si="15"/>
        <v>54202</v>
      </c>
      <c r="Q269" s="41">
        <f t="shared" si="15"/>
        <v>53113</v>
      </c>
      <c r="R269" s="41">
        <f t="shared" si="15"/>
        <v>50856</v>
      </c>
      <c r="S269" s="41">
        <f t="shared" si="15"/>
        <v>49728</v>
      </c>
      <c r="T269" s="41">
        <f t="shared" si="15"/>
        <v>54103</v>
      </c>
      <c r="U269" s="41">
        <f t="shared" si="15"/>
        <v>55282</v>
      </c>
      <c r="V269" s="41">
        <f t="shared" si="15"/>
        <v>56517</v>
      </c>
      <c r="W269" s="42">
        <f t="shared" si="16"/>
        <v>49085</v>
      </c>
      <c r="X269" s="42">
        <f t="shared" si="16"/>
        <v>48491</v>
      </c>
      <c r="Y269" s="42">
        <f t="shared" si="16"/>
        <v>47646</v>
      </c>
      <c r="Z269" s="42">
        <f t="shared" si="16"/>
        <v>49070</v>
      </c>
      <c r="AA269" s="42">
        <f t="shared" si="16"/>
        <v>50660</v>
      </c>
      <c r="AB269" s="42">
        <f t="shared" si="16"/>
        <v>58741</v>
      </c>
      <c r="AC269" s="42">
        <f t="shared" si="16"/>
        <v>63214</v>
      </c>
      <c r="AD269" s="42">
        <f t="shared" si="16"/>
        <v>63825</v>
      </c>
      <c r="AE269" s="42">
        <f t="shared" si="16"/>
        <v>61347</v>
      </c>
      <c r="AF269" s="42">
        <f t="shared" si="16"/>
        <v>60597</v>
      </c>
      <c r="AG269" s="42">
        <f t="shared" si="16"/>
        <v>57939</v>
      </c>
      <c r="AH269" s="42">
        <f t="shared" si="16"/>
        <v>58011</v>
      </c>
      <c r="AI269" s="42">
        <f t="shared" si="16"/>
        <v>59576</v>
      </c>
    </row>
    <row r="270" spans="12:35" s="38" customFormat="1">
      <c r="L270" s="40">
        <v>61</v>
      </c>
      <c r="M270" s="41">
        <f t="shared" si="15"/>
        <v>58532</v>
      </c>
      <c r="N270" s="41">
        <f t="shared" si="15"/>
        <v>53372</v>
      </c>
      <c r="O270" s="41">
        <f t="shared" si="15"/>
        <v>51845</v>
      </c>
      <c r="P270" s="41">
        <f t="shared" si="15"/>
        <v>54330</v>
      </c>
      <c r="Q270" s="41">
        <f t="shared" si="15"/>
        <v>53826</v>
      </c>
      <c r="R270" s="41">
        <f t="shared" si="15"/>
        <v>52748</v>
      </c>
      <c r="S270" s="41">
        <f t="shared" si="15"/>
        <v>50503</v>
      </c>
      <c r="T270" s="41">
        <f t="shared" si="15"/>
        <v>49350</v>
      </c>
      <c r="U270" s="41">
        <f t="shared" si="15"/>
        <v>53666</v>
      </c>
      <c r="V270" s="41">
        <f t="shared" si="15"/>
        <v>54885</v>
      </c>
      <c r="W270" s="42">
        <f t="shared" si="16"/>
        <v>56138</v>
      </c>
      <c r="X270" s="42">
        <f t="shared" si="16"/>
        <v>48856</v>
      </c>
      <c r="Y270" s="42">
        <f t="shared" si="16"/>
        <v>48162</v>
      </c>
      <c r="Z270" s="42">
        <f t="shared" si="16"/>
        <v>47410</v>
      </c>
      <c r="AA270" s="42">
        <f t="shared" si="16"/>
        <v>48860</v>
      </c>
      <c r="AB270" s="42">
        <f t="shared" si="16"/>
        <v>50394</v>
      </c>
      <c r="AC270" s="42">
        <f t="shared" si="16"/>
        <v>58506</v>
      </c>
      <c r="AD270" s="42">
        <f t="shared" si="16"/>
        <v>63049</v>
      </c>
      <c r="AE270" s="42">
        <f t="shared" si="16"/>
        <v>63627</v>
      </c>
      <c r="AF270" s="42">
        <f t="shared" si="16"/>
        <v>61093</v>
      </c>
      <c r="AG270" s="42">
        <f t="shared" si="16"/>
        <v>59894</v>
      </c>
      <c r="AH270" s="42">
        <f t="shared" si="16"/>
        <v>57614</v>
      </c>
      <c r="AI270" s="42">
        <f t="shared" si="16"/>
        <v>58824</v>
      </c>
    </row>
    <row r="271" spans="12:35" s="38" customFormat="1">
      <c r="L271" s="40">
        <v>62</v>
      </c>
      <c r="M271" s="41">
        <f t="shared" si="15"/>
        <v>52141</v>
      </c>
      <c r="N271" s="41">
        <f t="shared" si="15"/>
        <v>57998</v>
      </c>
      <c r="O271" s="41">
        <f t="shared" si="15"/>
        <v>52874</v>
      </c>
      <c r="P271" s="41">
        <f t="shared" si="15"/>
        <v>51385</v>
      </c>
      <c r="Q271" s="41">
        <f t="shared" si="15"/>
        <v>53845</v>
      </c>
      <c r="R271" s="41">
        <f t="shared" si="15"/>
        <v>53399</v>
      </c>
      <c r="S271" s="41">
        <f t="shared" si="15"/>
        <v>52358</v>
      </c>
      <c r="T271" s="41">
        <f t="shared" si="15"/>
        <v>50129</v>
      </c>
      <c r="U271" s="41">
        <f t="shared" si="15"/>
        <v>48911</v>
      </c>
      <c r="V271" s="41">
        <f t="shared" si="15"/>
        <v>53196</v>
      </c>
      <c r="W271" s="42">
        <f t="shared" si="16"/>
        <v>54484</v>
      </c>
      <c r="X271" s="42">
        <f t="shared" si="16"/>
        <v>55799</v>
      </c>
      <c r="Y271" s="42">
        <f t="shared" si="16"/>
        <v>48475</v>
      </c>
      <c r="Z271" s="42">
        <f t="shared" si="16"/>
        <v>47795</v>
      </c>
      <c r="AA271" s="42">
        <f t="shared" si="16"/>
        <v>47133</v>
      </c>
      <c r="AB271" s="42">
        <f t="shared" si="16"/>
        <v>48578</v>
      </c>
      <c r="AC271" s="42">
        <f t="shared" si="16"/>
        <v>50113</v>
      </c>
      <c r="AD271" s="42">
        <f t="shared" si="16"/>
        <v>58348</v>
      </c>
      <c r="AE271" s="42">
        <f t="shared" si="16"/>
        <v>62870</v>
      </c>
      <c r="AF271" s="42">
        <f t="shared" si="16"/>
        <v>63341</v>
      </c>
      <c r="AG271" s="42">
        <f t="shared" si="16"/>
        <v>60348</v>
      </c>
      <c r="AH271" s="42">
        <f t="shared" si="16"/>
        <v>59585</v>
      </c>
      <c r="AI271" s="42">
        <f t="shared" si="16"/>
        <v>58284</v>
      </c>
    </row>
    <row r="272" spans="12:35" s="38" customFormat="1">
      <c r="L272" s="40">
        <v>63</v>
      </c>
      <c r="M272" s="41">
        <f t="shared" si="15"/>
        <v>52649</v>
      </c>
      <c r="N272" s="41">
        <f t="shared" si="15"/>
        <v>51615</v>
      </c>
      <c r="O272" s="41">
        <f t="shared" si="15"/>
        <v>57308</v>
      </c>
      <c r="P272" s="41">
        <f t="shared" si="15"/>
        <v>52370</v>
      </c>
      <c r="Q272" s="41">
        <f t="shared" si="15"/>
        <v>50955</v>
      </c>
      <c r="R272" s="41">
        <f t="shared" si="15"/>
        <v>53354</v>
      </c>
      <c r="S272" s="41">
        <f t="shared" si="15"/>
        <v>52933</v>
      </c>
      <c r="T272" s="41">
        <f t="shared" si="15"/>
        <v>51972</v>
      </c>
      <c r="U272" s="41">
        <f t="shared" si="15"/>
        <v>49702</v>
      </c>
      <c r="V272" s="41">
        <f t="shared" si="15"/>
        <v>48408</v>
      </c>
      <c r="W272" s="42">
        <f t="shared" si="16"/>
        <v>52755</v>
      </c>
      <c r="X272" s="42">
        <f t="shared" si="16"/>
        <v>54121</v>
      </c>
      <c r="Y272" s="42">
        <f t="shared" si="16"/>
        <v>55417</v>
      </c>
      <c r="Z272" s="42">
        <f t="shared" si="16"/>
        <v>48135</v>
      </c>
      <c r="AA272" s="42">
        <f t="shared" si="16"/>
        <v>47441</v>
      </c>
      <c r="AB272" s="42">
        <f t="shared" si="16"/>
        <v>46863</v>
      </c>
      <c r="AC272" s="42">
        <f t="shared" si="16"/>
        <v>48304</v>
      </c>
      <c r="AD272" s="42">
        <f t="shared" si="16"/>
        <v>49809</v>
      </c>
      <c r="AE272" s="42">
        <f t="shared" si="16"/>
        <v>58062</v>
      </c>
      <c r="AF272" s="42">
        <f t="shared" si="16"/>
        <v>62626</v>
      </c>
      <c r="AG272" s="42">
        <f t="shared" si="16"/>
        <v>62563</v>
      </c>
      <c r="AH272" s="42">
        <f t="shared" si="16"/>
        <v>59974</v>
      </c>
      <c r="AI272" s="42">
        <f t="shared" si="16"/>
        <v>60220</v>
      </c>
    </row>
    <row r="273" spans="12:35" s="38" customFormat="1">
      <c r="L273" s="40">
        <v>64</v>
      </c>
      <c r="M273" s="41">
        <f t="shared" si="15"/>
        <v>50661</v>
      </c>
      <c r="N273" s="41">
        <f t="shared" si="15"/>
        <v>51972</v>
      </c>
      <c r="O273" s="41">
        <f t="shared" si="15"/>
        <v>51023</v>
      </c>
      <c r="P273" s="41">
        <f t="shared" si="15"/>
        <v>56680</v>
      </c>
      <c r="Q273" s="41">
        <f t="shared" si="15"/>
        <v>51888</v>
      </c>
      <c r="R273" s="41">
        <f t="shared" si="15"/>
        <v>50435</v>
      </c>
      <c r="S273" s="41">
        <f t="shared" si="15"/>
        <v>52811</v>
      </c>
      <c r="T273" s="41">
        <f t="shared" si="15"/>
        <v>52434</v>
      </c>
      <c r="U273" s="41">
        <f t="shared" si="15"/>
        <v>51487</v>
      </c>
      <c r="V273" s="41">
        <f t="shared" si="15"/>
        <v>49253</v>
      </c>
      <c r="W273" s="42">
        <f t="shared" si="16"/>
        <v>47922</v>
      </c>
      <c r="X273" s="42">
        <f t="shared" si="16"/>
        <v>52383</v>
      </c>
      <c r="Y273" s="42">
        <f t="shared" si="16"/>
        <v>53723</v>
      </c>
      <c r="Z273" s="42">
        <f t="shared" si="16"/>
        <v>55008</v>
      </c>
      <c r="AA273" s="42">
        <f t="shared" si="16"/>
        <v>47791</v>
      </c>
      <c r="AB273" s="42">
        <f t="shared" si="16"/>
        <v>46993</v>
      </c>
      <c r="AC273" s="42">
        <f t="shared" si="16"/>
        <v>46563</v>
      </c>
      <c r="AD273" s="42">
        <f t="shared" si="16"/>
        <v>48033</v>
      </c>
      <c r="AE273" s="42">
        <f t="shared" si="16"/>
        <v>49431</v>
      </c>
      <c r="AF273" s="42">
        <f t="shared" si="16"/>
        <v>57780</v>
      </c>
      <c r="AG273" s="42">
        <f t="shared" si="16"/>
        <v>61835</v>
      </c>
      <c r="AH273" s="42">
        <f t="shared" si="16"/>
        <v>62068</v>
      </c>
      <c r="AI273" s="42">
        <f t="shared" si="16"/>
        <v>60574</v>
      </c>
    </row>
    <row r="274" spans="12:35" s="38" customFormat="1">
      <c r="L274" s="40">
        <v>65</v>
      </c>
      <c r="M274" s="41">
        <f t="shared" ref="M274:V289" si="17">M68+M171</f>
        <v>52124</v>
      </c>
      <c r="N274" s="41">
        <f t="shared" si="17"/>
        <v>49921</v>
      </c>
      <c r="O274" s="41">
        <f t="shared" si="17"/>
        <v>51193</v>
      </c>
      <c r="P274" s="41">
        <f t="shared" si="17"/>
        <v>50429</v>
      </c>
      <c r="Q274" s="41">
        <f t="shared" si="17"/>
        <v>56033</v>
      </c>
      <c r="R274" s="41">
        <f t="shared" si="17"/>
        <v>51283</v>
      </c>
      <c r="S274" s="41">
        <f t="shared" si="17"/>
        <v>49876</v>
      </c>
      <c r="T274" s="41">
        <f t="shared" si="17"/>
        <v>52234</v>
      </c>
      <c r="U274" s="41">
        <f t="shared" si="17"/>
        <v>51829</v>
      </c>
      <c r="V274" s="41">
        <f t="shared" si="17"/>
        <v>50978</v>
      </c>
      <c r="W274" s="42">
        <f t="shared" ref="W274:AI289" si="18">X68</f>
        <v>48751</v>
      </c>
      <c r="X274" s="42">
        <f t="shared" si="18"/>
        <v>47669</v>
      </c>
      <c r="Y274" s="42">
        <f t="shared" si="18"/>
        <v>52053</v>
      </c>
      <c r="Z274" s="42">
        <f t="shared" si="18"/>
        <v>53336</v>
      </c>
      <c r="AA274" s="42">
        <f t="shared" si="18"/>
        <v>54650</v>
      </c>
      <c r="AB274" s="42">
        <f t="shared" si="18"/>
        <v>47441</v>
      </c>
      <c r="AC274" s="42">
        <f t="shared" si="18"/>
        <v>46697</v>
      </c>
      <c r="AD274" s="42">
        <f t="shared" si="18"/>
        <v>46309</v>
      </c>
      <c r="AE274" s="42">
        <f t="shared" si="18"/>
        <v>47736</v>
      </c>
      <c r="AF274" s="42">
        <f t="shared" si="18"/>
        <v>49055</v>
      </c>
      <c r="AG274" s="42">
        <f t="shared" si="18"/>
        <v>56982</v>
      </c>
      <c r="AH274" s="42">
        <f t="shared" si="18"/>
        <v>61373</v>
      </c>
      <c r="AI274" s="42">
        <f t="shared" si="18"/>
        <v>62800</v>
      </c>
    </row>
    <row r="275" spans="12:35" s="38" customFormat="1">
      <c r="L275" s="40">
        <v>66</v>
      </c>
      <c r="M275" s="41">
        <f t="shared" si="17"/>
        <v>49317</v>
      </c>
      <c r="N275" s="41">
        <f t="shared" si="17"/>
        <v>51266</v>
      </c>
      <c r="O275" s="41">
        <f t="shared" si="17"/>
        <v>49139</v>
      </c>
      <c r="P275" s="41">
        <f t="shared" si="17"/>
        <v>50449</v>
      </c>
      <c r="Q275" s="41">
        <f t="shared" si="17"/>
        <v>49768</v>
      </c>
      <c r="R275" s="41">
        <f t="shared" si="17"/>
        <v>55263</v>
      </c>
      <c r="S275" s="41">
        <f t="shared" si="17"/>
        <v>50668</v>
      </c>
      <c r="T275" s="41">
        <f t="shared" si="17"/>
        <v>49307</v>
      </c>
      <c r="U275" s="41">
        <f t="shared" si="17"/>
        <v>51598</v>
      </c>
      <c r="V275" s="41">
        <f t="shared" si="17"/>
        <v>51231</v>
      </c>
      <c r="W275" s="42">
        <f t="shared" si="18"/>
        <v>50423</v>
      </c>
      <c r="X275" s="42">
        <f t="shared" si="18"/>
        <v>48308</v>
      </c>
      <c r="Y275" s="42">
        <f t="shared" si="18"/>
        <v>47326</v>
      </c>
      <c r="Z275" s="42">
        <f t="shared" si="18"/>
        <v>51732</v>
      </c>
      <c r="AA275" s="42">
        <f t="shared" si="18"/>
        <v>52918</v>
      </c>
      <c r="AB275" s="42">
        <f t="shared" si="18"/>
        <v>54165</v>
      </c>
      <c r="AC275" s="42">
        <f t="shared" si="18"/>
        <v>47061</v>
      </c>
      <c r="AD275" s="42">
        <f t="shared" si="18"/>
        <v>46293</v>
      </c>
      <c r="AE275" s="42">
        <f t="shared" si="18"/>
        <v>45910</v>
      </c>
      <c r="AF275" s="42">
        <f t="shared" si="18"/>
        <v>47382</v>
      </c>
      <c r="AG275" s="42">
        <f t="shared" si="18"/>
        <v>48440</v>
      </c>
      <c r="AH275" s="42">
        <f t="shared" si="18"/>
        <v>56592</v>
      </c>
      <c r="AI275" s="42">
        <f t="shared" si="18"/>
        <v>61864</v>
      </c>
    </row>
    <row r="276" spans="12:35" s="38" customFormat="1">
      <c r="L276" s="40">
        <v>67</v>
      </c>
      <c r="M276" s="41">
        <f t="shared" si="17"/>
        <v>50856</v>
      </c>
      <c r="N276" s="41">
        <f t="shared" si="17"/>
        <v>48466</v>
      </c>
      <c r="O276" s="41">
        <f t="shared" si="17"/>
        <v>50343</v>
      </c>
      <c r="P276" s="41">
        <f t="shared" si="17"/>
        <v>48229</v>
      </c>
      <c r="Q276" s="41">
        <f t="shared" si="17"/>
        <v>49646</v>
      </c>
      <c r="R276" s="41">
        <f t="shared" si="17"/>
        <v>48989</v>
      </c>
      <c r="S276" s="41">
        <f t="shared" si="17"/>
        <v>54526</v>
      </c>
      <c r="T276" s="41">
        <f t="shared" si="17"/>
        <v>49999</v>
      </c>
      <c r="U276" s="41">
        <f t="shared" si="17"/>
        <v>48645</v>
      </c>
      <c r="V276" s="41">
        <f t="shared" si="17"/>
        <v>50940</v>
      </c>
      <c r="W276" s="42">
        <f t="shared" si="18"/>
        <v>50624</v>
      </c>
      <c r="X276" s="42">
        <f t="shared" si="18"/>
        <v>49873</v>
      </c>
      <c r="Y276" s="42">
        <f t="shared" si="18"/>
        <v>47721</v>
      </c>
      <c r="Z276" s="42">
        <f t="shared" si="18"/>
        <v>46911</v>
      </c>
      <c r="AA276" s="42">
        <f t="shared" si="18"/>
        <v>51242</v>
      </c>
      <c r="AB276" s="42">
        <f t="shared" si="18"/>
        <v>52366</v>
      </c>
      <c r="AC276" s="42">
        <f t="shared" si="18"/>
        <v>53650</v>
      </c>
      <c r="AD276" s="42">
        <f t="shared" si="18"/>
        <v>46557</v>
      </c>
      <c r="AE276" s="42">
        <f t="shared" si="18"/>
        <v>45841</v>
      </c>
      <c r="AF276" s="42">
        <f t="shared" si="18"/>
        <v>45424</v>
      </c>
      <c r="AG276" s="42">
        <f t="shared" si="18"/>
        <v>46674</v>
      </c>
      <c r="AH276" s="42">
        <f t="shared" si="18"/>
        <v>47835</v>
      </c>
      <c r="AI276" s="42">
        <f t="shared" si="18"/>
        <v>56873</v>
      </c>
    </row>
    <row r="277" spans="12:35" s="38" customFormat="1">
      <c r="L277" s="40">
        <v>68</v>
      </c>
      <c r="M277" s="41">
        <f t="shared" si="17"/>
        <v>46651</v>
      </c>
      <c r="N277" s="41">
        <f t="shared" si="17"/>
        <v>49968</v>
      </c>
      <c r="O277" s="41">
        <f t="shared" si="17"/>
        <v>47501</v>
      </c>
      <c r="P277" s="41">
        <f t="shared" si="17"/>
        <v>49408</v>
      </c>
      <c r="Q277" s="41">
        <f t="shared" si="17"/>
        <v>47268</v>
      </c>
      <c r="R277" s="41">
        <f t="shared" si="17"/>
        <v>48753</v>
      </c>
      <c r="S277" s="41">
        <f t="shared" si="17"/>
        <v>48141</v>
      </c>
      <c r="T277" s="41">
        <f t="shared" si="17"/>
        <v>53700</v>
      </c>
      <c r="U277" s="41">
        <f t="shared" si="17"/>
        <v>49235</v>
      </c>
      <c r="V277" s="41">
        <f t="shared" si="17"/>
        <v>47963</v>
      </c>
      <c r="W277" s="42">
        <f t="shared" si="18"/>
        <v>50212</v>
      </c>
      <c r="X277" s="42">
        <f t="shared" si="18"/>
        <v>49938</v>
      </c>
      <c r="Y277" s="42">
        <f t="shared" si="18"/>
        <v>49158</v>
      </c>
      <c r="Z277" s="42">
        <f t="shared" si="18"/>
        <v>47122</v>
      </c>
      <c r="AA277" s="42">
        <f t="shared" si="18"/>
        <v>46420</v>
      </c>
      <c r="AB277" s="42">
        <f t="shared" si="18"/>
        <v>50602</v>
      </c>
      <c r="AC277" s="42">
        <f t="shared" si="18"/>
        <v>51791</v>
      </c>
      <c r="AD277" s="42">
        <f t="shared" si="18"/>
        <v>53028</v>
      </c>
      <c r="AE277" s="42">
        <f t="shared" si="18"/>
        <v>46011</v>
      </c>
      <c r="AF277" s="42">
        <f t="shared" si="18"/>
        <v>45233</v>
      </c>
      <c r="AG277" s="42">
        <f t="shared" si="18"/>
        <v>44649</v>
      </c>
      <c r="AH277" s="42">
        <f t="shared" si="18"/>
        <v>46167</v>
      </c>
      <c r="AI277" s="42">
        <f t="shared" si="18"/>
        <v>47988</v>
      </c>
    </row>
    <row r="278" spans="12:35" s="38" customFormat="1">
      <c r="L278" s="40">
        <v>69</v>
      </c>
      <c r="M278" s="41">
        <f t="shared" si="17"/>
        <v>47134</v>
      </c>
      <c r="N278" s="41">
        <f t="shared" si="17"/>
        <v>45661</v>
      </c>
      <c r="O278" s="41">
        <f t="shared" si="17"/>
        <v>48909</v>
      </c>
      <c r="P278" s="41">
        <f t="shared" si="17"/>
        <v>46471</v>
      </c>
      <c r="Q278" s="41">
        <f t="shared" si="17"/>
        <v>48396</v>
      </c>
      <c r="R278" s="41">
        <f t="shared" si="17"/>
        <v>46226</v>
      </c>
      <c r="S278" s="41">
        <f t="shared" si="17"/>
        <v>47809</v>
      </c>
      <c r="T278" s="41">
        <f t="shared" si="17"/>
        <v>47285</v>
      </c>
      <c r="U278" s="41">
        <f t="shared" si="17"/>
        <v>52737</v>
      </c>
      <c r="V278" s="41">
        <f t="shared" si="17"/>
        <v>48447</v>
      </c>
      <c r="W278" s="42">
        <f t="shared" si="18"/>
        <v>47222</v>
      </c>
      <c r="X278" s="42">
        <f t="shared" si="18"/>
        <v>49452</v>
      </c>
      <c r="Y278" s="42">
        <f t="shared" si="18"/>
        <v>49171</v>
      </c>
      <c r="Z278" s="42">
        <f t="shared" si="18"/>
        <v>48417</v>
      </c>
      <c r="AA278" s="42">
        <f t="shared" si="18"/>
        <v>46461</v>
      </c>
      <c r="AB278" s="42">
        <f t="shared" si="18"/>
        <v>45886</v>
      </c>
      <c r="AC278" s="42">
        <f t="shared" si="18"/>
        <v>50008</v>
      </c>
      <c r="AD278" s="42">
        <f t="shared" si="18"/>
        <v>51162</v>
      </c>
      <c r="AE278" s="42">
        <f t="shared" si="18"/>
        <v>52310</v>
      </c>
      <c r="AF278" s="42">
        <f t="shared" si="18"/>
        <v>45462</v>
      </c>
      <c r="AG278" s="42">
        <f t="shared" si="18"/>
        <v>44445</v>
      </c>
      <c r="AH278" s="42">
        <f t="shared" si="18"/>
        <v>44158</v>
      </c>
      <c r="AI278" s="42">
        <f t="shared" si="18"/>
        <v>46307</v>
      </c>
    </row>
    <row r="279" spans="12:35" s="38" customFormat="1">
      <c r="L279" s="40">
        <v>70</v>
      </c>
      <c r="M279" s="41">
        <f t="shared" si="17"/>
        <v>41976</v>
      </c>
      <c r="N279" s="41">
        <f t="shared" si="17"/>
        <v>46040</v>
      </c>
      <c r="O279" s="41">
        <f t="shared" si="17"/>
        <v>44654</v>
      </c>
      <c r="P279" s="41">
        <f t="shared" si="17"/>
        <v>47800</v>
      </c>
      <c r="Q279" s="41">
        <f t="shared" si="17"/>
        <v>45483</v>
      </c>
      <c r="R279" s="41">
        <f t="shared" si="17"/>
        <v>47327</v>
      </c>
      <c r="S279" s="41">
        <f t="shared" si="17"/>
        <v>45202</v>
      </c>
      <c r="T279" s="41">
        <f t="shared" si="17"/>
        <v>46823</v>
      </c>
      <c r="U279" s="41">
        <f t="shared" si="17"/>
        <v>46399</v>
      </c>
      <c r="V279" s="41">
        <f t="shared" si="17"/>
        <v>51764</v>
      </c>
      <c r="W279" s="42">
        <f t="shared" si="18"/>
        <v>47651</v>
      </c>
      <c r="X279" s="42">
        <f t="shared" si="18"/>
        <v>46381</v>
      </c>
      <c r="Y279" s="42">
        <f t="shared" si="18"/>
        <v>48672</v>
      </c>
      <c r="Z279" s="42">
        <f t="shared" si="18"/>
        <v>48445</v>
      </c>
      <c r="AA279" s="42">
        <f t="shared" si="18"/>
        <v>47560</v>
      </c>
      <c r="AB279" s="42">
        <f t="shared" si="18"/>
        <v>45762</v>
      </c>
      <c r="AC279" s="42">
        <f t="shared" si="18"/>
        <v>45274</v>
      </c>
      <c r="AD279" s="42">
        <f t="shared" si="18"/>
        <v>49295</v>
      </c>
      <c r="AE279" s="42">
        <f t="shared" si="18"/>
        <v>50443</v>
      </c>
      <c r="AF279" s="42">
        <f t="shared" si="18"/>
        <v>51531</v>
      </c>
      <c r="AG279" s="42">
        <f t="shared" si="18"/>
        <v>44528</v>
      </c>
      <c r="AH279" s="42">
        <f t="shared" si="18"/>
        <v>43694</v>
      </c>
      <c r="AI279" s="42">
        <f t="shared" si="18"/>
        <v>44158</v>
      </c>
    </row>
    <row r="280" spans="12:35" s="38" customFormat="1">
      <c r="L280" s="40">
        <v>71</v>
      </c>
      <c r="M280" s="41">
        <f t="shared" si="17"/>
        <v>42254</v>
      </c>
      <c r="N280" s="41">
        <f t="shared" si="17"/>
        <v>40912</v>
      </c>
      <c r="O280" s="41">
        <f t="shared" si="17"/>
        <v>44864</v>
      </c>
      <c r="P280" s="41">
        <f t="shared" si="17"/>
        <v>43616</v>
      </c>
      <c r="Q280" s="41">
        <f t="shared" si="17"/>
        <v>46615</v>
      </c>
      <c r="R280" s="41">
        <f t="shared" si="17"/>
        <v>44403</v>
      </c>
      <c r="S280" s="41">
        <f t="shared" si="17"/>
        <v>46222</v>
      </c>
      <c r="T280" s="41">
        <f t="shared" si="17"/>
        <v>44062</v>
      </c>
      <c r="U280" s="41">
        <f t="shared" si="17"/>
        <v>45765</v>
      </c>
      <c r="V280" s="41">
        <f t="shared" si="17"/>
        <v>45433</v>
      </c>
      <c r="W280" s="42">
        <f t="shared" si="18"/>
        <v>50727</v>
      </c>
      <c r="X280" s="42">
        <f t="shared" si="18"/>
        <v>46707</v>
      </c>
      <c r="Y280" s="42">
        <f t="shared" si="18"/>
        <v>45394</v>
      </c>
      <c r="Z280" s="42">
        <f t="shared" si="18"/>
        <v>47798</v>
      </c>
      <c r="AA280" s="42">
        <f t="shared" si="18"/>
        <v>47553</v>
      </c>
      <c r="AB280" s="42">
        <f t="shared" si="18"/>
        <v>46659</v>
      </c>
      <c r="AC280" s="42">
        <f t="shared" si="18"/>
        <v>44973</v>
      </c>
      <c r="AD280" s="42">
        <f t="shared" si="18"/>
        <v>44630</v>
      </c>
      <c r="AE280" s="42">
        <f t="shared" si="18"/>
        <v>48579</v>
      </c>
      <c r="AF280" s="42">
        <f t="shared" si="18"/>
        <v>49627</v>
      </c>
      <c r="AG280" s="42">
        <f t="shared" si="18"/>
        <v>50491</v>
      </c>
      <c r="AH280" s="42">
        <f t="shared" si="18"/>
        <v>43724</v>
      </c>
      <c r="AI280" s="42">
        <f t="shared" si="18"/>
        <v>43714</v>
      </c>
    </row>
    <row r="281" spans="12:35" s="38" customFormat="1">
      <c r="L281" s="40">
        <v>72</v>
      </c>
      <c r="M281" s="41">
        <f t="shared" si="17"/>
        <v>27533</v>
      </c>
      <c r="N281" s="41">
        <f t="shared" si="17"/>
        <v>41059</v>
      </c>
      <c r="O281" s="41">
        <f t="shared" si="17"/>
        <v>39700</v>
      </c>
      <c r="P281" s="41">
        <f t="shared" si="17"/>
        <v>43567</v>
      </c>
      <c r="Q281" s="41">
        <f t="shared" si="17"/>
        <v>42454</v>
      </c>
      <c r="R281" s="41">
        <f t="shared" si="17"/>
        <v>45378</v>
      </c>
      <c r="S281" s="41">
        <f t="shared" si="17"/>
        <v>43328</v>
      </c>
      <c r="T281" s="41">
        <f t="shared" si="17"/>
        <v>44957</v>
      </c>
      <c r="U281" s="41">
        <f t="shared" si="17"/>
        <v>42852</v>
      </c>
      <c r="V281" s="41">
        <f t="shared" si="17"/>
        <v>44703</v>
      </c>
      <c r="W281" s="42">
        <f t="shared" si="18"/>
        <v>44482</v>
      </c>
      <c r="X281" s="42">
        <f t="shared" si="18"/>
        <v>49670</v>
      </c>
      <c r="Y281" s="42">
        <f t="shared" si="18"/>
        <v>45692</v>
      </c>
      <c r="Z281" s="42">
        <f t="shared" si="18"/>
        <v>44419</v>
      </c>
      <c r="AA281" s="42">
        <f t="shared" si="18"/>
        <v>46865</v>
      </c>
      <c r="AB281" s="42">
        <f t="shared" si="18"/>
        <v>46665</v>
      </c>
      <c r="AC281" s="42">
        <f t="shared" si="18"/>
        <v>45706</v>
      </c>
      <c r="AD281" s="42">
        <f t="shared" si="18"/>
        <v>44150</v>
      </c>
      <c r="AE281" s="42">
        <f t="shared" si="18"/>
        <v>43844</v>
      </c>
      <c r="AF281" s="42">
        <f t="shared" si="18"/>
        <v>47717</v>
      </c>
      <c r="AG281" s="42">
        <f t="shared" si="18"/>
        <v>48426</v>
      </c>
      <c r="AH281" s="42">
        <f t="shared" si="18"/>
        <v>49565</v>
      </c>
      <c r="AI281" s="42">
        <f t="shared" si="18"/>
        <v>43668</v>
      </c>
    </row>
    <row r="282" spans="12:35" s="38" customFormat="1">
      <c r="L282" s="40">
        <v>73</v>
      </c>
      <c r="M282" s="41">
        <f t="shared" si="17"/>
        <v>22153</v>
      </c>
      <c r="N282" s="41">
        <f t="shared" si="17"/>
        <v>26736</v>
      </c>
      <c r="O282" s="41">
        <f t="shared" si="17"/>
        <v>39642</v>
      </c>
      <c r="P282" s="41">
        <f t="shared" si="17"/>
        <v>38495</v>
      </c>
      <c r="Q282" s="41">
        <f t="shared" si="17"/>
        <v>42267</v>
      </c>
      <c r="R282" s="41">
        <f t="shared" si="17"/>
        <v>41186</v>
      </c>
      <c r="S282" s="41">
        <f t="shared" si="17"/>
        <v>44110</v>
      </c>
      <c r="T282" s="41">
        <f t="shared" si="17"/>
        <v>42035</v>
      </c>
      <c r="U282" s="41">
        <f t="shared" si="17"/>
        <v>43587</v>
      </c>
      <c r="V282" s="41">
        <f t="shared" si="17"/>
        <v>41628</v>
      </c>
      <c r="W282" s="42">
        <f t="shared" si="18"/>
        <v>43559</v>
      </c>
      <c r="X282" s="42">
        <f t="shared" si="18"/>
        <v>43434</v>
      </c>
      <c r="Y282" s="42">
        <f t="shared" si="18"/>
        <v>48474</v>
      </c>
      <c r="Z282" s="42">
        <f t="shared" si="18"/>
        <v>44640</v>
      </c>
      <c r="AA282" s="42">
        <f t="shared" si="18"/>
        <v>43358</v>
      </c>
      <c r="AB282" s="42">
        <f t="shared" si="18"/>
        <v>45766</v>
      </c>
      <c r="AC282" s="42">
        <f t="shared" si="18"/>
        <v>45737</v>
      </c>
      <c r="AD282" s="42">
        <f t="shared" si="18"/>
        <v>44736</v>
      </c>
      <c r="AE282" s="42">
        <f t="shared" si="18"/>
        <v>43175</v>
      </c>
      <c r="AF282" s="42">
        <f t="shared" si="18"/>
        <v>43069</v>
      </c>
      <c r="AG282" s="42">
        <f t="shared" si="18"/>
        <v>46673</v>
      </c>
      <c r="AH282" s="42">
        <f t="shared" si="18"/>
        <v>47624</v>
      </c>
      <c r="AI282" s="42">
        <f t="shared" si="18"/>
        <v>49320</v>
      </c>
    </row>
    <row r="283" spans="12:35" s="38" customFormat="1">
      <c r="L283" s="40">
        <v>74</v>
      </c>
      <c r="M283" s="41">
        <f t="shared" si="17"/>
        <v>23031</v>
      </c>
      <c r="N283" s="41">
        <f t="shared" si="17"/>
        <v>21338</v>
      </c>
      <c r="O283" s="41">
        <f t="shared" si="17"/>
        <v>25815</v>
      </c>
      <c r="P283" s="41">
        <f t="shared" si="17"/>
        <v>38271</v>
      </c>
      <c r="Q283" s="41">
        <f t="shared" si="17"/>
        <v>37253</v>
      </c>
      <c r="R283" s="41">
        <f t="shared" si="17"/>
        <v>40881</v>
      </c>
      <c r="S283" s="41">
        <f t="shared" si="17"/>
        <v>39795</v>
      </c>
      <c r="T283" s="41">
        <f t="shared" si="17"/>
        <v>42643</v>
      </c>
      <c r="U283" s="41">
        <f t="shared" si="17"/>
        <v>40660</v>
      </c>
      <c r="V283" s="41">
        <f t="shared" si="17"/>
        <v>42245</v>
      </c>
      <c r="W283" s="42">
        <f t="shared" si="18"/>
        <v>40424</v>
      </c>
      <c r="X283" s="42">
        <f t="shared" si="18"/>
        <v>42480</v>
      </c>
      <c r="Y283" s="42">
        <f t="shared" si="18"/>
        <v>42161</v>
      </c>
      <c r="Z283" s="42">
        <f t="shared" si="18"/>
        <v>47163</v>
      </c>
      <c r="AA283" s="42">
        <f t="shared" si="18"/>
        <v>43406</v>
      </c>
      <c r="AB283" s="42">
        <f t="shared" si="18"/>
        <v>42311</v>
      </c>
      <c r="AC283" s="42">
        <f t="shared" si="18"/>
        <v>44634</v>
      </c>
      <c r="AD283" s="42">
        <f t="shared" si="18"/>
        <v>44690</v>
      </c>
      <c r="AE283" s="42">
        <f t="shared" si="18"/>
        <v>43629</v>
      </c>
      <c r="AF283" s="42">
        <f t="shared" si="18"/>
        <v>42170</v>
      </c>
      <c r="AG283" s="42">
        <f t="shared" si="18"/>
        <v>41943</v>
      </c>
      <c r="AH283" s="42">
        <f t="shared" si="18"/>
        <v>45566</v>
      </c>
      <c r="AI283" s="42">
        <f t="shared" si="18"/>
        <v>47356</v>
      </c>
    </row>
    <row r="284" spans="12:35" s="38" customFormat="1">
      <c r="L284" s="40">
        <v>75</v>
      </c>
      <c r="M284" s="41">
        <f t="shared" si="17"/>
        <v>28272</v>
      </c>
      <c r="N284" s="41">
        <f t="shared" si="17"/>
        <v>22126</v>
      </c>
      <c r="O284" s="41">
        <f t="shared" si="17"/>
        <v>20489</v>
      </c>
      <c r="P284" s="41">
        <f t="shared" si="17"/>
        <v>24906</v>
      </c>
      <c r="Q284" s="41">
        <f t="shared" si="17"/>
        <v>36833</v>
      </c>
      <c r="R284" s="41">
        <f t="shared" si="17"/>
        <v>35977</v>
      </c>
      <c r="S284" s="41">
        <f t="shared" si="17"/>
        <v>39452</v>
      </c>
      <c r="T284" s="41">
        <f t="shared" si="17"/>
        <v>38373</v>
      </c>
      <c r="U284" s="41">
        <f t="shared" si="17"/>
        <v>41079</v>
      </c>
      <c r="V284" s="41">
        <f t="shared" si="17"/>
        <v>39359</v>
      </c>
      <c r="W284" s="42">
        <f t="shared" si="18"/>
        <v>40974</v>
      </c>
      <c r="X284" s="42">
        <f t="shared" si="18"/>
        <v>39276</v>
      </c>
      <c r="Y284" s="42">
        <f t="shared" si="18"/>
        <v>41154</v>
      </c>
      <c r="Z284" s="42">
        <f t="shared" si="18"/>
        <v>40909</v>
      </c>
      <c r="AA284" s="42">
        <f t="shared" si="18"/>
        <v>45811</v>
      </c>
      <c r="AB284" s="42">
        <f t="shared" si="18"/>
        <v>42097</v>
      </c>
      <c r="AC284" s="42">
        <f t="shared" si="18"/>
        <v>41114</v>
      </c>
      <c r="AD284" s="42">
        <f t="shared" si="18"/>
        <v>43398</v>
      </c>
      <c r="AE284" s="42">
        <f t="shared" si="18"/>
        <v>43505</v>
      </c>
      <c r="AF284" s="42">
        <f t="shared" si="18"/>
        <v>42434</v>
      </c>
      <c r="AG284" s="42">
        <f t="shared" si="18"/>
        <v>40940</v>
      </c>
      <c r="AH284" s="42">
        <f t="shared" si="18"/>
        <v>41055</v>
      </c>
      <c r="AI284" s="42">
        <f t="shared" si="18"/>
        <v>45069</v>
      </c>
    </row>
    <row r="285" spans="12:35" s="38" customFormat="1">
      <c r="L285" s="40">
        <v>76</v>
      </c>
      <c r="M285" s="41">
        <f t="shared" si="17"/>
        <v>31954</v>
      </c>
      <c r="N285" s="41">
        <f t="shared" si="17"/>
        <v>27062</v>
      </c>
      <c r="O285" s="41">
        <f t="shared" si="17"/>
        <v>21111</v>
      </c>
      <c r="P285" s="41">
        <f t="shared" si="17"/>
        <v>19659</v>
      </c>
      <c r="Q285" s="41">
        <f t="shared" si="17"/>
        <v>23933</v>
      </c>
      <c r="R285" s="41">
        <f t="shared" si="17"/>
        <v>35352</v>
      </c>
      <c r="S285" s="41">
        <f t="shared" si="17"/>
        <v>34624</v>
      </c>
      <c r="T285" s="41">
        <f t="shared" si="17"/>
        <v>37863</v>
      </c>
      <c r="U285" s="41">
        <f t="shared" si="17"/>
        <v>36801</v>
      </c>
      <c r="V285" s="41">
        <f t="shared" si="17"/>
        <v>39473</v>
      </c>
      <c r="W285" s="42">
        <f t="shared" si="18"/>
        <v>37997</v>
      </c>
      <c r="X285" s="42">
        <f t="shared" si="18"/>
        <v>39602</v>
      </c>
      <c r="Y285" s="42">
        <f t="shared" si="18"/>
        <v>37974</v>
      </c>
      <c r="Z285" s="42">
        <f t="shared" si="18"/>
        <v>39913</v>
      </c>
      <c r="AA285" s="42">
        <f t="shared" si="18"/>
        <v>39589</v>
      </c>
      <c r="AB285" s="42">
        <f t="shared" si="18"/>
        <v>44369</v>
      </c>
      <c r="AC285" s="42">
        <f t="shared" si="18"/>
        <v>40777</v>
      </c>
      <c r="AD285" s="42">
        <f t="shared" si="18"/>
        <v>39817</v>
      </c>
      <c r="AE285" s="42">
        <f t="shared" si="18"/>
        <v>42109</v>
      </c>
      <c r="AF285" s="42">
        <f t="shared" si="18"/>
        <v>42230</v>
      </c>
      <c r="AG285" s="42">
        <f t="shared" si="18"/>
        <v>40969</v>
      </c>
      <c r="AH285" s="42">
        <f t="shared" si="18"/>
        <v>39885</v>
      </c>
      <c r="AI285" s="42">
        <f t="shared" si="18"/>
        <v>40444</v>
      </c>
    </row>
    <row r="286" spans="12:35" s="38" customFormat="1">
      <c r="L286" s="40">
        <v>77</v>
      </c>
      <c r="M286" s="41">
        <f t="shared" si="17"/>
        <v>29752</v>
      </c>
      <c r="N286" s="41">
        <f t="shared" si="17"/>
        <v>30381</v>
      </c>
      <c r="O286" s="41">
        <f t="shared" si="17"/>
        <v>25716</v>
      </c>
      <c r="P286" s="41">
        <f t="shared" si="17"/>
        <v>20113</v>
      </c>
      <c r="Q286" s="41">
        <f t="shared" si="17"/>
        <v>18793</v>
      </c>
      <c r="R286" s="41">
        <f t="shared" si="17"/>
        <v>22877</v>
      </c>
      <c r="S286" s="41">
        <f t="shared" si="17"/>
        <v>33690</v>
      </c>
      <c r="T286" s="41">
        <f t="shared" si="17"/>
        <v>33224</v>
      </c>
      <c r="U286" s="41">
        <f t="shared" si="17"/>
        <v>36243</v>
      </c>
      <c r="V286" s="41">
        <f t="shared" si="17"/>
        <v>35280</v>
      </c>
      <c r="W286" s="42">
        <f t="shared" si="18"/>
        <v>37924</v>
      </c>
      <c r="X286" s="42">
        <f t="shared" si="18"/>
        <v>36641</v>
      </c>
      <c r="Y286" s="42">
        <f t="shared" si="18"/>
        <v>38062</v>
      </c>
      <c r="Z286" s="42">
        <f t="shared" si="18"/>
        <v>36758</v>
      </c>
      <c r="AA286" s="42">
        <f t="shared" si="18"/>
        <v>38487</v>
      </c>
      <c r="AB286" s="42">
        <f t="shared" si="18"/>
        <v>38207</v>
      </c>
      <c r="AC286" s="42">
        <f t="shared" si="18"/>
        <v>42844</v>
      </c>
      <c r="AD286" s="42">
        <f t="shared" si="18"/>
        <v>39334</v>
      </c>
      <c r="AE286" s="42">
        <f t="shared" si="18"/>
        <v>38419</v>
      </c>
      <c r="AF286" s="42">
        <f t="shared" si="18"/>
        <v>40802</v>
      </c>
      <c r="AG286" s="42">
        <f t="shared" si="18"/>
        <v>40545</v>
      </c>
      <c r="AH286" s="42">
        <f t="shared" si="18"/>
        <v>39925</v>
      </c>
      <c r="AI286" s="42">
        <f t="shared" si="18"/>
        <v>39151</v>
      </c>
    </row>
    <row r="287" spans="12:35" s="38" customFormat="1">
      <c r="L287" s="40">
        <v>78</v>
      </c>
      <c r="M287" s="41">
        <f t="shared" si="17"/>
        <v>30411</v>
      </c>
      <c r="N287" s="41">
        <f t="shared" si="17"/>
        <v>28188</v>
      </c>
      <c r="O287" s="41">
        <f t="shared" si="17"/>
        <v>28715</v>
      </c>
      <c r="P287" s="41">
        <f t="shared" si="17"/>
        <v>24325</v>
      </c>
      <c r="Q287" s="41">
        <f t="shared" si="17"/>
        <v>19099</v>
      </c>
      <c r="R287" s="41">
        <f t="shared" si="17"/>
        <v>17834</v>
      </c>
      <c r="S287" s="41">
        <f t="shared" si="17"/>
        <v>21748</v>
      </c>
      <c r="T287" s="41">
        <f t="shared" si="17"/>
        <v>32045</v>
      </c>
      <c r="U287" s="41">
        <f t="shared" si="17"/>
        <v>31638</v>
      </c>
      <c r="V287" s="41">
        <f t="shared" si="17"/>
        <v>34612</v>
      </c>
      <c r="W287" s="42">
        <f t="shared" si="18"/>
        <v>33616</v>
      </c>
      <c r="X287" s="42">
        <f t="shared" si="18"/>
        <v>36411</v>
      </c>
      <c r="Y287" s="42">
        <f t="shared" si="18"/>
        <v>35110</v>
      </c>
      <c r="Z287" s="42">
        <f t="shared" si="18"/>
        <v>36601</v>
      </c>
      <c r="AA287" s="42">
        <f t="shared" si="18"/>
        <v>35379</v>
      </c>
      <c r="AB287" s="42">
        <f t="shared" si="18"/>
        <v>36975</v>
      </c>
      <c r="AC287" s="42">
        <f t="shared" si="18"/>
        <v>36730</v>
      </c>
      <c r="AD287" s="42">
        <f t="shared" si="18"/>
        <v>41202</v>
      </c>
      <c r="AE287" s="42">
        <f t="shared" si="18"/>
        <v>37722</v>
      </c>
      <c r="AF287" s="42">
        <f t="shared" si="18"/>
        <v>36898</v>
      </c>
      <c r="AG287" s="42">
        <f t="shared" si="18"/>
        <v>39137</v>
      </c>
      <c r="AH287" s="42">
        <f t="shared" si="18"/>
        <v>39157</v>
      </c>
      <c r="AI287" s="42">
        <f t="shared" si="18"/>
        <v>39073</v>
      </c>
    </row>
    <row r="288" spans="12:35" s="38" customFormat="1">
      <c r="L288" s="40">
        <v>79</v>
      </c>
      <c r="M288" s="41">
        <f t="shared" si="17"/>
        <v>27708</v>
      </c>
      <c r="N288" s="41">
        <f t="shared" si="17"/>
        <v>28580</v>
      </c>
      <c r="O288" s="41">
        <f t="shared" si="17"/>
        <v>26570</v>
      </c>
      <c r="P288" s="41">
        <f t="shared" si="17"/>
        <v>27072</v>
      </c>
      <c r="Q288" s="41">
        <f t="shared" si="17"/>
        <v>22896</v>
      </c>
      <c r="R288" s="41">
        <f t="shared" si="17"/>
        <v>18013</v>
      </c>
      <c r="S288" s="41">
        <f t="shared" si="17"/>
        <v>16876</v>
      </c>
      <c r="T288" s="41">
        <f t="shared" si="17"/>
        <v>20547</v>
      </c>
      <c r="U288" s="41">
        <f t="shared" si="17"/>
        <v>30313</v>
      </c>
      <c r="V288" s="41">
        <f t="shared" si="17"/>
        <v>30029</v>
      </c>
      <c r="W288" s="42">
        <f t="shared" si="18"/>
        <v>32956</v>
      </c>
      <c r="X288" s="42">
        <f t="shared" si="18"/>
        <v>32060</v>
      </c>
      <c r="Y288" s="42">
        <f t="shared" si="18"/>
        <v>34684</v>
      </c>
      <c r="Z288" s="42">
        <f t="shared" si="18"/>
        <v>33585</v>
      </c>
      <c r="AA288" s="42">
        <f t="shared" si="18"/>
        <v>34985</v>
      </c>
      <c r="AB288" s="42">
        <f t="shared" si="18"/>
        <v>33924</v>
      </c>
      <c r="AC288" s="42">
        <f t="shared" si="18"/>
        <v>35240</v>
      </c>
      <c r="AD288" s="42">
        <f t="shared" si="18"/>
        <v>35103</v>
      </c>
      <c r="AE288" s="42">
        <f t="shared" si="18"/>
        <v>39398</v>
      </c>
      <c r="AF288" s="42">
        <f t="shared" si="18"/>
        <v>36148</v>
      </c>
      <c r="AG288" s="42">
        <f t="shared" si="18"/>
        <v>35251</v>
      </c>
      <c r="AH288" s="42">
        <f t="shared" si="18"/>
        <v>37880</v>
      </c>
      <c r="AI288" s="42">
        <f t="shared" si="18"/>
        <v>38082</v>
      </c>
    </row>
    <row r="289" spans="12:35" s="38" customFormat="1">
      <c r="L289" s="40">
        <v>80</v>
      </c>
      <c r="M289" s="41">
        <f t="shared" si="17"/>
        <v>23675</v>
      </c>
      <c r="N289" s="41">
        <f t="shared" si="17"/>
        <v>25788</v>
      </c>
      <c r="O289" s="41">
        <f t="shared" si="17"/>
        <v>26600</v>
      </c>
      <c r="P289" s="41">
        <f t="shared" si="17"/>
        <v>24875</v>
      </c>
      <c r="Q289" s="41">
        <f t="shared" si="17"/>
        <v>25372</v>
      </c>
      <c r="R289" s="41">
        <f t="shared" si="17"/>
        <v>21479</v>
      </c>
      <c r="S289" s="41">
        <f t="shared" si="17"/>
        <v>16844</v>
      </c>
      <c r="T289" s="41">
        <f t="shared" si="17"/>
        <v>15828</v>
      </c>
      <c r="U289" s="41">
        <f t="shared" si="17"/>
        <v>19344</v>
      </c>
      <c r="V289" s="41">
        <f t="shared" si="17"/>
        <v>28479</v>
      </c>
      <c r="W289" s="42">
        <f t="shared" si="18"/>
        <v>28257</v>
      </c>
      <c r="X289" s="42">
        <f t="shared" si="18"/>
        <v>31216</v>
      </c>
      <c r="Y289" s="42">
        <f t="shared" si="18"/>
        <v>30232</v>
      </c>
      <c r="Z289" s="42">
        <f t="shared" si="18"/>
        <v>32885</v>
      </c>
      <c r="AA289" s="42">
        <f t="shared" si="18"/>
        <v>31840</v>
      </c>
      <c r="AB289" s="42">
        <f t="shared" si="18"/>
        <v>33244</v>
      </c>
      <c r="AC289" s="42">
        <f t="shared" si="18"/>
        <v>32193</v>
      </c>
      <c r="AD289" s="42">
        <f t="shared" si="18"/>
        <v>33445</v>
      </c>
      <c r="AE289" s="42">
        <f t="shared" si="18"/>
        <v>33369</v>
      </c>
      <c r="AF289" s="42">
        <f t="shared" si="18"/>
        <v>37459</v>
      </c>
      <c r="AG289" s="42">
        <f t="shared" si="18"/>
        <v>34380</v>
      </c>
      <c r="AH289" s="42">
        <f t="shared" si="18"/>
        <v>33806</v>
      </c>
      <c r="AI289" s="42">
        <f t="shared" si="18"/>
        <v>36624</v>
      </c>
    </row>
    <row r="290" spans="12:35" s="38" customFormat="1">
      <c r="L290" s="40">
        <v>81</v>
      </c>
      <c r="M290" s="41">
        <f t="shared" ref="M290:V293" si="19">M84+M187</f>
        <v>22006</v>
      </c>
      <c r="N290" s="41">
        <f t="shared" si="19"/>
        <v>21869</v>
      </c>
      <c r="O290" s="41">
        <f t="shared" si="19"/>
        <v>23801</v>
      </c>
      <c r="P290" s="41">
        <f t="shared" si="19"/>
        <v>24642</v>
      </c>
      <c r="Q290" s="41">
        <f t="shared" si="19"/>
        <v>23193</v>
      </c>
      <c r="R290" s="41">
        <f t="shared" si="19"/>
        <v>23662</v>
      </c>
      <c r="S290" s="41">
        <f t="shared" si="19"/>
        <v>20034</v>
      </c>
      <c r="T290" s="41">
        <f t="shared" si="19"/>
        <v>15643</v>
      </c>
      <c r="U290" s="41">
        <f t="shared" si="19"/>
        <v>14773</v>
      </c>
      <c r="V290" s="41">
        <f t="shared" si="19"/>
        <v>18114</v>
      </c>
      <c r="W290" s="42">
        <f t="shared" ref="W290:AI293" si="20">X84</f>
        <v>26683</v>
      </c>
      <c r="X290" s="42">
        <f t="shared" si="20"/>
        <v>26593</v>
      </c>
      <c r="Y290" s="42">
        <f t="shared" si="20"/>
        <v>29211</v>
      </c>
      <c r="Z290" s="42">
        <f t="shared" si="20"/>
        <v>28454</v>
      </c>
      <c r="AA290" s="42">
        <f t="shared" si="20"/>
        <v>30965</v>
      </c>
      <c r="AB290" s="42">
        <f t="shared" si="20"/>
        <v>30044</v>
      </c>
      <c r="AC290" s="42">
        <f t="shared" si="20"/>
        <v>31294</v>
      </c>
      <c r="AD290" s="42">
        <f t="shared" si="20"/>
        <v>30442</v>
      </c>
      <c r="AE290" s="42">
        <f t="shared" si="20"/>
        <v>31653</v>
      </c>
      <c r="AF290" s="42">
        <f t="shared" si="20"/>
        <v>31519</v>
      </c>
      <c r="AG290" s="42">
        <f t="shared" si="20"/>
        <v>35235</v>
      </c>
      <c r="AH290" s="42">
        <f t="shared" si="20"/>
        <v>32606</v>
      </c>
      <c r="AI290" s="42">
        <f t="shared" si="20"/>
        <v>32526</v>
      </c>
    </row>
    <row r="291" spans="12:35" s="38" customFormat="1">
      <c r="L291" s="40">
        <v>82</v>
      </c>
      <c r="M291" s="41">
        <f t="shared" si="19"/>
        <v>18449</v>
      </c>
      <c r="N291" s="41">
        <f t="shared" si="19"/>
        <v>20130</v>
      </c>
      <c r="O291" s="41">
        <f t="shared" si="19"/>
        <v>19944</v>
      </c>
      <c r="P291" s="41">
        <f t="shared" si="19"/>
        <v>21880</v>
      </c>
      <c r="Q291" s="41">
        <f t="shared" si="19"/>
        <v>22791</v>
      </c>
      <c r="R291" s="41">
        <f t="shared" si="19"/>
        <v>21464</v>
      </c>
      <c r="S291" s="41">
        <f t="shared" si="19"/>
        <v>21834</v>
      </c>
      <c r="T291" s="41">
        <f t="shared" si="19"/>
        <v>18458</v>
      </c>
      <c r="U291" s="41">
        <f t="shared" si="19"/>
        <v>14457</v>
      </c>
      <c r="V291" s="41">
        <f t="shared" si="19"/>
        <v>13662</v>
      </c>
      <c r="W291" s="42">
        <f t="shared" si="20"/>
        <v>16928</v>
      </c>
      <c r="X291" s="42">
        <f t="shared" si="20"/>
        <v>24841</v>
      </c>
      <c r="Y291" s="42">
        <f t="shared" si="20"/>
        <v>24727</v>
      </c>
      <c r="Z291" s="42">
        <f t="shared" si="20"/>
        <v>27311</v>
      </c>
      <c r="AA291" s="42">
        <f t="shared" si="20"/>
        <v>26457</v>
      </c>
      <c r="AB291" s="42">
        <f t="shared" si="20"/>
        <v>28851</v>
      </c>
      <c r="AC291" s="42">
        <f t="shared" si="20"/>
        <v>28066</v>
      </c>
      <c r="AD291" s="42">
        <f t="shared" si="20"/>
        <v>29321</v>
      </c>
      <c r="AE291" s="42">
        <f t="shared" si="20"/>
        <v>28473</v>
      </c>
      <c r="AF291" s="42">
        <f t="shared" si="20"/>
        <v>29593</v>
      </c>
      <c r="AG291" s="42">
        <f t="shared" si="20"/>
        <v>29544</v>
      </c>
      <c r="AH291" s="42">
        <f t="shared" si="20"/>
        <v>33360</v>
      </c>
      <c r="AI291" s="42">
        <f t="shared" si="20"/>
        <v>31270</v>
      </c>
    </row>
    <row r="292" spans="12:35" s="38" customFormat="1">
      <c r="L292" s="40">
        <v>83</v>
      </c>
      <c r="M292" s="41">
        <f t="shared" si="19"/>
        <v>15774</v>
      </c>
      <c r="N292" s="41">
        <f t="shared" si="19"/>
        <v>16655</v>
      </c>
      <c r="O292" s="41">
        <f t="shared" si="19"/>
        <v>18157</v>
      </c>
      <c r="P292" s="41">
        <f t="shared" si="19"/>
        <v>18180</v>
      </c>
      <c r="Q292" s="41">
        <f t="shared" si="19"/>
        <v>19976</v>
      </c>
      <c r="R292" s="41">
        <f t="shared" si="19"/>
        <v>20881</v>
      </c>
      <c r="S292" s="41">
        <f t="shared" si="19"/>
        <v>19750</v>
      </c>
      <c r="T292" s="41">
        <f t="shared" si="19"/>
        <v>20017</v>
      </c>
      <c r="U292" s="41">
        <f t="shared" si="19"/>
        <v>16876</v>
      </c>
      <c r="V292" s="41">
        <f t="shared" si="19"/>
        <v>13240</v>
      </c>
      <c r="W292" s="42">
        <f t="shared" si="20"/>
        <v>12645</v>
      </c>
      <c r="X292" s="42">
        <f t="shared" si="20"/>
        <v>15584</v>
      </c>
      <c r="Y292" s="42">
        <f t="shared" si="20"/>
        <v>22682</v>
      </c>
      <c r="Z292" s="42">
        <f t="shared" si="20"/>
        <v>22946</v>
      </c>
      <c r="AA292" s="42">
        <f t="shared" si="20"/>
        <v>25215</v>
      </c>
      <c r="AB292" s="42">
        <f t="shared" si="20"/>
        <v>24439</v>
      </c>
      <c r="AC292" s="42">
        <f t="shared" si="20"/>
        <v>26612</v>
      </c>
      <c r="AD292" s="42">
        <f t="shared" si="20"/>
        <v>25853</v>
      </c>
      <c r="AE292" s="42">
        <f t="shared" si="20"/>
        <v>27031</v>
      </c>
      <c r="AF292" s="42">
        <f t="shared" si="20"/>
        <v>26380</v>
      </c>
      <c r="AG292" s="42">
        <f t="shared" si="20"/>
        <v>27623</v>
      </c>
      <c r="AH292" s="42">
        <f t="shared" si="20"/>
        <v>27687</v>
      </c>
      <c r="AI292" s="42">
        <f t="shared" si="20"/>
        <v>31522</v>
      </c>
    </row>
    <row r="293" spans="12:35" s="38" customFormat="1">
      <c r="L293" s="40">
        <v>84</v>
      </c>
      <c r="M293" s="41">
        <f t="shared" si="19"/>
        <v>12788</v>
      </c>
      <c r="N293" s="41">
        <f t="shared" si="19"/>
        <v>14056</v>
      </c>
      <c r="O293" s="41">
        <f t="shared" si="19"/>
        <v>14856</v>
      </c>
      <c r="P293" s="41">
        <f t="shared" si="19"/>
        <v>16258</v>
      </c>
      <c r="Q293" s="41">
        <f t="shared" si="19"/>
        <v>16433</v>
      </c>
      <c r="R293" s="41">
        <f t="shared" si="19"/>
        <v>18103</v>
      </c>
      <c r="S293" s="41">
        <f t="shared" si="19"/>
        <v>18960</v>
      </c>
      <c r="T293" s="41">
        <f t="shared" si="19"/>
        <v>17832</v>
      </c>
      <c r="U293" s="41">
        <f t="shared" si="19"/>
        <v>18126</v>
      </c>
      <c r="V293" s="41">
        <f t="shared" si="19"/>
        <v>15298</v>
      </c>
      <c r="W293" s="42">
        <f t="shared" si="20"/>
        <v>12021</v>
      </c>
      <c r="X293" s="42">
        <f t="shared" si="20"/>
        <v>11534</v>
      </c>
      <c r="Y293" s="42">
        <f t="shared" si="20"/>
        <v>14249</v>
      </c>
      <c r="Z293" s="42">
        <f t="shared" si="20"/>
        <v>20768</v>
      </c>
      <c r="AA293" s="42">
        <f t="shared" si="20"/>
        <v>20937</v>
      </c>
      <c r="AB293" s="42">
        <f t="shared" si="20"/>
        <v>23075</v>
      </c>
      <c r="AC293" s="42">
        <f t="shared" si="20"/>
        <v>22323</v>
      </c>
      <c r="AD293" s="42">
        <f t="shared" si="20"/>
        <v>24435</v>
      </c>
      <c r="AE293" s="42">
        <f t="shared" si="20"/>
        <v>23653</v>
      </c>
      <c r="AF293" s="42">
        <f t="shared" si="20"/>
        <v>24826</v>
      </c>
      <c r="AG293" s="42">
        <f t="shared" si="20"/>
        <v>24426</v>
      </c>
      <c r="AH293" s="42">
        <f t="shared" si="20"/>
        <v>25739</v>
      </c>
      <c r="AI293" s="42">
        <f t="shared" si="20"/>
        <v>25897</v>
      </c>
    </row>
    <row r="294" spans="12:35" s="38" customFormat="1">
      <c r="L294" s="40" t="s">
        <v>35</v>
      </c>
      <c r="M294" s="41">
        <f>SUM(M88:M103)+SUM(M191:M206)</f>
        <v>52579</v>
      </c>
      <c r="N294" s="41">
        <f t="shared" ref="N294:V294" si="21">SUM(N88:N103)+SUM(N191:N206)</f>
        <v>54376</v>
      </c>
      <c r="O294" s="41">
        <f t="shared" si="21"/>
        <v>56509</v>
      </c>
      <c r="P294" s="41">
        <f t="shared" si="21"/>
        <v>59494</v>
      </c>
      <c r="Q294" s="41">
        <f t="shared" si="21"/>
        <v>63642</v>
      </c>
      <c r="R294" s="41">
        <f t="shared" si="21"/>
        <v>67882</v>
      </c>
      <c r="S294" s="41">
        <f t="shared" si="21"/>
        <v>73233</v>
      </c>
      <c r="T294" s="41">
        <f t="shared" si="21"/>
        <v>78462</v>
      </c>
      <c r="U294" s="41">
        <f t="shared" si="21"/>
        <v>82210</v>
      </c>
      <c r="V294" s="41">
        <f t="shared" si="21"/>
        <v>85950</v>
      </c>
      <c r="W294" s="42">
        <f>SUM(X88:X103)</f>
        <v>87368</v>
      </c>
      <c r="X294" s="42">
        <f t="shared" ref="X294:AI294" si="22">SUM(Y88:Y103)</f>
        <v>83601</v>
      </c>
      <c r="Y294" s="42">
        <f t="shared" si="22"/>
        <v>78724</v>
      </c>
      <c r="Z294" s="42">
        <f t="shared" si="22"/>
        <v>78757</v>
      </c>
      <c r="AA294" s="42">
        <f t="shared" si="22"/>
        <v>83966</v>
      </c>
      <c r="AB294" s="42">
        <f t="shared" si="22"/>
        <v>89982</v>
      </c>
      <c r="AC294" s="42">
        <f t="shared" si="22"/>
        <v>96553</v>
      </c>
      <c r="AD294" s="42">
        <f t="shared" si="22"/>
        <v>102596</v>
      </c>
      <c r="AE294" s="42">
        <f t="shared" si="22"/>
        <v>109399</v>
      </c>
      <c r="AF294" s="42">
        <f t="shared" si="22"/>
        <v>116279</v>
      </c>
      <c r="AG294" s="42">
        <f t="shared" si="22"/>
        <v>124492</v>
      </c>
      <c r="AH294" s="42">
        <f t="shared" si="22"/>
        <v>129352</v>
      </c>
      <c r="AI294" s="42">
        <f t="shared" si="22"/>
        <v>135042</v>
      </c>
    </row>
    <row r="295" spans="12:35" s="38" customFormat="1">
      <c r="L295" s="40" t="s">
        <v>36</v>
      </c>
      <c r="M295" s="41">
        <f>SUM(M209:M294)</f>
        <v>4966799</v>
      </c>
      <c r="N295" s="41">
        <f t="shared" ref="N295:AI295" si="23">SUM(N209:N294)</f>
        <v>4980869</v>
      </c>
      <c r="O295" s="41">
        <f t="shared" si="23"/>
        <v>4994581</v>
      </c>
      <c r="P295" s="41">
        <f t="shared" si="23"/>
        <v>5004670</v>
      </c>
      <c r="Q295" s="41">
        <f t="shared" si="23"/>
        <v>5008964</v>
      </c>
      <c r="R295" s="41">
        <f t="shared" si="23"/>
        <v>5009770</v>
      </c>
      <c r="S295" s="41">
        <f t="shared" si="23"/>
        <v>5010389</v>
      </c>
      <c r="T295" s="41">
        <f t="shared" si="23"/>
        <v>5003447</v>
      </c>
      <c r="U295" s="41">
        <f t="shared" si="23"/>
        <v>4993111</v>
      </c>
      <c r="V295" s="41">
        <f t="shared" si="23"/>
        <v>4978068</v>
      </c>
      <c r="W295" s="43">
        <f t="shared" si="23"/>
        <v>4966723</v>
      </c>
      <c r="X295" s="43">
        <f t="shared" si="23"/>
        <v>4959528</v>
      </c>
      <c r="Y295" s="43">
        <f t="shared" si="23"/>
        <v>4965633</v>
      </c>
      <c r="Z295" s="43">
        <f t="shared" si="23"/>
        <v>4968623</v>
      </c>
      <c r="AA295" s="43">
        <f t="shared" si="23"/>
        <v>4969155</v>
      </c>
      <c r="AB295" s="43">
        <f t="shared" si="23"/>
        <v>4967981</v>
      </c>
      <c r="AC295" s="43">
        <f t="shared" si="23"/>
        <v>4981526</v>
      </c>
      <c r="AD295" s="43">
        <f t="shared" si="23"/>
        <v>4990588</v>
      </c>
      <c r="AE295" s="43">
        <f t="shared" si="23"/>
        <v>4997429</v>
      </c>
      <c r="AF295" s="43">
        <f t="shared" si="23"/>
        <v>5005657</v>
      </c>
      <c r="AG295" s="43">
        <f t="shared" si="23"/>
        <v>4999854</v>
      </c>
      <c r="AH295" s="43">
        <f t="shared" si="23"/>
        <v>4999932</v>
      </c>
      <c r="AI295" s="43">
        <f t="shared" si="23"/>
        <v>5094937</v>
      </c>
    </row>
    <row r="296" spans="12:35" s="38" customFormat="1">
      <c r="M296" s="38">
        <f>SUM(M106:M206)+SUM(M3:M103)</f>
        <v>4966799</v>
      </c>
      <c r="N296" s="38">
        <f t="shared" ref="N296:V296" si="24">SUM(N106:N206)+SUM(N3:N103)</f>
        <v>4980869</v>
      </c>
      <c r="O296" s="38">
        <f t="shared" si="24"/>
        <v>4994581</v>
      </c>
      <c r="P296" s="38">
        <f t="shared" si="24"/>
        <v>5004670</v>
      </c>
      <c r="Q296" s="38">
        <f t="shared" si="24"/>
        <v>5008964</v>
      </c>
      <c r="R296" s="38">
        <f t="shared" si="24"/>
        <v>5009770</v>
      </c>
      <c r="S296" s="38">
        <f t="shared" si="24"/>
        <v>5010389</v>
      </c>
      <c r="T296" s="38">
        <f t="shared" si="24"/>
        <v>5003447</v>
      </c>
      <c r="U296" s="38">
        <f t="shared" si="24"/>
        <v>4993111</v>
      </c>
      <c r="V296" s="38">
        <f t="shared" si="24"/>
        <v>4978068</v>
      </c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X1:AX3"/>
    <mergeCell ref="AY1:AY3"/>
    <mergeCell ref="AZ1:AZ3"/>
    <mergeCell ref="L2:V2"/>
    <mergeCell ref="X2:AG2"/>
    <mergeCell ref="AU1:AU3"/>
    <mergeCell ref="AV1:AV3"/>
    <mergeCell ref="L105:V105"/>
    <mergeCell ref="AP1:AP3"/>
    <mergeCell ref="AQ1:AQ3"/>
    <mergeCell ref="AR1:AR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90"/>
  <sheetViews>
    <sheetView tabSelected="1" topLeftCell="A83" zoomScale="75" zoomScaleNormal="75" zoomScalePageLayoutView="75" workbookViewId="0">
      <selection activeCell="T233" sqref="T233:AF28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9" style="17" customWidth="1"/>
    <col min="21" max="21" width="14" style="17" bestFit="1" customWidth="1"/>
    <col min="22" max="31" width="15.1640625" style="17" bestFit="1" customWidth="1"/>
    <col min="32" max="32" width="11.83203125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48">
        <v>66237</v>
      </c>
      <c r="C2" s="48">
        <v>72509</v>
      </c>
      <c r="D2" s="48">
        <v>70162</v>
      </c>
      <c r="E2" s="48">
        <v>70373</v>
      </c>
      <c r="F2" s="48">
        <v>70219</v>
      </c>
      <c r="G2" s="48">
        <v>67494</v>
      </c>
      <c r="H2" s="48">
        <v>67747</v>
      </c>
      <c r="I2" s="48">
        <v>67734</v>
      </c>
      <c r="J2" s="48">
        <v>68427</v>
      </c>
      <c r="K2" s="48">
        <v>67646</v>
      </c>
      <c r="L2" s="41">
        <v>56083</v>
      </c>
      <c r="M2" s="41">
        <v>68035</v>
      </c>
      <c r="N2" s="41">
        <v>64091</v>
      </c>
      <c r="O2" s="41">
        <v>60324</v>
      </c>
      <c r="P2" s="41">
        <v>57411</v>
      </c>
      <c r="Q2" s="41">
        <v>57321</v>
      </c>
      <c r="R2" s="41">
        <v>55963</v>
      </c>
      <c r="S2" s="41">
        <v>54055</v>
      </c>
      <c r="T2" s="41">
        <v>54009</v>
      </c>
      <c r="U2" s="41">
        <v>51618</v>
      </c>
      <c r="V2" s="42">
        <v>49751</v>
      </c>
      <c r="W2" s="42">
        <v>50718</v>
      </c>
      <c r="X2" s="42">
        <v>51346</v>
      </c>
      <c r="Y2" s="42">
        <v>51227</v>
      </c>
      <c r="Z2" s="42">
        <v>50226</v>
      </c>
      <c r="AA2" s="42">
        <v>49356</v>
      </c>
      <c r="AB2" s="42">
        <v>48559</v>
      </c>
      <c r="AC2" s="42">
        <v>49007</v>
      </c>
      <c r="AD2" s="42">
        <v>48007</v>
      </c>
      <c r="AE2" s="42">
        <v>46705</v>
      </c>
      <c r="AF2" s="42">
        <v>45833</v>
      </c>
      <c r="AG2" s="42">
        <v>45656</v>
      </c>
      <c r="AH2" s="42">
        <v>44298</v>
      </c>
      <c r="AI2" s="92"/>
      <c r="AJ2" s="92"/>
      <c r="AK2" s="92"/>
      <c r="AL2" s="92"/>
    </row>
    <row r="3" spans="1:38" ht="17" thickTop="1" thickBot="1">
      <c r="A3" s="55">
        <v>1</v>
      </c>
      <c r="B3" s="48">
        <v>70492</v>
      </c>
      <c r="C3" s="48">
        <v>66492</v>
      </c>
      <c r="D3" s="48">
        <v>71978</v>
      </c>
      <c r="E3" s="48">
        <v>69508</v>
      </c>
      <c r="F3" s="48">
        <v>69519</v>
      </c>
      <c r="G3" s="48">
        <v>69103</v>
      </c>
      <c r="H3" s="48">
        <v>66520</v>
      </c>
      <c r="I3" s="48">
        <v>66385</v>
      </c>
      <c r="J3" s="48">
        <v>66093</v>
      </c>
      <c r="K3" s="48">
        <v>65921</v>
      </c>
      <c r="L3" s="41">
        <v>58441</v>
      </c>
      <c r="M3" s="41">
        <v>56480</v>
      </c>
      <c r="N3" s="41">
        <v>67587</v>
      </c>
      <c r="O3" s="41">
        <v>63420</v>
      </c>
      <c r="P3" s="41">
        <v>59613</v>
      </c>
      <c r="Q3" s="41">
        <v>56761</v>
      </c>
      <c r="R3" s="41">
        <v>56064</v>
      </c>
      <c r="S3" s="41">
        <v>54425</v>
      </c>
      <c r="T3" s="41">
        <v>52783</v>
      </c>
      <c r="U3" s="41">
        <v>52547</v>
      </c>
      <c r="V3" s="42">
        <v>49970</v>
      </c>
      <c r="W3" s="42">
        <v>49675</v>
      </c>
      <c r="X3" s="42">
        <v>50539</v>
      </c>
      <c r="Y3" s="42">
        <v>51128</v>
      </c>
      <c r="Z3" s="42">
        <v>51010</v>
      </c>
      <c r="AA3" s="42">
        <v>50069</v>
      </c>
      <c r="AB3" s="42">
        <v>49221</v>
      </c>
      <c r="AC3" s="42">
        <v>48258</v>
      </c>
      <c r="AD3" s="42">
        <v>48726</v>
      </c>
      <c r="AE3" s="42">
        <v>47582</v>
      </c>
      <c r="AF3" s="42">
        <v>46147</v>
      </c>
      <c r="AG3" s="42">
        <v>46132</v>
      </c>
      <c r="AH3" s="42">
        <v>46586</v>
      </c>
      <c r="AI3" s="92"/>
      <c r="AJ3" s="92"/>
      <c r="AK3" s="92"/>
      <c r="AL3" s="92"/>
    </row>
    <row r="4" spans="1:38" ht="17" thickTop="1" thickBot="1">
      <c r="A4" s="55">
        <v>2</v>
      </c>
      <c r="B4" s="48">
        <v>74055</v>
      </c>
      <c r="C4" s="48">
        <v>70545</v>
      </c>
      <c r="D4" s="48">
        <v>67116</v>
      </c>
      <c r="E4" s="48">
        <v>71473</v>
      </c>
      <c r="F4" s="48">
        <v>68747</v>
      </c>
      <c r="G4" s="48">
        <v>68620</v>
      </c>
      <c r="H4" s="48">
        <v>67795</v>
      </c>
      <c r="I4" s="48">
        <v>65355</v>
      </c>
      <c r="J4" s="48">
        <v>64822</v>
      </c>
      <c r="K4" s="48">
        <v>64181</v>
      </c>
      <c r="L4" s="41">
        <v>60354</v>
      </c>
      <c r="M4" s="41">
        <v>58676</v>
      </c>
      <c r="N4" s="41">
        <v>56913</v>
      </c>
      <c r="O4" s="41">
        <v>67160</v>
      </c>
      <c r="P4" s="41">
        <v>62714</v>
      </c>
      <c r="Q4" s="41">
        <v>58906</v>
      </c>
      <c r="R4" s="41">
        <v>56179</v>
      </c>
      <c r="S4" s="41">
        <v>55098</v>
      </c>
      <c r="T4" s="41">
        <v>53508</v>
      </c>
      <c r="U4" s="41">
        <v>51631</v>
      </c>
      <c r="V4" s="42">
        <v>51874</v>
      </c>
      <c r="W4" s="42">
        <v>49904</v>
      </c>
      <c r="X4" s="42">
        <v>49792</v>
      </c>
      <c r="Y4" s="42">
        <v>50452</v>
      </c>
      <c r="Z4" s="42">
        <v>50911</v>
      </c>
      <c r="AA4" s="42">
        <v>50837</v>
      </c>
      <c r="AB4" s="42">
        <v>49985</v>
      </c>
      <c r="AC4" s="42">
        <v>48984</v>
      </c>
      <c r="AD4" s="42">
        <v>48147</v>
      </c>
      <c r="AE4" s="42">
        <v>48431</v>
      </c>
      <c r="AF4" s="42">
        <v>47207</v>
      </c>
      <c r="AG4" s="42">
        <v>46188</v>
      </c>
      <c r="AH4" s="42">
        <v>46951</v>
      </c>
      <c r="AI4" s="92"/>
      <c r="AJ4" s="92"/>
      <c r="AK4" s="92"/>
      <c r="AL4" s="92"/>
    </row>
    <row r="5" spans="1:38" ht="17" thickTop="1" thickBot="1">
      <c r="A5" s="55">
        <v>3</v>
      </c>
      <c r="B5" s="48">
        <v>74251</v>
      </c>
      <c r="C5" s="48">
        <v>73698</v>
      </c>
      <c r="D5" s="48">
        <v>70721</v>
      </c>
      <c r="E5" s="48">
        <v>67571</v>
      </c>
      <c r="F5" s="48">
        <v>70857</v>
      </c>
      <c r="G5" s="48">
        <v>68040</v>
      </c>
      <c r="H5" s="48">
        <v>67730</v>
      </c>
      <c r="I5" s="48">
        <v>66559</v>
      </c>
      <c r="J5" s="48">
        <v>64233</v>
      </c>
      <c r="K5" s="48">
        <v>63427</v>
      </c>
      <c r="L5" s="41">
        <v>60060</v>
      </c>
      <c r="M5" s="41">
        <v>60555</v>
      </c>
      <c r="N5" s="41">
        <v>58972</v>
      </c>
      <c r="O5" s="41">
        <v>57262</v>
      </c>
      <c r="P5" s="41">
        <v>66408</v>
      </c>
      <c r="Q5" s="41">
        <v>61847</v>
      </c>
      <c r="R5" s="41">
        <v>58213</v>
      </c>
      <c r="S5" s="41">
        <v>55664</v>
      </c>
      <c r="T5" s="41">
        <v>54405</v>
      </c>
      <c r="U5" s="41">
        <v>52337</v>
      </c>
      <c r="V5" s="42">
        <v>50653</v>
      </c>
      <c r="W5" s="42">
        <v>51747</v>
      </c>
      <c r="X5" s="42">
        <v>49987</v>
      </c>
      <c r="Y5" s="42">
        <v>49907</v>
      </c>
      <c r="Z5" s="42">
        <v>50408</v>
      </c>
      <c r="AA5" s="42">
        <v>50745</v>
      </c>
      <c r="AB5" s="42">
        <v>50783</v>
      </c>
      <c r="AC5" s="42">
        <v>49917</v>
      </c>
      <c r="AD5" s="42">
        <v>48919</v>
      </c>
      <c r="AE5" s="42">
        <v>48026</v>
      </c>
      <c r="AF5" s="42">
        <v>48075</v>
      </c>
      <c r="AG5" s="42">
        <v>47298</v>
      </c>
      <c r="AH5" s="42">
        <v>47238</v>
      </c>
      <c r="AI5" s="92"/>
      <c r="AJ5" s="92"/>
      <c r="AK5" s="92"/>
      <c r="AL5" s="92"/>
    </row>
    <row r="6" spans="1:38" ht="17" thickTop="1" thickBot="1">
      <c r="A6" s="55">
        <v>4</v>
      </c>
      <c r="B6" s="48">
        <v>75587</v>
      </c>
      <c r="C6" s="48">
        <v>74197</v>
      </c>
      <c r="D6" s="48">
        <v>73510</v>
      </c>
      <c r="E6" s="48">
        <v>70730</v>
      </c>
      <c r="F6" s="48">
        <v>67983</v>
      </c>
      <c r="G6" s="48">
        <v>70357</v>
      </c>
      <c r="H6" s="48">
        <v>67319</v>
      </c>
      <c r="I6" s="48">
        <v>66923</v>
      </c>
      <c r="J6" s="48">
        <v>65377</v>
      </c>
      <c r="K6" s="48">
        <v>63295</v>
      </c>
      <c r="L6" s="41">
        <v>59873</v>
      </c>
      <c r="M6" s="41">
        <v>60272</v>
      </c>
      <c r="N6" s="41">
        <v>60748</v>
      </c>
      <c r="O6" s="41">
        <v>59269</v>
      </c>
      <c r="P6" s="41">
        <v>57891</v>
      </c>
      <c r="Q6" s="41">
        <v>65596</v>
      </c>
      <c r="R6" s="41">
        <v>61031</v>
      </c>
      <c r="S6" s="41">
        <v>57529</v>
      </c>
      <c r="T6" s="41">
        <v>55228</v>
      </c>
      <c r="U6" s="41">
        <v>53479</v>
      </c>
      <c r="V6" s="42">
        <v>51334</v>
      </c>
      <c r="W6" s="42">
        <v>50685</v>
      </c>
      <c r="X6" s="42">
        <v>51743</v>
      </c>
      <c r="Y6" s="42">
        <v>50079</v>
      </c>
      <c r="Z6" s="42">
        <v>50041</v>
      </c>
      <c r="AA6" s="42">
        <v>50349</v>
      </c>
      <c r="AB6" s="42">
        <v>50709</v>
      </c>
      <c r="AC6" s="42">
        <v>50757</v>
      </c>
      <c r="AD6" s="42">
        <v>49891</v>
      </c>
      <c r="AE6" s="42">
        <v>48886</v>
      </c>
      <c r="AF6" s="42">
        <v>47859</v>
      </c>
      <c r="AG6" s="42">
        <v>48169</v>
      </c>
      <c r="AH6" s="42">
        <v>48346</v>
      </c>
      <c r="AI6" s="92"/>
      <c r="AJ6" s="92"/>
      <c r="AK6" s="92"/>
      <c r="AL6" s="92"/>
    </row>
    <row r="7" spans="1:38" ht="17" thickTop="1" thickBot="1">
      <c r="A7" s="55">
        <v>5</v>
      </c>
      <c r="B7" s="48">
        <v>80433</v>
      </c>
      <c r="C7" s="48">
        <v>75575</v>
      </c>
      <c r="D7" s="48">
        <v>74258</v>
      </c>
      <c r="E7" s="48">
        <v>73245</v>
      </c>
      <c r="F7" s="48">
        <v>70721</v>
      </c>
      <c r="G7" s="48">
        <v>68269</v>
      </c>
      <c r="H7" s="48">
        <v>69760</v>
      </c>
      <c r="I7" s="48">
        <v>66681</v>
      </c>
      <c r="J7" s="48">
        <v>66152</v>
      </c>
      <c r="K7" s="48">
        <v>64387</v>
      </c>
      <c r="L7" s="41">
        <v>60304</v>
      </c>
      <c r="M7" s="41">
        <v>59974</v>
      </c>
      <c r="N7" s="41">
        <v>60506</v>
      </c>
      <c r="O7" s="41">
        <v>60939</v>
      </c>
      <c r="P7" s="41">
        <v>59743</v>
      </c>
      <c r="Q7" s="41">
        <v>58502</v>
      </c>
      <c r="R7" s="41">
        <v>64752</v>
      </c>
      <c r="S7" s="41">
        <v>60357</v>
      </c>
      <c r="T7" s="41">
        <v>56960</v>
      </c>
      <c r="U7" s="41">
        <v>54687</v>
      </c>
      <c r="V7" s="42">
        <v>52799</v>
      </c>
      <c r="W7" s="42">
        <v>51315</v>
      </c>
      <c r="X7" s="42">
        <v>50818</v>
      </c>
      <c r="Y7" s="42">
        <v>51749</v>
      </c>
      <c r="Z7" s="42">
        <v>50319</v>
      </c>
      <c r="AA7" s="42">
        <v>50189</v>
      </c>
      <c r="AB7" s="42">
        <v>50390</v>
      </c>
      <c r="AC7" s="42">
        <v>50640</v>
      </c>
      <c r="AD7" s="42">
        <v>50806</v>
      </c>
      <c r="AE7" s="42">
        <v>49903</v>
      </c>
      <c r="AF7" s="42">
        <v>48685</v>
      </c>
      <c r="AG7" s="42">
        <v>47771</v>
      </c>
      <c r="AH7" s="42">
        <v>49209</v>
      </c>
      <c r="AI7" s="92"/>
      <c r="AJ7" s="92"/>
      <c r="AK7" s="92"/>
      <c r="AL7" s="92"/>
    </row>
    <row r="8" spans="1:38" ht="17" thickTop="1" thickBot="1">
      <c r="A8" s="55">
        <v>6</v>
      </c>
      <c r="B8" s="48">
        <v>82034</v>
      </c>
      <c r="C8" s="48">
        <v>80160</v>
      </c>
      <c r="D8" s="48">
        <v>75589</v>
      </c>
      <c r="E8" s="48">
        <v>74228</v>
      </c>
      <c r="F8" s="48">
        <v>72924</v>
      </c>
      <c r="G8" s="48">
        <v>70720</v>
      </c>
      <c r="H8" s="48">
        <v>68532</v>
      </c>
      <c r="I8" s="48">
        <v>69178</v>
      </c>
      <c r="J8" s="48">
        <v>66034</v>
      </c>
      <c r="K8" s="48">
        <v>65413</v>
      </c>
      <c r="L8" s="41">
        <v>61814</v>
      </c>
      <c r="M8" s="41">
        <v>60516</v>
      </c>
      <c r="N8" s="41">
        <v>60056</v>
      </c>
      <c r="O8" s="41">
        <v>60656</v>
      </c>
      <c r="P8" s="41">
        <v>61166</v>
      </c>
      <c r="Q8" s="41">
        <v>60248</v>
      </c>
      <c r="R8" s="41">
        <v>59486</v>
      </c>
      <c r="S8" s="41">
        <v>64019</v>
      </c>
      <c r="T8" s="41">
        <v>59684</v>
      </c>
      <c r="U8" s="41">
        <v>56312</v>
      </c>
      <c r="V8" s="42">
        <v>54275</v>
      </c>
      <c r="W8" s="42">
        <v>52826</v>
      </c>
      <c r="X8" s="42">
        <v>51519</v>
      </c>
      <c r="Y8" s="42">
        <v>50965</v>
      </c>
      <c r="Z8" s="42">
        <v>51736</v>
      </c>
      <c r="AA8" s="42">
        <v>50475</v>
      </c>
      <c r="AB8" s="42">
        <v>50491</v>
      </c>
      <c r="AC8" s="42">
        <v>50403</v>
      </c>
      <c r="AD8" s="42">
        <v>50632</v>
      </c>
      <c r="AE8" s="42">
        <v>50771</v>
      </c>
      <c r="AF8" s="42">
        <v>49712</v>
      </c>
      <c r="AG8" s="42">
        <v>48594</v>
      </c>
      <c r="AH8" s="42">
        <v>48734</v>
      </c>
      <c r="AI8" s="92"/>
      <c r="AJ8" s="92"/>
      <c r="AK8" s="92"/>
      <c r="AL8" s="92"/>
    </row>
    <row r="9" spans="1:38" ht="17" thickTop="1" thickBot="1">
      <c r="A9" s="55">
        <v>7</v>
      </c>
      <c r="B9" s="48">
        <v>84676</v>
      </c>
      <c r="C9" s="48">
        <v>81891</v>
      </c>
      <c r="D9" s="48">
        <v>79963</v>
      </c>
      <c r="E9" s="48">
        <v>75582</v>
      </c>
      <c r="F9" s="48">
        <v>74145</v>
      </c>
      <c r="G9" s="48">
        <v>72648</v>
      </c>
      <c r="H9" s="48">
        <v>70693</v>
      </c>
      <c r="I9" s="48">
        <v>68783</v>
      </c>
      <c r="J9" s="48">
        <v>68648</v>
      </c>
      <c r="K9" s="48">
        <v>65436</v>
      </c>
      <c r="L9" s="41">
        <v>63324</v>
      </c>
      <c r="M9" s="41">
        <v>61932</v>
      </c>
      <c r="N9" s="41">
        <v>60660</v>
      </c>
      <c r="O9" s="41">
        <v>60193</v>
      </c>
      <c r="P9" s="41">
        <v>60911</v>
      </c>
      <c r="Q9" s="41">
        <v>61358</v>
      </c>
      <c r="R9" s="41">
        <v>60979</v>
      </c>
      <c r="S9" s="41">
        <v>60304</v>
      </c>
      <c r="T9" s="41">
        <v>63445</v>
      </c>
      <c r="U9" s="41">
        <v>58915</v>
      </c>
      <c r="V9" s="42">
        <v>55834</v>
      </c>
      <c r="W9" s="42">
        <v>54221</v>
      </c>
      <c r="X9" s="42">
        <v>52930</v>
      </c>
      <c r="Y9" s="42">
        <v>51739</v>
      </c>
      <c r="Z9" s="42">
        <v>51136</v>
      </c>
      <c r="AA9" s="42">
        <v>51785</v>
      </c>
      <c r="AB9" s="42">
        <v>50749</v>
      </c>
      <c r="AC9" s="42">
        <v>50713</v>
      </c>
      <c r="AD9" s="42">
        <v>50442</v>
      </c>
      <c r="AE9" s="42">
        <v>50575</v>
      </c>
      <c r="AF9" s="42">
        <v>50625</v>
      </c>
      <c r="AG9" s="42">
        <v>49564</v>
      </c>
      <c r="AH9" s="42">
        <v>49688</v>
      </c>
      <c r="AI9" s="92"/>
      <c r="AJ9" s="92"/>
      <c r="AK9" s="92"/>
      <c r="AL9" s="92"/>
    </row>
    <row r="10" spans="1:38" ht="17" thickTop="1" thickBot="1">
      <c r="A10" s="55">
        <v>8</v>
      </c>
      <c r="B10" s="48">
        <v>83967</v>
      </c>
      <c r="C10" s="48">
        <v>84499</v>
      </c>
      <c r="D10" s="48">
        <v>81800</v>
      </c>
      <c r="E10" s="48">
        <v>79776</v>
      </c>
      <c r="F10" s="48">
        <v>75489</v>
      </c>
      <c r="G10" s="48">
        <v>74045</v>
      </c>
      <c r="H10" s="48">
        <v>72283</v>
      </c>
      <c r="I10" s="48">
        <v>70661</v>
      </c>
      <c r="J10" s="48">
        <v>68965</v>
      </c>
      <c r="K10" s="48">
        <v>68067</v>
      </c>
      <c r="L10" s="41">
        <v>63568</v>
      </c>
      <c r="M10" s="41">
        <v>63515</v>
      </c>
      <c r="N10" s="41">
        <v>62063</v>
      </c>
      <c r="O10" s="41">
        <v>60812</v>
      </c>
      <c r="P10" s="41">
        <v>60271</v>
      </c>
      <c r="Q10" s="41">
        <v>61182</v>
      </c>
      <c r="R10" s="41">
        <v>61678</v>
      </c>
      <c r="S10" s="41">
        <v>61568</v>
      </c>
      <c r="T10" s="41">
        <v>60941</v>
      </c>
      <c r="U10" s="41">
        <v>62640</v>
      </c>
      <c r="V10" s="42">
        <v>58371</v>
      </c>
      <c r="W10" s="42">
        <v>55770</v>
      </c>
      <c r="X10" s="42">
        <v>54215</v>
      </c>
      <c r="Y10" s="42">
        <v>52996</v>
      </c>
      <c r="Z10" s="42">
        <v>51854</v>
      </c>
      <c r="AA10" s="42">
        <v>51225</v>
      </c>
      <c r="AB10" s="42">
        <v>51904</v>
      </c>
      <c r="AC10" s="42">
        <v>50985</v>
      </c>
      <c r="AD10" s="42">
        <v>50967</v>
      </c>
      <c r="AE10" s="42">
        <v>50523</v>
      </c>
      <c r="AF10" s="42">
        <v>50339</v>
      </c>
      <c r="AG10" s="42">
        <v>50558</v>
      </c>
      <c r="AH10" s="42">
        <v>50647</v>
      </c>
      <c r="AI10" s="92"/>
      <c r="AJ10" s="92"/>
      <c r="AK10" s="92"/>
      <c r="AL10" s="92"/>
    </row>
    <row r="11" spans="1:38" ht="17" thickTop="1" thickBot="1">
      <c r="A11" s="55">
        <v>9</v>
      </c>
      <c r="B11" s="48">
        <v>84710</v>
      </c>
      <c r="C11" s="48">
        <v>83863</v>
      </c>
      <c r="D11" s="48">
        <v>84427</v>
      </c>
      <c r="E11" s="48">
        <v>81672</v>
      </c>
      <c r="F11" s="48">
        <v>79523</v>
      </c>
      <c r="G11" s="48">
        <v>75359</v>
      </c>
      <c r="H11" s="48">
        <v>73894</v>
      </c>
      <c r="I11" s="48">
        <v>71955</v>
      </c>
      <c r="J11" s="48">
        <v>70540</v>
      </c>
      <c r="K11" s="48">
        <v>69136</v>
      </c>
      <c r="L11" s="41">
        <v>66329</v>
      </c>
      <c r="M11" s="41">
        <v>63658</v>
      </c>
      <c r="N11" s="41">
        <v>63606</v>
      </c>
      <c r="O11" s="41">
        <v>62177</v>
      </c>
      <c r="P11" s="41">
        <v>61045</v>
      </c>
      <c r="Q11" s="41">
        <v>60342</v>
      </c>
      <c r="R11" s="41">
        <v>61630</v>
      </c>
      <c r="S11" s="41">
        <v>61967</v>
      </c>
      <c r="T11" s="41">
        <v>62068</v>
      </c>
      <c r="U11" s="41">
        <v>61633</v>
      </c>
      <c r="V11" s="42">
        <v>62045</v>
      </c>
      <c r="W11" s="42">
        <v>58380</v>
      </c>
      <c r="X11" s="42">
        <v>55855</v>
      </c>
      <c r="Y11" s="42">
        <v>54246</v>
      </c>
      <c r="Z11" s="42">
        <v>53121</v>
      </c>
      <c r="AA11" s="42">
        <v>52025</v>
      </c>
      <c r="AB11" s="42">
        <v>51527</v>
      </c>
      <c r="AC11" s="42">
        <v>52049</v>
      </c>
      <c r="AD11" s="42">
        <v>51250</v>
      </c>
      <c r="AE11" s="42">
        <v>51183</v>
      </c>
      <c r="AF11" s="42">
        <v>50382</v>
      </c>
      <c r="AG11" s="42">
        <v>50474</v>
      </c>
      <c r="AH11" s="42">
        <v>51533</v>
      </c>
      <c r="AI11" s="92"/>
      <c r="AJ11" s="92"/>
      <c r="AK11" s="92"/>
      <c r="AL11" s="92"/>
    </row>
    <row r="12" spans="1:38" ht="17" thickTop="1" thickBot="1">
      <c r="A12" s="55">
        <v>10</v>
      </c>
      <c r="B12" s="48">
        <v>86619</v>
      </c>
      <c r="C12" s="48">
        <v>84474</v>
      </c>
      <c r="D12" s="48">
        <v>83803</v>
      </c>
      <c r="E12" s="48">
        <v>84411</v>
      </c>
      <c r="F12" s="48">
        <v>81576</v>
      </c>
      <c r="G12" s="48">
        <v>79411</v>
      </c>
      <c r="H12" s="48">
        <v>75251</v>
      </c>
      <c r="I12" s="48">
        <v>73777</v>
      </c>
      <c r="J12" s="48">
        <v>71767</v>
      </c>
      <c r="K12" s="48">
        <v>70413</v>
      </c>
      <c r="L12" s="41">
        <v>68061</v>
      </c>
      <c r="M12" s="41">
        <v>66451</v>
      </c>
      <c r="N12" s="41">
        <v>63722</v>
      </c>
      <c r="O12" s="41">
        <v>63705</v>
      </c>
      <c r="P12" s="41">
        <v>62342</v>
      </c>
      <c r="Q12" s="41">
        <v>61320</v>
      </c>
      <c r="R12" s="41">
        <v>60466</v>
      </c>
      <c r="S12" s="41">
        <v>61957</v>
      </c>
      <c r="T12" s="41">
        <v>62175</v>
      </c>
      <c r="U12" s="41">
        <v>62543</v>
      </c>
      <c r="V12" s="42">
        <v>62358</v>
      </c>
      <c r="W12" s="42">
        <v>61966</v>
      </c>
      <c r="X12" s="42">
        <v>58437</v>
      </c>
      <c r="Y12" s="42">
        <v>55970</v>
      </c>
      <c r="Z12" s="42">
        <v>54371</v>
      </c>
      <c r="AA12" s="42">
        <v>53238</v>
      </c>
      <c r="AB12" s="42">
        <v>52303</v>
      </c>
      <c r="AC12" s="42">
        <v>51786</v>
      </c>
      <c r="AD12" s="42">
        <v>52201</v>
      </c>
      <c r="AE12" s="42">
        <v>51514</v>
      </c>
      <c r="AF12" s="42">
        <v>51092</v>
      </c>
      <c r="AG12" s="42">
        <v>50407</v>
      </c>
      <c r="AH12" s="42">
        <v>51394</v>
      </c>
      <c r="AI12" s="92"/>
      <c r="AJ12" s="92"/>
      <c r="AK12" s="92"/>
      <c r="AL12" s="92"/>
    </row>
    <row r="13" spans="1:38" ht="17" thickTop="1" thickBot="1">
      <c r="A13" s="55">
        <v>11</v>
      </c>
      <c r="B13" s="48">
        <v>85676</v>
      </c>
      <c r="C13" s="48">
        <v>86520</v>
      </c>
      <c r="D13" s="48">
        <v>84454</v>
      </c>
      <c r="E13" s="48">
        <v>83820</v>
      </c>
      <c r="F13" s="48">
        <v>84375</v>
      </c>
      <c r="G13" s="48">
        <v>81499</v>
      </c>
      <c r="H13" s="48">
        <v>79336</v>
      </c>
      <c r="I13" s="48">
        <v>75173</v>
      </c>
      <c r="J13" s="48">
        <v>73676</v>
      </c>
      <c r="K13" s="48">
        <v>71626</v>
      </c>
      <c r="L13" s="41">
        <v>69427</v>
      </c>
      <c r="M13" s="41">
        <v>68040</v>
      </c>
      <c r="N13" s="41">
        <v>66561</v>
      </c>
      <c r="O13" s="41">
        <v>63837</v>
      </c>
      <c r="P13" s="41">
        <v>63854</v>
      </c>
      <c r="Q13" s="41">
        <v>62486</v>
      </c>
      <c r="R13" s="41">
        <v>61691</v>
      </c>
      <c r="S13" s="41">
        <v>60519</v>
      </c>
      <c r="T13" s="41">
        <v>62213</v>
      </c>
      <c r="U13" s="41">
        <v>62316</v>
      </c>
      <c r="V13" s="42">
        <v>63050</v>
      </c>
      <c r="W13" s="42">
        <v>62176</v>
      </c>
      <c r="X13" s="42">
        <v>61934</v>
      </c>
      <c r="Y13" s="42">
        <v>58535</v>
      </c>
      <c r="Z13" s="42">
        <v>56035</v>
      </c>
      <c r="AA13" s="42">
        <v>54445</v>
      </c>
      <c r="AB13" s="42">
        <v>53508</v>
      </c>
      <c r="AC13" s="42">
        <v>52582</v>
      </c>
      <c r="AD13" s="42">
        <v>52054</v>
      </c>
      <c r="AE13" s="42">
        <v>52356</v>
      </c>
      <c r="AF13" s="42">
        <v>51458</v>
      </c>
      <c r="AG13" s="42">
        <v>51162</v>
      </c>
      <c r="AH13" s="42">
        <v>51558</v>
      </c>
      <c r="AI13" s="92"/>
      <c r="AJ13" s="92"/>
      <c r="AK13" s="92"/>
      <c r="AL13" s="92"/>
    </row>
    <row r="14" spans="1:38" ht="17" thickTop="1" thickBot="1">
      <c r="A14" s="55">
        <v>12</v>
      </c>
      <c r="B14" s="48">
        <v>88475</v>
      </c>
      <c r="C14" s="48">
        <v>85417</v>
      </c>
      <c r="D14" s="48">
        <v>86351</v>
      </c>
      <c r="E14" s="48">
        <v>84305</v>
      </c>
      <c r="F14" s="48">
        <v>83742</v>
      </c>
      <c r="G14" s="48">
        <v>84303</v>
      </c>
      <c r="H14" s="48">
        <v>81397</v>
      </c>
      <c r="I14" s="48">
        <v>79212</v>
      </c>
      <c r="J14" s="48">
        <v>75062</v>
      </c>
      <c r="K14" s="48">
        <v>73552</v>
      </c>
      <c r="L14" s="41">
        <v>70881</v>
      </c>
      <c r="M14" s="41">
        <v>69414</v>
      </c>
      <c r="N14" s="41">
        <v>68041</v>
      </c>
      <c r="O14" s="41">
        <v>66652</v>
      </c>
      <c r="P14" s="41">
        <v>63938</v>
      </c>
      <c r="Q14" s="41">
        <v>63993</v>
      </c>
      <c r="R14" s="41">
        <v>62733</v>
      </c>
      <c r="S14" s="41">
        <v>61933</v>
      </c>
      <c r="T14" s="41">
        <v>60520</v>
      </c>
      <c r="U14" s="41">
        <v>62435</v>
      </c>
      <c r="V14" s="42">
        <v>62602</v>
      </c>
      <c r="W14" s="42">
        <v>62887</v>
      </c>
      <c r="X14" s="42">
        <v>62033</v>
      </c>
      <c r="Y14" s="42">
        <v>61992</v>
      </c>
      <c r="Z14" s="42">
        <v>58662</v>
      </c>
      <c r="AA14" s="42">
        <v>56110</v>
      </c>
      <c r="AB14" s="42">
        <v>54612</v>
      </c>
      <c r="AC14" s="42">
        <v>53784</v>
      </c>
      <c r="AD14" s="42">
        <v>52904</v>
      </c>
      <c r="AE14" s="42">
        <v>52365</v>
      </c>
      <c r="AF14" s="42">
        <v>52063</v>
      </c>
      <c r="AG14" s="42">
        <v>51613</v>
      </c>
      <c r="AH14" s="42">
        <v>52083</v>
      </c>
      <c r="AI14" s="92"/>
      <c r="AJ14" s="92"/>
      <c r="AK14" s="92"/>
      <c r="AL14" s="92"/>
    </row>
    <row r="15" spans="1:38" ht="17" thickTop="1" thickBot="1">
      <c r="A15" s="55">
        <v>13</v>
      </c>
      <c r="B15" s="48">
        <v>86687</v>
      </c>
      <c r="C15" s="48">
        <v>88063</v>
      </c>
      <c r="D15" s="48">
        <v>85158</v>
      </c>
      <c r="E15" s="48">
        <v>86242</v>
      </c>
      <c r="F15" s="48">
        <v>84139</v>
      </c>
      <c r="G15" s="48">
        <v>83651</v>
      </c>
      <c r="H15" s="48">
        <v>84157</v>
      </c>
      <c r="I15" s="48">
        <v>81287</v>
      </c>
      <c r="J15" s="48">
        <v>79050</v>
      </c>
      <c r="K15" s="48">
        <v>74966</v>
      </c>
      <c r="L15" s="41">
        <v>72992</v>
      </c>
      <c r="M15" s="41">
        <v>70838</v>
      </c>
      <c r="N15" s="41">
        <v>69386</v>
      </c>
      <c r="O15" s="41">
        <v>68106</v>
      </c>
      <c r="P15" s="41">
        <v>66833</v>
      </c>
      <c r="Q15" s="41">
        <v>64039</v>
      </c>
      <c r="R15" s="41">
        <v>64174</v>
      </c>
      <c r="S15" s="41">
        <v>62902</v>
      </c>
      <c r="T15" s="41">
        <v>62093</v>
      </c>
      <c r="U15" s="41">
        <v>60550</v>
      </c>
      <c r="V15" s="42">
        <v>62716</v>
      </c>
      <c r="W15" s="42">
        <v>62452</v>
      </c>
      <c r="X15" s="42">
        <v>62792</v>
      </c>
      <c r="Y15" s="42">
        <v>61933</v>
      </c>
      <c r="Z15" s="42">
        <v>62029</v>
      </c>
      <c r="AA15" s="42">
        <v>58761</v>
      </c>
      <c r="AB15" s="42">
        <v>56319</v>
      </c>
      <c r="AC15" s="42">
        <v>54769</v>
      </c>
      <c r="AD15" s="42">
        <v>54026</v>
      </c>
      <c r="AE15" s="42">
        <v>53225</v>
      </c>
      <c r="AF15" s="42">
        <v>52276</v>
      </c>
      <c r="AG15" s="42">
        <v>52163</v>
      </c>
      <c r="AH15" s="42">
        <v>52567</v>
      </c>
      <c r="AI15" s="92"/>
      <c r="AJ15" s="92"/>
      <c r="AK15" s="92"/>
      <c r="AL15" s="92"/>
    </row>
    <row r="16" spans="1:38" ht="17" thickTop="1" thickBot="1">
      <c r="A16" s="55">
        <v>14</v>
      </c>
      <c r="B16" s="48">
        <v>87250</v>
      </c>
      <c r="C16" s="48">
        <v>86301</v>
      </c>
      <c r="D16" s="48">
        <v>87704</v>
      </c>
      <c r="E16" s="48">
        <v>84918</v>
      </c>
      <c r="F16" s="48">
        <v>86077</v>
      </c>
      <c r="G16" s="48">
        <v>83982</v>
      </c>
      <c r="H16" s="48">
        <v>83552</v>
      </c>
      <c r="I16" s="48">
        <v>84031</v>
      </c>
      <c r="J16" s="48">
        <v>81097</v>
      </c>
      <c r="K16" s="48">
        <v>78926</v>
      </c>
      <c r="L16" s="41">
        <v>74477</v>
      </c>
      <c r="M16" s="41">
        <v>72885</v>
      </c>
      <c r="N16" s="41">
        <v>70806</v>
      </c>
      <c r="O16" s="41">
        <v>69433</v>
      </c>
      <c r="P16" s="41">
        <v>68110</v>
      </c>
      <c r="Q16" s="41">
        <v>66987</v>
      </c>
      <c r="R16" s="41">
        <v>64180</v>
      </c>
      <c r="S16" s="41">
        <v>64322</v>
      </c>
      <c r="T16" s="41">
        <v>62990</v>
      </c>
      <c r="U16" s="41">
        <v>62292</v>
      </c>
      <c r="V16" s="42">
        <v>60661</v>
      </c>
      <c r="W16" s="42">
        <v>62646</v>
      </c>
      <c r="X16" s="42">
        <v>62402</v>
      </c>
      <c r="Y16" s="42">
        <v>62759</v>
      </c>
      <c r="Z16" s="42">
        <v>61819</v>
      </c>
      <c r="AA16" s="42">
        <v>62037</v>
      </c>
      <c r="AB16" s="42">
        <v>59004</v>
      </c>
      <c r="AC16" s="42">
        <v>56527</v>
      </c>
      <c r="AD16" s="42">
        <v>54946</v>
      </c>
      <c r="AE16" s="42">
        <v>54277</v>
      </c>
      <c r="AF16" s="42">
        <v>53040</v>
      </c>
      <c r="AG16" s="42">
        <v>52368</v>
      </c>
      <c r="AH16" s="42">
        <v>53190</v>
      </c>
      <c r="AI16" s="92"/>
      <c r="AJ16" s="92"/>
      <c r="AK16" s="92"/>
      <c r="AL16" s="92"/>
    </row>
    <row r="17" spans="1:38" ht="17" thickTop="1" thickBot="1">
      <c r="A17" s="55">
        <v>15</v>
      </c>
      <c r="B17" s="48">
        <v>87548</v>
      </c>
      <c r="C17" s="48">
        <v>86820</v>
      </c>
      <c r="D17" s="48">
        <v>85918</v>
      </c>
      <c r="E17" s="48">
        <v>87368</v>
      </c>
      <c r="F17" s="48">
        <v>84680</v>
      </c>
      <c r="G17" s="48">
        <v>85934</v>
      </c>
      <c r="H17" s="48">
        <v>83753</v>
      </c>
      <c r="I17" s="48">
        <v>83415</v>
      </c>
      <c r="J17" s="48">
        <v>83881</v>
      </c>
      <c r="K17" s="48">
        <v>80926</v>
      </c>
      <c r="L17" s="41">
        <v>78642</v>
      </c>
      <c r="M17" s="41">
        <v>74297</v>
      </c>
      <c r="N17" s="41">
        <v>72805</v>
      </c>
      <c r="O17" s="41">
        <v>70764</v>
      </c>
      <c r="P17" s="41">
        <v>69479</v>
      </c>
      <c r="Q17" s="41">
        <v>68107</v>
      </c>
      <c r="R17" s="41">
        <v>67217</v>
      </c>
      <c r="S17" s="41">
        <v>64233</v>
      </c>
      <c r="T17" s="41">
        <v>64421</v>
      </c>
      <c r="U17" s="41">
        <v>63137</v>
      </c>
      <c r="V17" s="42">
        <v>62518</v>
      </c>
      <c r="W17" s="42">
        <v>60643</v>
      </c>
      <c r="X17" s="42">
        <v>62614</v>
      </c>
      <c r="Y17" s="42">
        <v>62405</v>
      </c>
      <c r="Z17" s="42">
        <v>62764</v>
      </c>
      <c r="AA17" s="42">
        <v>61775</v>
      </c>
      <c r="AB17" s="42">
        <v>62178</v>
      </c>
      <c r="AC17" s="42">
        <v>59249</v>
      </c>
      <c r="AD17" s="42">
        <v>56789</v>
      </c>
      <c r="AE17" s="42">
        <v>55140</v>
      </c>
      <c r="AF17" s="42">
        <v>54066</v>
      </c>
      <c r="AG17" s="42">
        <v>53097</v>
      </c>
      <c r="AH17" s="42">
        <v>53555</v>
      </c>
      <c r="AI17" s="92"/>
      <c r="AJ17" s="92"/>
      <c r="AK17" s="92"/>
      <c r="AL17" s="92"/>
    </row>
    <row r="18" spans="1:38" ht="17" thickTop="1" thickBot="1">
      <c r="A18" s="55">
        <v>16</v>
      </c>
      <c r="B18" s="48">
        <v>87312</v>
      </c>
      <c r="C18" s="48">
        <v>87106</v>
      </c>
      <c r="D18" s="48">
        <v>86489</v>
      </c>
      <c r="E18" s="48">
        <v>85583</v>
      </c>
      <c r="F18" s="48">
        <v>87066</v>
      </c>
      <c r="G18" s="48">
        <v>84423</v>
      </c>
      <c r="H18" s="48">
        <v>85721</v>
      </c>
      <c r="I18" s="48">
        <v>83499</v>
      </c>
      <c r="J18" s="48">
        <v>83235</v>
      </c>
      <c r="K18" s="48">
        <v>83687</v>
      </c>
      <c r="L18" s="41">
        <v>80675</v>
      </c>
      <c r="M18" s="41">
        <v>78444</v>
      </c>
      <c r="N18" s="41">
        <v>74164</v>
      </c>
      <c r="O18" s="41">
        <v>72688</v>
      </c>
      <c r="P18" s="41">
        <v>70673</v>
      </c>
      <c r="Q18" s="41">
        <v>69522</v>
      </c>
      <c r="R18" s="41">
        <v>68133</v>
      </c>
      <c r="S18" s="41">
        <v>67324</v>
      </c>
      <c r="T18" s="41">
        <v>64272</v>
      </c>
      <c r="U18" s="41">
        <v>64520</v>
      </c>
      <c r="V18" s="42">
        <v>63269</v>
      </c>
      <c r="W18" s="42">
        <v>62316</v>
      </c>
      <c r="X18" s="42">
        <v>60715</v>
      </c>
      <c r="Y18" s="42">
        <v>62667</v>
      </c>
      <c r="Z18" s="42">
        <v>62398</v>
      </c>
      <c r="AA18" s="42">
        <v>62665</v>
      </c>
      <c r="AB18" s="42">
        <v>61853</v>
      </c>
      <c r="AC18" s="42">
        <v>62329</v>
      </c>
      <c r="AD18" s="42">
        <v>59446</v>
      </c>
      <c r="AE18" s="42">
        <v>57027</v>
      </c>
      <c r="AF18" s="42">
        <v>54894</v>
      </c>
      <c r="AG18" s="42">
        <v>54177</v>
      </c>
      <c r="AH18" s="42">
        <v>54344</v>
      </c>
      <c r="AI18" s="92"/>
      <c r="AJ18" s="92"/>
      <c r="AK18" s="92"/>
      <c r="AL18" s="92"/>
    </row>
    <row r="19" spans="1:38" ht="17" thickTop="1" thickBot="1">
      <c r="A19" s="55">
        <v>17</v>
      </c>
      <c r="B19" s="48">
        <v>89701</v>
      </c>
      <c r="C19" s="48">
        <v>86940</v>
      </c>
      <c r="D19" s="48">
        <v>86755</v>
      </c>
      <c r="E19" s="48">
        <v>86214</v>
      </c>
      <c r="F19" s="48">
        <v>85271</v>
      </c>
      <c r="G19" s="48">
        <v>86756</v>
      </c>
      <c r="H19" s="48">
        <v>84158</v>
      </c>
      <c r="I19" s="48">
        <v>85485</v>
      </c>
      <c r="J19" s="48">
        <v>83210</v>
      </c>
      <c r="K19" s="48">
        <v>83059</v>
      </c>
      <c r="L19" s="41">
        <v>84000</v>
      </c>
      <c r="M19" s="41">
        <v>80427</v>
      </c>
      <c r="N19" s="41">
        <v>78218</v>
      </c>
      <c r="O19" s="41">
        <v>73989</v>
      </c>
      <c r="P19" s="41">
        <v>72502</v>
      </c>
      <c r="Q19" s="41">
        <v>70522</v>
      </c>
      <c r="R19" s="41">
        <v>69549</v>
      </c>
      <c r="S19" s="41">
        <v>68121</v>
      </c>
      <c r="T19" s="41">
        <v>67416</v>
      </c>
      <c r="U19" s="41">
        <v>64297</v>
      </c>
      <c r="V19" s="42">
        <v>64607</v>
      </c>
      <c r="W19" s="42">
        <v>63058</v>
      </c>
      <c r="X19" s="42">
        <v>62240</v>
      </c>
      <c r="Y19" s="42">
        <v>60878</v>
      </c>
      <c r="Z19" s="42">
        <v>62764</v>
      </c>
      <c r="AA19" s="42">
        <v>62386</v>
      </c>
      <c r="AB19" s="42">
        <v>62771</v>
      </c>
      <c r="AC19" s="42">
        <v>61944</v>
      </c>
      <c r="AD19" s="42">
        <v>62538</v>
      </c>
      <c r="AE19" s="42">
        <v>59728</v>
      </c>
      <c r="AF19" s="42">
        <v>56832</v>
      </c>
      <c r="AG19" s="42">
        <v>55053</v>
      </c>
      <c r="AH19" s="42">
        <v>55448</v>
      </c>
      <c r="AI19" s="92"/>
      <c r="AJ19" s="92"/>
      <c r="AK19" s="92"/>
      <c r="AL19" s="92"/>
    </row>
    <row r="20" spans="1:38" ht="17" thickTop="1" thickBot="1">
      <c r="A20" s="55">
        <v>18</v>
      </c>
      <c r="B20" s="48">
        <v>85090</v>
      </c>
      <c r="C20" s="48">
        <v>89054</v>
      </c>
      <c r="D20" s="48">
        <v>86452</v>
      </c>
      <c r="E20" s="48">
        <v>86283</v>
      </c>
      <c r="F20" s="48">
        <v>85718</v>
      </c>
      <c r="G20" s="48">
        <v>84857</v>
      </c>
      <c r="H20" s="48">
        <v>86277</v>
      </c>
      <c r="I20" s="48">
        <v>83713</v>
      </c>
      <c r="J20" s="48">
        <v>85153</v>
      </c>
      <c r="K20" s="48">
        <v>82891</v>
      </c>
      <c r="L20" s="41">
        <v>83412</v>
      </c>
      <c r="M20" s="41">
        <v>83652</v>
      </c>
      <c r="N20" s="41">
        <v>80166</v>
      </c>
      <c r="O20" s="41">
        <v>77960</v>
      </c>
      <c r="P20" s="41">
        <v>73680</v>
      </c>
      <c r="Q20" s="41">
        <v>72193</v>
      </c>
      <c r="R20" s="41">
        <v>70368</v>
      </c>
      <c r="S20" s="41">
        <v>69560</v>
      </c>
      <c r="T20" s="41">
        <v>68018</v>
      </c>
      <c r="U20" s="41">
        <v>67450</v>
      </c>
      <c r="V20" s="42">
        <v>64289</v>
      </c>
      <c r="W20" s="42">
        <v>64350</v>
      </c>
      <c r="X20" s="42">
        <v>62919</v>
      </c>
      <c r="Y20" s="42">
        <v>62043</v>
      </c>
      <c r="Z20" s="42">
        <v>60961</v>
      </c>
      <c r="AA20" s="42">
        <v>62833</v>
      </c>
      <c r="AB20" s="42">
        <v>62576</v>
      </c>
      <c r="AC20" s="42">
        <v>62967</v>
      </c>
      <c r="AD20" s="42">
        <v>62151</v>
      </c>
      <c r="AE20" s="42">
        <v>62820</v>
      </c>
      <c r="AF20" s="42">
        <v>59623</v>
      </c>
      <c r="AG20" s="42">
        <v>57010</v>
      </c>
      <c r="AH20" s="42">
        <v>56534</v>
      </c>
      <c r="AI20" s="92"/>
      <c r="AJ20" s="92"/>
      <c r="AK20" s="92"/>
      <c r="AL20" s="92"/>
    </row>
    <row r="21" spans="1:38" ht="17" thickTop="1" thickBot="1">
      <c r="A21" s="55">
        <v>19</v>
      </c>
      <c r="B21" s="48">
        <v>83985</v>
      </c>
      <c r="C21" s="48">
        <v>84204</v>
      </c>
      <c r="D21" s="48">
        <v>88225</v>
      </c>
      <c r="E21" s="48">
        <v>85799</v>
      </c>
      <c r="F21" s="48">
        <v>85571</v>
      </c>
      <c r="G21" s="48">
        <v>85213</v>
      </c>
      <c r="H21" s="48">
        <v>84268</v>
      </c>
      <c r="I21" s="48">
        <v>85647</v>
      </c>
      <c r="J21" s="48">
        <v>83145</v>
      </c>
      <c r="K21" s="48">
        <v>84784</v>
      </c>
      <c r="L21" s="41">
        <v>83184</v>
      </c>
      <c r="M21" s="41">
        <v>82842</v>
      </c>
      <c r="N21" s="41">
        <v>83342</v>
      </c>
      <c r="O21" s="41">
        <v>79934</v>
      </c>
      <c r="P21" s="41">
        <v>77546</v>
      </c>
      <c r="Q21" s="41">
        <v>73265</v>
      </c>
      <c r="R21" s="41">
        <v>71893</v>
      </c>
      <c r="S21" s="41">
        <v>70138</v>
      </c>
      <c r="T21" s="41">
        <v>69367</v>
      </c>
      <c r="U21" s="41">
        <v>67743</v>
      </c>
      <c r="V21" s="42">
        <v>67410</v>
      </c>
      <c r="W21" s="42">
        <v>63966</v>
      </c>
      <c r="X21" s="42">
        <v>64183</v>
      </c>
      <c r="Y21" s="42">
        <v>62635</v>
      </c>
      <c r="Z21" s="42">
        <v>61866</v>
      </c>
      <c r="AA21" s="42">
        <v>60984</v>
      </c>
      <c r="AB21" s="42">
        <v>63044</v>
      </c>
      <c r="AC21" s="42">
        <v>62847</v>
      </c>
      <c r="AD21" s="42">
        <v>63210</v>
      </c>
      <c r="AE21" s="42">
        <v>62299</v>
      </c>
      <c r="AF21" s="42">
        <v>62663</v>
      </c>
      <c r="AG21" s="42">
        <v>59837</v>
      </c>
      <c r="AH21" s="42">
        <v>58663</v>
      </c>
      <c r="AI21" s="92"/>
      <c r="AJ21" s="92"/>
      <c r="AK21" s="92"/>
      <c r="AL21" s="92"/>
    </row>
    <row r="22" spans="1:38" ht="17" thickTop="1" thickBot="1">
      <c r="A22" s="55">
        <v>20</v>
      </c>
      <c r="B22" s="48">
        <v>81572</v>
      </c>
      <c r="C22" s="48">
        <v>82982</v>
      </c>
      <c r="D22" s="48">
        <v>83053</v>
      </c>
      <c r="E22" s="48">
        <v>87144</v>
      </c>
      <c r="F22" s="48">
        <v>84820</v>
      </c>
      <c r="G22" s="48">
        <v>84812</v>
      </c>
      <c r="H22" s="48">
        <v>84473</v>
      </c>
      <c r="I22" s="48">
        <v>83484</v>
      </c>
      <c r="J22" s="48">
        <v>84932</v>
      </c>
      <c r="K22" s="48">
        <v>82462</v>
      </c>
      <c r="L22" s="41">
        <v>84808</v>
      </c>
      <c r="M22" s="41">
        <v>82472</v>
      </c>
      <c r="N22" s="41">
        <v>82399</v>
      </c>
      <c r="O22" s="41">
        <v>82894</v>
      </c>
      <c r="P22" s="41">
        <v>79428</v>
      </c>
      <c r="Q22" s="41">
        <v>76957</v>
      </c>
      <c r="R22" s="41">
        <v>72709</v>
      </c>
      <c r="S22" s="41">
        <v>71355</v>
      </c>
      <c r="T22" s="41">
        <v>69654</v>
      </c>
      <c r="U22" s="41">
        <v>69028</v>
      </c>
      <c r="V22" s="42">
        <v>67415</v>
      </c>
      <c r="W22" s="42">
        <v>66750</v>
      </c>
      <c r="X22" s="42">
        <v>63758</v>
      </c>
      <c r="Y22" s="42">
        <v>63861</v>
      </c>
      <c r="Z22" s="42">
        <v>62352</v>
      </c>
      <c r="AA22" s="42">
        <v>61575</v>
      </c>
      <c r="AB22" s="42">
        <v>61357</v>
      </c>
      <c r="AC22" s="42">
        <v>63214</v>
      </c>
      <c r="AD22" s="42">
        <v>62955</v>
      </c>
      <c r="AE22" s="42">
        <v>63270</v>
      </c>
      <c r="AF22" s="42">
        <v>62218</v>
      </c>
      <c r="AG22" s="42">
        <v>62748</v>
      </c>
      <c r="AH22" s="42">
        <v>61658</v>
      </c>
      <c r="AI22" s="92"/>
      <c r="AJ22" s="92"/>
      <c r="AK22" s="92"/>
      <c r="AL22" s="92"/>
    </row>
    <row r="23" spans="1:38" ht="17" thickTop="1" thickBot="1">
      <c r="A23" s="55">
        <v>21</v>
      </c>
      <c r="B23" s="48">
        <v>81117</v>
      </c>
      <c r="C23" s="48">
        <v>80481</v>
      </c>
      <c r="D23" s="48">
        <v>81894</v>
      </c>
      <c r="E23" s="48">
        <v>81801</v>
      </c>
      <c r="F23" s="48">
        <v>85923</v>
      </c>
      <c r="G23" s="48">
        <v>83693</v>
      </c>
      <c r="H23" s="48">
        <v>83798</v>
      </c>
      <c r="I23" s="48">
        <v>83356</v>
      </c>
      <c r="J23" s="48">
        <v>82303</v>
      </c>
      <c r="K23" s="48">
        <v>83885</v>
      </c>
      <c r="L23" s="41">
        <v>82420</v>
      </c>
      <c r="M23" s="41">
        <v>83839</v>
      </c>
      <c r="N23" s="41">
        <v>81858</v>
      </c>
      <c r="O23" s="41">
        <v>81765</v>
      </c>
      <c r="P23" s="41">
        <v>82148</v>
      </c>
      <c r="Q23" s="41">
        <v>78711</v>
      </c>
      <c r="R23" s="41">
        <v>76248</v>
      </c>
      <c r="S23" s="41">
        <v>72025</v>
      </c>
      <c r="T23" s="41">
        <v>70676</v>
      </c>
      <c r="U23" s="41">
        <v>69080</v>
      </c>
      <c r="V23" s="42">
        <v>68685</v>
      </c>
      <c r="W23" s="42">
        <v>66630</v>
      </c>
      <c r="X23" s="42">
        <v>66342</v>
      </c>
      <c r="Y23" s="42">
        <v>63452</v>
      </c>
      <c r="Z23" s="42">
        <v>63601</v>
      </c>
      <c r="AA23" s="42">
        <v>61959</v>
      </c>
      <c r="AB23" s="42">
        <v>61583</v>
      </c>
      <c r="AC23" s="42">
        <v>61709</v>
      </c>
      <c r="AD23" s="42">
        <v>63412</v>
      </c>
      <c r="AE23" s="42">
        <v>63149</v>
      </c>
      <c r="AF23" s="42">
        <v>63237</v>
      </c>
      <c r="AG23" s="42">
        <v>62412</v>
      </c>
      <c r="AH23" s="42">
        <v>64680</v>
      </c>
      <c r="AI23" s="92"/>
      <c r="AJ23" s="92"/>
      <c r="AK23" s="92"/>
      <c r="AL23" s="92"/>
    </row>
    <row r="24" spans="1:38" ht="17" thickTop="1" thickBot="1">
      <c r="A24" s="55">
        <v>22</v>
      </c>
      <c r="B24" s="48">
        <v>75619</v>
      </c>
      <c r="C24" s="48">
        <v>80082</v>
      </c>
      <c r="D24" s="48">
        <v>79598</v>
      </c>
      <c r="E24" s="48">
        <v>80901</v>
      </c>
      <c r="F24" s="48">
        <v>80599</v>
      </c>
      <c r="G24" s="48">
        <v>84847</v>
      </c>
      <c r="H24" s="48">
        <v>82640</v>
      </c>
      <c r="I24" s="48">
        <v>82567</v>
      </c>
      <c r="J24" s="48">
        <v>82184</v>
      </c>
      <c r="K24" s="48">
        <v>81341</v>
      </c>
      <c r="L24" s="41">
        <v>83938</v>
      </c>
      <c r="M24" s="41">
        <v>81473</v>
      </c>
      <c r="N24" s="41">
        <v>83262</v>
      </c>
      <c r="O24" s="41">
        <v>81352</v>
      </c>
      <c r="P24" s="41">
        <v>80926</v>
      </c>
      <c r="Q24" s="41">
        <v>81237</v>
      </c>
      <c r="R24" s="41">
        <v>78028</v>
      </c>
      <c r="S24" s="41">
        <v>75434</v>
      </c>
      <c r="T24" s="41">
        <v>71138</v>
      </c>
      <c r="U24" s="41">
        <v>69847</v>
      </c>
      <c r="V24" s="42">
        <v>68442</v>
      </c>
      <c r="W24" s="42">
        <v>67788</v>
      </c>
      <c r="X24" s="42">
        <v>66281</v>
      </c>
      <c r="Y24" s="42">
        <v>65778</v>
      </c>
      <c r="Z24" s="42">
        <v>63052</v>
      </c>
      <c r="AA24" s="42">
        <v>63122</v>
      </c>
      <c r="AB24" s="42">
        <v>62169</v>
      </c>
      <c r="AC24" s="42">
        <v>61684</v>
      </c>
      <c r="AD24" s="42">
        <v>62000</v>
      </c>
      <c r="AE24" s="42">
        <v>63643</v>
      </c>
      <c r="AF24" s="42">
        <v>63307</v>
      </c>
      <c r="AG24" s="42">
        <v>63232</v>
      </c>
      <c r="AH24" s="42">
        <v>63551</v>
      </c>
      <c r="AI24" s="92"/>
      <c r="AJ24" s="92"/>
      <c r="AK24" s="92"/>
      <c r="AL24" s="92"/>
    </row>
    <row r="25" spans="1:38" ht="17" thickTop="1" thickBot="1">
      <c r="A25" s="55">
        <v>23</v>
      </c>
      <c r="B25" s="48">
        <v>73239</v>
      </c>
      <c r="C25" s="48">
        <v>74790</v>
      </c>
      <c r="D25" s="48">
        <v>79242</v>
      </c>
      <c r="E25" s="48">
        <v>78811</v>
      </c>
      <c r="F25" s="48">
        <v>79913</v>
      </c>
      <c r="G25" s="48">
        <v>79627</v>
      </c>
      <c r="H25" s="48">
        <v>83822</v>
      </c>
      <c r="I25" s="48">
        <v>81608</v>
      </c>
      <c r="J25" s="48">
        <v>81425</v>
      </c>
      <c r="K25" s="48">
        <v>81099</v>
      </c>
      <c r="L25" s="41">
        <v>81322</v>
      </c>
      <c r="M25" s="41">
        <v>83115</v>
      </c>
      <c r="N25" s="41">
        <v>80847</v>
      </c>
      <c r="O25" s="41">
        <v>82531</v>
      </c>
      <c r="P25" s="41">
        <v>80493</v>
      </c>
      <c r="Q25" s="41">
        <v>79869</v>
      </c>
      <c r="R25" s="41">
        <v>80336</v>
      </c>
      <c r="S25" s="41">
        <v>77156</v>
      </c>
      <c r="T25" s="41">
        <v>74409</v>
      </c>
      <c r="U25" s="41">
        <v>70183</v>
      </c>
      <c r="V25" s="42">
        <v>69105</v>
      </c>
      <c r="W25" s="42">
        <v>67659</v>
      </c>
      <c r="X25" s="42">
        <v>67434</v>
      </c>
      <c r="Y25" s="42">
        <v>65592</v>
      </c>
      <c r="Z25" s="42">
        <v>65214</v>
      </c>
      <c r="AA25" s="42">
        <v>62620</v>
      </c>
      <c r="AB25" s="42">
        <v>63232</v>
      </c>
      <c r="AC25" s="42">
        <v>62137</v>
      </c>
      <c r="AD25" s="42">
        <v>61706</v>
      </c>
      <c r="AE25" s="42">
        <v>62220</v>
      </c>
      <c r="AF25" s="42">
        <v>63939</v>
      </c>
      <c r="AG25" s="42">
        <v>63307</v>
      </c>
      <c r="AH25" s="42">
        <v>65133</v>
      </c>
      <c r="AI25" s="92"/>
      <c r="AJ25" s="92"/>
      <c r="AK25" s="92"/>
      <c r="AL25" s="92"/>
    </row>
    <row r="26" spans="1:38" ht="17" thickTop="1" thickBot="1">
      <c r="A26" s="55">
        <v>24</v>
      </c>
      <c r="B26" s="48">
        <v>72313</v>
      </c>
      <c r="C26" s="48">
        <v>72483</v>
      </c>
      <c r="D26" s="48">
        <v>74130</v>
      </c>
      <c r="E26" s="48">
        <v>78281</v>
      </c>
      <c r="F26" s="48">
        <v>77846</v>
      </c>
      <c r="G26" s="48">
        <v>79124</v>
      </c>
      <c r="H26" s="48">
        <v>78519</v>
      </c>
      <c r="I26" s="48">
        <v>82739</v>
      </c>
      <c r="J26" s="48">
        <v>80527</v>
      </c>
      <c r="K26" s="48">
        <v>80306</v>
      </c>
      <c r="L26" s="41">
        <v>81045</v>
      </c>
      <c r="M26" s="41">
        <v>80468</v>
      </c>
      <c r="N26" s="41">
        <v>82593</v>
      </c>
      <c r="O26" s="41">
        <v>80205</v>
      </c>
      <c r="P26" s="41">
        <v>81698</v>
      </c>
      <c r="Q26" s="41">
        <v>79562</v>
      </c>
      <c r="R26" s="41">
        <v>78915</v>
      </c>
      <c r="S26" s="41">
        <v>79321</v>
      </c>
      <c r="T26" s="41">
        <v>76222</v>
      </c>
      <c r="U26" s="41">
        <v>73288</v>
      </c>
      <c r="V26" s="42">
        <v>69331</v>
      </c>
      <c r="W26" s="42">
        <v>68247</v>
      </c>
      <c r="X26" s="42">
        <v>67511</v>
      </c>
      <c r="Y26" s="42">
        <v>66759</v>
      </c>
      <c r="Z26" s="42">
        <v>65006</v>
      </c>
      <c r="AA26" s="42">
        <v>64521</v>
      </c>
      <c r="AB26" s="42">
        <v>62632</v>
      </c>
      <c r="AC26" s="42">
        <v>63202</v>
      </c>
      <c r="AD26" s="42">
        <v>62068</v>
      </c>
      <c r="AE26" s="42">
        <v>61735</v>
      </c>
      <c r="AF26" s="42">
        <v>62617</v>
      </c>
      <c r="AG26" s="42">
        <v>63985</v>
      </c>
      <c r="AH26" s="42">
        <v>65246</v>
      </c>
      <c r="AI26" s="92"/>
      <c r="AJ26" s="92"/>
      <c r="AK26" s="92"/>
      <c r="AL26" s="92"/>
    </row>
    <row r="27" spans="1:38" ht="17" thickTop="1" thickBot="1">
      <c r="A27" s="55">
        <v>25</v>
      </c>
      <c r="B27" s="48">
        <v>71143</v>
      </c>
      <c r="C27" s="48">
        <v>71640</v>
      </c>
      <c r="D27" s="48">
        <v>71893</v>
      </c>
      <c r="E27" s="48">
        <v>73476</v>
      </c>
      <c r="F27" s="48">
        <v>77263</v>
      </c>
      <c r="G27" s="48">
        <v>77022</v>
      </c>
      <c r="H27" s="48">
        <v>78289</v>
      </c>
      <c r="I27" s="48">
        <v>77487</v>
      </c>
      <c r="J27" s="48">
        <v>81651</v>
      </c>
      <c r="K27" s="48">
        <v>79589</v>
      </c>
      <c r="L27" s="41">
        <v>80387</v>
      </c>
      <c r="M27" s="41">
        <v>80103</v>
      </c>
      <c r="N27" s="41">
        <v>79962</v>
      </c>
      <c r="O27" s="41">
        <v>82066</v>
      </c>
      <c r="P27" s="41">
        <v>79493</v>
      </c>
      <c r="Q27" s="41">
        <v>80694</v>
      </c>
      <c r="R27" s="41">
        <v>78648</v>
      </c>
      <c r="S27" s="41">
        <v>77783</v>
      </c>
      <c r="T27" s="41">
        <v>78033</v>
      </c>
      <c r="U27" s="41">
        <v>75104</v>
      </c>
      <c r="V27" s="42">
        <v>72266</v>
      </c>
      <c r="W27" s="42">
        <v>68518</v>
      </c>
      <c r="X27" s="42">
        <v>68080</v>
      </c>
      <c r="Y27" s="42">
        <v>66840</v>
      </c>
      <c r="Z27" s="42">
        <v>66133</v>
      </c>
      <c r="AA27" s="42">
        <v>64223</v>
      </c>
      <c r="AB27" s="42">
        <v>64249</v>
      </c>
      <c r="AC27" s="42">
        <v>62462</v>
      </c>
      <c r="AD27" s="42">
        <v>63077</v>
      </c>
      <c r="AE27" s="42">
        <v>62083</v>
      </c>
      <c r="AF27" s="42">
        <v>62142</v>
      </c>
      <c r="AG27" s="42">
        <v>62550</v>
      </c>
      <c r="AH27" s="42">
        <v>65857</v>
      </c>
      <c r="AI27" s="92"/>
      <c r="AJ27" s="92"/>
      <c r="AK27" s="92"/>
      <c r="AL27" s="92"/>
    </row>
    <row r="28" spans="1:38" ht="17" thickTop="1" thickBot="1">
      <c r="A28" s="55">
        <v>26</v>
      </c>
      <c r="B28" s="48">
        <v>69859</v>
      </c>
      <c r="C28" s="48">
        <v>70463</v>
      </c>
      <c r="D28" s="48">
        <v>71029</v>
      </c>
      <c r="E28" s="48">
        <v>71213</v>
      </c>
      <c r="F28" s="48">
        <v>72741</v>
      </c>
      <c r="G28" s="48">
        <v>76404</v>
      </c>
      <c r="H28" s="48">
        <v>76189</v>
      </c>
      <c r="I28" s="48">
        <v>77433</v>
      </c>
      <c r="J28" s="48">
        <v>76473</v>
      </c>
      <c r="K28" s="48">
        <v>80632</v>
      </c>
      <c r="L28" s="41">
        <v>79679</v>
      </c>
      <c r="M28" s="41">
        <v>79690</v>
      </c>
      <c r="N28" s="41">
        <v>79681</v>
      </c>
      <c r="O28" s="41">
        <v>79426</v>
      </c>
      <c r="P28" s="41">
        <v>81383</v>
      </c>
      <c r="Q28" s="41">
        <v>78682</v>
      </c>
      <c r="R28" s="41">
        <v>79844</v>
      </c>
      <c r="S28" s="41">
        <v>77494</v>
      </c>
      <c r="T28" s="41">
        <v>76504</v>
      </c>
      <c r="U28" s="41">
        <v>76777</v>
      </c>
      <c r="V28" s="42">
        <v>74080</v>
      </c>
      <c r="W28" s="42">
        <v>71431</v>
      </c>
      <c r="X28" s="42">
        <v>68425</v>
      </c>
      <c r="Y28" s="42">
        <v>67487</v>
      </c>
      <c r="Z28" s="42">
        <v>66265</v>
      </c>
      <c r="AA28" s="42">
        <v>65311</v>
      </c>
      <c r="AB28" s="42">
        <v>64042</v>
      </c>
      <c r="AC28" s="42">
        <v>63884</v>
      </c>
      <c r="AD28" s="42">
        <v>62147</v>
      </c>
      <c r="AE28" s="42">
        <v>63000</v>
      </c>
      <c r="AF28" s="42">
        <v>62466</v>
      </c>
      <c r="AG28" s="42">
        <v>61911</v>
      </c>
      <c r="AH28" s="42">
        <v>64309</v>
      </c>
      <c r="AI28" s="92"/>
      <c r="AJ28" s="92"/>
      <c r="AK28" s="92"/>
      <c r="AL28" s="92"/>
    </row>
    <row r="29" spans="1:38" ht="17" thickTop="1" thickBot="1">
      <c r="A29" s="55">
        <v>27</v>
      </c>
      <c r="B29" s="48">
        <v>69073</v>
      </c>
      <c r="C29" s="48">
        <v>69352</v>
      </c>
      <c r="D29" s="48">
        <v>69964</v>
      </c>
      <c r="E29" s="48">
        <v>70430</v>
      </c>
      <c r="F29" s="48">
        <v>70474</v>
      </c>
      <c r="G29" s="48">
        <v>72086</v>
      </c>
      <c r="H29" s="48">
        <v>75590</v>
      </c>
      <c r="I29" s="48">
        <v>75385</v>
      </c>
      <c r="J29" s="48">
        <v>76533</v>
      </c>
      <c r="K29" s="48">
        <v>75622</v>
      </c>
      <c r="L29" s="41">
        <v>80876</v>
      </c>
      <c r="M29" s="41">
        <v>78984</v>
      </c>
      <c r="N29" s="41">
        <v>79295</v>
      </c>
      <c r="O29" s="41">
        <v>79133</v>
      </c>
      <c r="P29" s="41">
        <v>78771</v>
      </c>
      <c r="Q29" s="41">
        <v>80559</v>
      </c>
      <c r="R29" s="41">
        <v>77981</v>
      </c>
      <c r="S29" s="41">
        <v>78765</v>
      </c>
      <c r="T29" s="41">
        <v>76402</v>
      </c>
      <c r="U29" s="41">
        <v>75323</v>
      </c>
      <c r="V29" s="42">
        <v>75747</v>
      </c>
      <c r="W29" s="42">
        <v>73148</v>
      </c>
      <c r="X29" s="42">
        <v>71303</v>
      </c>
      <c r="Y29" s="42">
        <v>67918</v>
      </c>
      <c r="Z29" s="42">
        <v>66889</v>
      </c>
      <c r="AA29" s="42">
        <v>65621</v>
      </c>
      <c r="AB29" s="42">
        <v>65200</v>
      </c>
      <c r="AC29" s="42">
        <v>63664</v>
      </c>
      <c r="AD29" s="42">
        <v>63498</v>
      </c>
      <c r="AE29" s="42">
        <v>61964</v>
      </c>
      <c r="AF29" s="42">
        <v>63470</v>
      </c>
      <c r="AG29" s="42">
        <v>62302</v>
      </c>
      <c r="AH29" s="42">
        <v>63626</v>
      </c>
      <c r="AI29" s="92"/>
      <c r="AJ29" s="92"/>
      <c r="AK29" s="92"/>
      <c r="AL29" s="92"/>
    </row>
    <row r="30" spans="1:38" ht="17" thickTop="1" thickBot="1">
      <c r="A30" s="55">
        <v>28</v>
      </c>
      <c r="B30" s="48">
        <v>63163</v>
      </c>
      <c r="C30" s="48">
        <v>68596</v>
      </c>
      <c r="D30" s="48">
        <v>69016</v>
      </c>
      <c r="E30" s="48">
        <v>69429</v>
      </c>
      <c r="F30" s="48">
        <v>69796</v>
      </c>
      <c r="G30" s="48">
        <v>69964</v>
      </c>
      <c r="H30" s="48">
        <v>71448</v>
      </c>
      <c r="I30" s="48">
        <v>74840</v>
      </c>
      <c r="J30" s="48">
        <v>74509</v>
      </c>
      <c r="K30" s="48">
        <v>75779</v>
      </c>
      <c r="L30" s="41">
        <v>75849</v>
      </c>
      <c r="M30" s="41">
        <v>80263</v>
      </c>
      <c r="N30" s="41">
        <v>78643</v>
      </c>
      <c r="O30" s="41">
        <v>78955</v>
      </c>
      <c r="P30" s="41">
        <v>78542</v>
      </c>
      <c r="Q30" s="41">
        <v>78062</v>
      </c>
      <c r="R30" s="41">
        <v>79809</v>
      </c>
      <c r="S30" s="41">
        <v>76999</v>
      </c>
      <c r="T30" s="41">
        <v>77658</v>
      </c>
      <c r="U30" s="41">
        <v>75189</v>
      </c>
      <c r="V30" s="42">
        <v>74299</v>
      </c>
      <c r="W30" s="42">
        <v>74999</v>
      </c>
      <c r="X30" s="42">
        <v>73118</v>
      </c>
      <c r="Y30" s="42">
        <v>70887</v>
      </c>
      <c r="Z30" s="42">
        <v>67531</v>
      </c>
      <c r="AA30" s="42">
        <v>66437</v>
      </c>
      <c r="AB30" s="42">
        <v>65584</v>
      </c>
      <c r="AC30" s="42">
        <v>64919</v>
      </c>
      <c r="AD30" s="42">
        <v>63248</v>
      </c>
      <c r="AE30" s="42">
        <v>63255</v>
      </c>
      <c r="AF30" s="42">
        <v>62285</v>
      </c>
      <c r="AG30" s="42">
        <v>63044</v>
      </c>
      <c r="AH30" s="42">
        <v>63774</v>
      </c>
      <c r="AI30" s="92"/>
      <c r="AJ30" s="92"/>
      <c r="AK30" s="92"/>
      <c r="AL30" s="92"/>
    </row>
    <row r="31" spans="1:38" ht="17" thickTop="1" thickBot="1">
      <c r="A31" s="55">
        <v>29</v>
      </c>
      <c r="B31" s="48">
        <v>63406</v>
      </c>
      <c r="C31" s="48">
        <v>62839</v>
      </c>
      <c r="D31" s="48">
        <v>68403</v>
      </c>
      <c r="E31" s="48">
        <v>68664</v>
      </c>
      <c r="F31" s="48">
        <v>68858</v>
      </c>
      <c r="G31" s="48">
        <v>69316</v>
      </c>
      <c r="H31" s="48">
        <v>69387</v>
      </c>
      <c r="I31" s="48">
        <v>70866</v>
      </c>
      <c r="J31" s="48">
        <v>74065</v>
      </c>
      <c r="K31" s="48">
        <v>73815</v>
      </c>
      <c r="L31" s="41">
        <v>76031</v>
      </c>
      <c r="M31" s="41">
        <v>75351</v>
      </c>
      <c r="N31" s="41">
        <v>79984</v>
      </c>
      <c r="O31" s="41">
        <v>78268</v>
      </c>
      <c r="P31" s="41">
        <v>78534</v>
      </c>
      <c r="Q31" s="41">
        <v>77845</v>
      </c>
      <c r="R31" s="41">
        <v>77382</v>
      </c>
      <c r="S31" s="41">
        <v>78970</v>
      </c>
      <c r="T31" s="41">
        <v>75930</v>
      </c>
      <c r="U31" s="41">
        <v>76534</v>
      </c>
      <c r="V31" s="42">
        <v>74208</v>
      </c>
      <c r="W31" s="42">
        <v>73453</v>
      </c>
      <c r="X31" s="42">
        <v>74982</v>
      </c>
      <c r="Y31" s="42">
        <v>72595</v>
      </c>
      <c r="Z31" s="42">
        <v>70547</v>
      </c>
      <c r="AA31" s="42">
        <v>66957</v>
      </c>
      <c r="AB31" s="42">
        <v>66438</v>
      </c>
      <c r="AC31" s="42">
        <v>65249</v>
      </c>
      <c r="AD31" s="42">
        <v>64543</v>
      </c>
      <c r="AE31" s="42">
        <v>62900</v>
      </c>
      <c r="AF31" s="42">
        <v>63571</v>
      </c>
      <c r="AG31" s="42">
        <v>61988</v>
      </c>
      <c r="AH31" s="42">
        <v>64672</v>
      </c>
      <c r="AI31" s="92"/>
      <c r="AJ31" s="92"/>
      <c r="AK31" s="92"/>
      <c r="AL31" s="92"/>
    </row>
    <row r="32" spans="1:38" ht="17" thickTop="1" thickBot="1">
      <c r="A32" s="55">
        <v>30</v>
      </c>
      <c r="B32" s="48">
        <v>62808</v>
      </c>
      <c r="C32" s="48">
        <v>63152</v>
      </c>
      <c r="D32" s="48">
        <v>62705</v>
      </c>
      <c r="E32" s="48">
        <v>68055</v>
      </c>
      <c r="F32" s="48">
        <v>68274</v>
      </c>
      <c r="G32" s="48">
        <v>68475</v>
      </c>
      <c r="H32" s="48">
        <v>68842</v>
      </c>
      <c r="I32" s="48">
        <v>68919</v>
      </c>
      <c r="J32" s="48">
        <v>70207</v>
      </c>
      <c r="K32" s="48">
        <v>73375</v>
      </c>
      <c r="L32" s="41">
        <v>74100</v>
      </c>
      <c r="M32" s="41">
        <v>75658</v>
      </c>
      <c r="N32" s="41">
        <v>75144</v>
      </c>
      <c r="O32" s="41">
        <v>79652</v>
      </c>
      <c r="P32" s="41">
        <v>77797</v>
      </c>
      <c r="Q32" s="41">
        <v>77896</v>
      </c>
      <c r="R32" s="41">
        <v>77218</v>
      </c>
      <c r="S32" s="41">
        <v>76524</v>
      </c>
      <c r="T32" s="41">
        <v>78052</v>
      </c>
      <c r="U32" s="41">
        <v>75006</v>
      </c>
      <c r="V32" s="42">
        <v>75639</v>
      </c>
      <c r="W32" s="42">
        <v>73495</v>
      </c>
      <c r="X32" s="42">
        <v>73430</v>
      </c>
      <c r="Y32" s="42">
        <v>74495</v>
      </c>
      <c r="Z32" s="42">
        <v>72258</v>
      </c>
      <c r="AA32" s="42">
        <v>70080</v>
      </c>
      <c r="AB32" s="42">
        <v>67149</v>
      </c>
      <c r="AC32" s="42">
        <v>66484</v>
      </c>
      <c r="AD32" s="42">
        <v>64983</v>
      </c>
      <c r="AE32" s="42">
        <v>64387</v>
      </c>
      <c r="AF32" s="42">
        <v>63213</v>
      </c>
      <c r="AG32" s="42">
        <v>63324</v>
      </c>
      <c r="AH32" s="42">
        <v>63331</v>
      </c>
      <c r="AI32" s="92"/>
      <c r="AJ32" s="92"/>
      <c r="AK32" s="92"/>
      <c r="AL32" s="92"/>
    </row>
    <row r="33" spans="1:38" ht="17" thickTop="1" thickBot="1">
      <c r="A33" s="55">
        <v>31</v>
      </c>
      <c r="B33" s="48">
        <v>65475</v>
      </c>
      <c r="C33" s="48">
        <v>62470</v>
      </c>
      <c r="D33" s="48">
        <v>63080</v>
      </c>
      <c r="E33" s="48">
        <v>62554</v>
      </c>
      <c r="F33" s="48">
        <v>67711</v>
      </c>
      <c r="G33" s="48">
        <v>68019</v>
      </c>
      <c r="H33" s="48">
        <v>68061</v>
      </c>
      <c r="I33" s="48">
        <v>68437</v>
      </c>
      <c r="J33" s="48">
        <v>68458</v>
      </c>
      <c r="K33" s="48">
        <v>69722</v>
      </c>
      <c r="L33" s="41">
        <v>73649</v>
      </c>
      <c r="M33" s="41">
        <v>73672</v>
      </c>
      <c r="N33" s="41">
        <v>75427</v>
      </c>
      <c r="O33" s="41">
        <v>74984</v>
      </c>
      <c r="P33" s="41">
        <v>79230</v>
      </c>
      <c r="Q33" s="41">
        <v>77361</v>
      </c>
      <c r="R33" s="41">
        <v>77405</v>
      </c>
      <c r="S33" s="41">
        <v>76470</v>
      </c>
      <c r="T33" s="41">
        <v>75659</v>
      </c>
      <c r="U33" s="41">
        <v>77170</v>
      </c>
      <c r="V33" s="42">
        <v>74222</v>
      </c>
      <c r="W33" s="42">
        <v>74898</v>
      </c>
      <c r="X33" s="42">
        <v>73488</v>
      </c>
      <c r="Y33" s="42">
        <v>72952</v>
      </c>
      <c r="Z33" s="42">
        <v>74068</v>
      </c>
      <c r="AA33" s="42">
        <v>71760</v>
      </c>
      <c r="AB33" s="42">
        <v>70136</v>
      </c>
      <c r="AC33" s="42">
        <v>66857</v>
      </c>
      <c r="AD33" s="42">
        <v>66405</v>
      </c>
      <c r="AE33" s="42">
        <v>64879</v>
      </c>
      <c r="AF33" s="42">
        <v>64830</v>
      </c>
      <c r="AG33" s="42">
        <v>62883</v>
      </c>
      <c r="AH33" s="42">
        <v>64826</v>
      </c>
      <c r="AI33" s="92"/>
      <c r="AJ33" s="92"/>
      <c r="AK33" s="92"/>
      <c r="AL33" s="92"/>
    </row>
    <row r="34" spans="1:38" ht="17" thickTop="1" thickBot="1">
      <c r="A34" s="55">
        <v>32</v>
      </c>
      <c r="B34" s="48">
        <v>66260</v>
      </c>
      <c r="C34" s="48">
        <v>65276</v>
      </c>
      <c r="D34" s="48">
        <v>62491</v>
      </c>
      <c r="E34" s="48">
        <v>62926</v>
      </c>
      <c r="F34" s="48">
        <v>62392</v>
      </c>
      <c r="G34" s="48">
        <v>67487</v>
      </c>
      <c r="H34" s="48">
        <v>67782</v>
      </c>
      <c r="I34" s="48">
        <v>67698</v>
      </c>
      <c r="J34" s="48">
        <v>67995</v>
      </c>
      <c r="K34" s="48">
        <v>67960</v>
      </c>
      <c r="L34" s="41">
        <v>70072</v>
      </c>
      <c r="M34" s="41">
        <v>73327</v>
      </c>
      <c r="N34" s="41">
        <v>73492</v>
      </c>
      <c r="O34" s="41">
        <v>75274</v>
      </c>
      <c r="P34" s="41">
        <v>74707</v>
      </c>
      <c r="Q34" s="41">
        <v>78799</v>
      </c>
      <c r="R34" s="41">
        <v>76939</v>
      </c>
      <c r="S34" s="41">
        <v>76877</v>
      </c>
      <c r="T34" s="41">
        <v>75726</v>
      </c>
      <c r="U34" s="41">
        <v>74951</v>
      </c>
      <c r="V34" s="42">
        <v>76571</v>
      </c>
      <c r="W34" s="42">
        <v>73594</v>
      </c>
      <c r="X34" s="42">
        <v>74833</v>
      </c>
      <c r="Y34" s="42">
        <v>73051</v>
      </c>
      <c r="Z34" s="42">
        <v>72492</v>
      </c>
      <c r="AA34" s="42">
        <v>73640</v>
      </c>
      <c r="AB34" s="42">
        <v>71853</v>
      </c>
      <c r="AC34" s="42">
        <v>69883</v>
      </c>
      <c r="AD34" s="42">
        <v>66885</v>
      </c>
      <c r="AE34" s="42">
        <v>66438</v>
      </c>
      <c r="AF34" s="42">
        <v>65253</v>
      </c>
      <c r="AG34" s="42">
        <v>64493</v>
      </c>
      <c r="AH34" s="42">
        <v>64028</v>
      </c>
      <c r="AI34" s="92"/>
      <c r="AJ34" s="92"/>
      <c r="AK34" s="92"/>
      <c r="AL34" s="92"/>
    </row>
    <row r="35" spans="1:38" ht="17" thickTop="1" thickBot="1">
      <c r="A35" s="55">
        <v>33</v>
      </c>
      <c r="B35" s="48">
        <v>69157</v>
      </c>
      <c r="C35" s="48">
        <v>65918</v>
      </c>
      <c r="D35" s="48">
        <v>65236</v>
      </c>
      <c r="E35" s="48">
        <v>62337</v>
      </c>
      <c r="F35" s="48">
        <v>62751</v>
      </c>
      <c r="G35" s="48">
        <v>62181</v>
      </c>
      <c r="H35" s="48">
        <v>67201</v>
      </c>
      <c r="I35" s="48">
        <v>67492</v>
      </c>
      <c r="J35" s="48">
        <v>67333</v>
      </c>
      <c r="K35" s="48">
        <v>67621</v>
      </c>
      <c r="L35" s="41">
        <v>68271</v>
      </c>
      <c r="M35" s="41">
        <v>69778</v>
      </c>
      <c r="N35" s="41">
        <v>73150</v>
      </c>
      <c r="O35" s="41">
        <v>73360</v>
      </c>
      <c r="P35" s="41">
        <v>75091</v>
      </c>
      <c r="Q35" s="41">
        <v>74467</v>
      </c>
      <c r="R35" s="41">
        <v>78366</v>
      </c>
      <c r="S35" s="41">
        <v>76417</v>
      </c>
      <c r="T35" s="41">
        <v>76342</v>
      </c>
      <c r="U35" s="41">
        <v>74953</v>
      </c>
      <c r="V35" s="42">
        <v>74384</v>
      </c>
      <c r="W35" s="42">
        <v>75988</v>
      </c>
      <c r="X35" s="42">
        <v>73664</v>
      </c>
      <c r="Y35" s="42">
        <v>74431</v>
      </c>
      <c r="Z35" s="42">
        <v>72755</v>
      </c>
      <c r="AA35" s="42">
        <v>72231</v>
      </c>
      <c r="AB35" s="42">
        <v>73906</v>
      </c>
      <c r="AC35" s="42">
        <v>71699</v>
      </c>
      <c r="AD35" s="42">
        <v>70087</v>
      </c>
      <c r="AE35" s="42">
        <v>67072</v>
      </c>
      <c r="AF35" s="42">
        <v>66765</v>
      </c>
      <c r="AG35" s="42">
        <v>64991</v>
      </c>
      <c r="AH35" s="42">
        <v>65830</v>
      </c>
      <c r="AI35" s="92"/>
      <c r="AJ35" s="92"/>
      <c r="AK35" s="92"/>
      <c r="AL35" s="92"/>
    </row>
    <row r="36" spans="1:38" ht="17" thickTop="1" thickBot="1">
      <c r="A36" s="55">
        <v>34</v>
      </c>
      <c r="B36" s="48">
        <v>68328</v>
      </c>
      <c r="C36" s="48">
        <v>68933</v>
      </c>
      <c r="D36" s="48">
        <v>65825</v>
      </c>
      <c r="E36" s="48">
        <v>65107</v>
      </c>
      <c r="F36" s="48">
        <v>62119</v>
      </c>
      <c r="G36" s="48">
        <v>62639</v>
      </c>
      <c r="H36" s="48">
        <v>62006</v>
      </c>
      <c r="I36" s="48">
        <v>67042</v>
      </c>
      <c r="J36" s="48">
        <v>67171</v>
      </c>
      <c r="K36" s="48">
        <v>67018</v>
      </c>
      <c r="L36" s="41">
        <v>67914</v>
      </c>
      <c r="M36" s="41">
        <v>68088</v>
      </c>
      <c r="N36" s="41">
        <v>69697</v>
      </c>
      <c r="O36" s="41">
        <v>73035</v>
      </c>
      <c r="P36" s="41">
        <v>73190</v>
      </c>
      <c r="Q36" s="41">
        <v>74844</v>
      </c>
      <c r="R36" s="41">
        <v>74218</v>
      </c>
      <c r="S36" s="41">
        <v>77991</v>
      </c>
      <c r="T36" s="41">
        <v>75898</v>
      </c>
      <c r="U36" s="41">
        <v>75789</v>
      </c>
      <c r="V36" s="42">
        <v>74488</v>
      </c>
      <c r="W36" s="42">
        <v>74209</v>
      </c>
      <c r="X36" s="42">
        <v>76075</v>
      </c>
      <c r="Y36" s="42">
        <v>73494</v>
      </c>
      <c r="Z36" s="42">
        <v>74342</v>
      </c>
      <c r="AA36" s="42">
        <v>72683</v>
      </c>
      <c r="AB36" s="42">
        <v>72620</v>
      </c>
      <c r="AC36" s="42">
        <v>73996</v>
      </c>
      <c r="AD36" s="42">
        <v>71944</v>
      </c>
      <c r="AE36" s="42">
        <v>70404</v>
      </c>
      <c r="AF36" s="42">
        <v>67613</v>
      </c>
      <c r="AG36" s="42">
        <v>66600</v>
      </c>
      <c r="AH36" s="42">
        <v>66335</v>
      </c>
      <c r="AI36" s="92"/>
      <c r="AJ36" s="92"/>
      <c r="AK36" s="92"/>
      <c r="AL36" s="92"/>
    </row>
    <row r="37" spans="1:38" ht="17" thickTop="1" thickBot="1">
      <c r="A37" s="55">
        <v>35</v>
      </c>
      <c r="B37" s="48">
        <v>64808</v>
      </c>
      <c r="C37" s="48">
        <v>68113</v>
      </c>
      <c r="D37" s="48">
        <v>68762</v>
      </c>
      <c r="E37" s="48">
        <v>65690</v>
      </c>
      <c r="F37" s="48">
        <v>64931</v>
      </c>
      <c r="G37" s="48">
        <v>61948</v>
      </c>
      <c r="H37" s="48">
        <v>62511</v>
      </c>
      <c r="I37" s="48">
        <v>61812</v>
      </c>
      <c r="J37" s="48">
        <v>66783</v>
      </c>
      <c r="K37" s="48">
        <v>66918</v>
      </c>
      <c r="L37" s="41">
        <v>67317</v>
      </c>
      <c r="M37" s="41">
        <v>67688</v>
      </c>
      <c r="N37" s="41">
        <v>67956</v>
      </c>
      <c r="O37" s="41">
        <v>69588</v>
      </c>
      <c r="P37" s="41">
        <v>72845</v>
      </c>
      <c r="Q37" s="41">
        <v>72982</v>
      </c>
      <c r="R37" s="41">
        <v>74636</v>
      </c>
      <c r="S37" s="41">
        <v>73897</v>
      </c>
      <c r="T37" s="41">
        <v>77511</v>
      </c>
      <c r="U37" s="41">
        <v>75416</v>
      </c>
      <c r="V37" s="42">
        <v>75372</v>
      </c>
      <c r="W37" s="42">
        <v>74344</v>
      </c>
      <c r="X37" s="42">
        <v>74255</v>
      </c>
      <c r="Y37" s="42">
        <v>75933</v>
      </c>
      <c r="Z37" s="42">
        <v>73465</v>
      </c>
      <c r="AA37" s="42">
        <v>74110</v>
      </c>
      <c r="AB37" s="42">
        <v>72867</v>
      </c>
      <c r="AC37" s="42">
        <v>72547</v>
      </c>
      <c r="AD37" s="42">
        <v>74096</v>
      </c>
      <c r="AE37" s="42">
        <v>71971</v>
      </c>
      <c r="AF37" s="42">
        <v>70647</v>
      </c>
      <c r="AG37" s="42">
        <v>67484</v>
      </c>
      <c r="AH37" s="42">
        <v>67664</v>
      </c>
      <c r="AI37" s="92"/>
      <c r="AJ37" s="92"/>
      <c r="AK37" s="92"/>
      <c r="AL37" s="92"/>
    </row>
    <row r="38" spans="1:38" ht="17" thickTop="1" thickBot="1">
      <c r="A38" s="55">
        <v>36</v>
      </c>
      <c r="B38" s="48">
        <v>54582</v>
      </c>
      <c r="C38" s="48">
        <v>64311</v>
      </c>
      <c r="D38" s="48">
        <v>68022</v>
      </c>
      <c r="E38" s="48">
        <v>68590</v>
      </c>
      <c r="F38" s="48">
        <v>65466</v>
      </c>
      <c r="G38" s="48">
        <v>64794</v>
      </c>
      <c r="H38" s="48">
        <v>61817</v>
      </c>
      <c r="I38" s="48">
        <v>62346</v>
      </c>
      <c r="J38" s="48">
        <v>61655</v>
      </c>
      <c r="K38" s="48">
        <v>66602</v>
      </c>
      <c r="L38" s="41">
        <v>67280</v>
      </c>
      <c r="M38" s="41">
        <v>67072</v>
      </c>
      <c r="N38" s="41">
        <v>67528</v>
      </c>
      <c r="O38" s="41">
        <v>67780</v>
      </c>
      <c r="P38" s="41">
        <v>69451</v>
      </c>
      <c r="Q38" s="41">
        <v>72711</v>
      </c>
      <c r="R38" s="41">
        <v>72865</v>
      </c>
      <c r="S38" s="41">
        <v>74439</v>
      </c>
      <c r="T38" s="41">
        <v>73564</v>
      </c>
      <c r="U38" s="41">
        <v>77118</v>
      </c>
      <c r="V38" s="42">
        <v>75092</v>
      </c>
      <c r="W38" s="42">
        <v>75220</v>
      </c>
      <c r="X38" s="42">
        <v>74623</v>
      </c>
      <c r="Y38" s="42">
        <v>74358</v>
      </c>
      <c r="Z38" s="42">
        <v>75913</v>
      </c>
      <c r="AA38" s="42">
        <v>73450</v>
      </c>
      <c r="AB38" s="42">
        <v>74482</v>
      </c>
      <c r="AC38" s="42">
        <v>72940</v>
      </c>
      <c r="AD38" s="42">
        <v>72747</v>
      </c>
      <c r="AE38" s="42">
        <v>74380</v>
      </c>
      <c r="AF38" s="42">
        <v>72197</v>
      </c>
      <c r="AG38" s="42">
        <v>70465</v>
      </c>
      <c r="AH38" s="42">
        <v>68426</v>
      </c>
      <c r="AI38" s="92"/>
      <c r="AJ38" s="92"/>
      <c r="AK38" s="92"/>
      <c r="AL38" s="92"/>
    </row>
    <row r="39" spans="1:38" ht="17" thickTop="1" thickBot="1">
      <c r="A39" s="55">
        <v>37</v>
      </c>
      <c r="B39" s="48">
        <v>53124</v>
      </c>
      <c r="C39" s="48">
        <v>54392</v>
      </c>
      <c r="D39" s="48">
        <v>63999</v>
      </c>
      <c r="E39" s="48">
        <v>67827</v>
      </c>
      <c r="F39" s="48">
        <v>68404</v>
      </c>
      <c r="G39" s="48">
        <v>65298</v>
      </c>
      <c r="H39" s="48">
        <v>64597</v>
      </c>
      <c r="I39" s="48">
        <v>61657</v>
      </c>
      <c r="J39" s="48">
        <v>62164</v>
      </c>
      <c r="K39" s="48">
        <v>61504</v>
      </c>
      <c r="L39" s="41">
        <v>67034</v>
      </c>
      <c r="M39" s="41">
        <v>67129</v>
      </c>
      <c r="N39" s="41">
        <v>66955</v>
      </c>
      <c r="O39" s="41">
        <v>67383</v>
      </c>
      <c r="P39" s="41">
        <v>67554</v>
      </c>
      <c r="Q39" s="41">
        <v>69261</v>
      </c>
      <c r="R39" s="41">
        <v>72571</v>
      </c>
      <c r="S39" s="41">
        <v>72614</v>
      </c>
      <c r="T39" s="41">
        <v>74165</v>
      </c>
      <c r="U39" s="41">
        <v>73217</v>
      </c>
      <c r="V39" s="42">
        <v>76795</v>
      </c>
      <c r="W39" s="42">
        <v>74840</v>
      </c>
      <c r="X39" s="42">
        <v>75344</v>
      </c>
      <c r="Y39" s="42">
        <v>74635</v>
      </c>
      <c r="Z39" s="42">
        <v>74336</v>
      </c>
      <c r="AA39" s="42">
        <v>75785</v>
      </c>
      <c r="AB39" s="42">
        <v>73766</v>
      </c>
      <c r="AC39" s="42">
        <v>74499</v>
      </c>
      <c r="AD39" s="42">
        <v>72920</v>
      </c>
      <c r="AE39" s="42">
        <v>72944</v>
      </c>
      <c r="AF39" s="42">
        <v>74625</v>
      </c>
      <c r="AG39" s="42">
        <v>72095</v>
      </c>
      <c r="AH39" s="42">
        <v>71720</v>
      </c>
      <c r="AI39" s="92"/>
      <c r="AJ39" s="92"/>
      <c r="AK39" s="92"/>
      <c r="AL39" s="92"/>
    </row>
    <row r="40" spans="1:38" ht="17" thickTop="1" thickBot="1">
      <c r="A40" s="55">
        <v>38</v>
      </c>
      <c r="B40" s="48">
        <v>51657</v>
      </c>
      <c r="C40" s="48">
        <v>52916</v>
      </c>
      <c r="D40" s="48">
        <v>54237</v>
      </c>
      <c r="E40" s="48">
        <v>63628</v>
      </c>
      <c r="F40" s="48">
        <v>67615</v>
      </c>
      <c r="G40" s="48">
        <v>68214</v>
      </c>
      <c r="H40" s="48">
        <v>65099</v>
      </c>
      <c r="I40" s="48">
        <v>64406</v>
      </c>
      <c r="J40" s="48">
        <v>61504</v>
      </c>
      <c r="K40" s="48">
        <v>61944</v>
      </c>
      <c r="L40" s="41">
        <v>61945</v>
      </c>
      <c r="M40" s="41">
        <v>66861</v>
      </c>
      <c r="N40" s="41">
        <v>67036</v>
      </c>
      <c r="O40" s="41">
        <v>66836</v>
      </c>
      <c r="P40" s="41">
        <v>67181</v>
      </c>
      <c r="Q40" s="41">
        <v>67284</v>
      </c>
      <c r="R40" s="41">
        <v>69073</v>
      </c>
      <c r="S40" s="41">
        <v>72375</v>
      </c>
      <c r="T40" s="41">
        <v>72355</v>
      </c>
      <c r="U40" s="41">
        <v>73836</v>
      </c>
      <c r="V40" s="42">
        <v>72970</v>
      </c>
      <c r="W40" s="42">
        <v>76565</v>
      </c>
      <c r="X40" s="42">
        <v>74894</v>
      </c>
      <c r="Y40" s="42">
        <v>75318</v>
      </c>
      <c r="Z40" s="42">
        <v>74590</v>
      </c>
      <c r="AA40" s="42">
        <v>74211</v>
      </c>
      <c r="AB40" s="42">
        <v>75985</v>
      </c>
      <c r="AC40" s="42">
        <v>73788</v>
      </c>
      <c r="AD40" s="42">
        <v>74526</v>
      </c>
      <c r="AE40" s="42">
        <v>73009</v>
      </c>
      <c r="AF40" s="42">
        <v>72878</v>
      </c>
      <c r="AG40" s="42">
        <v>74482</v>
      </c>
      <c r="AH40" s="42">
        <v>73439</v>
      </c>
      <c r="AI40" s="92"/>
      <c r="AJ40" s="92"/>
      <c r="AK40" s="92"/>
      <c r="AL40" s="92"/>
    </row>
    <row r="41" spans="1:38" ht="17" thickTop="1" thickBot="1">
      <c r="A41" s="55">
        <v>39</v>
      </c>
      <c r="B41" s="48">
        <v>52339</v>
      </c>
      <c r="C41" s="48">
        <v>51393</v>
      </c>
      <c r="D41" s="48">
        <v>52744</v>
      </c>
      <c r="E41" s="48">
        <v>54082</v>
      </c>
      <c r="F41" s="48">
        <v>63280</v>
      </c>
      <c r="G41" s="48">
        <v>67472</v>
      </c>
      <c r="H41" s="48">
        <v>67980</v>
      </c>
      <c r="I41" s="48">
        <v>64891</v>
      </c>
      <c r="J41" s="48">
        <v>64219</v>
      </c>
      <c r="K41" s="48">
        <v>61325</v>
      </c>
      <c r="L41" s="41">
        <v>62364</v>
      </c>
      <c r="M41" s="41">
        <v>61782</v>
      </c>
      <c r="N41" s="41">
        <v>66768</v>
      </c>
      <c r="O41" s="41">
        <v>66916</v>
      </c>
      <c r="P41" s="41">
        <v>66632</v>
      </c>
      <c r="Q41" s="41">
        <v>66871</v>
      </c>
      <c r="R41" s="41">
        <v>67034</v>
      </c>
      <c r="S41" s="41">
        <v>68902</v>
      </c>
      <c r="T41" s="41">
        <v>72158</v>
      </c>
      <c r="U41" s="41">
        <v>72072</v>
      </c>
      <c r="V41" s="42">
        <v>73621</v>
      </c>
      <c r="W41" s="42">
        <v>72734</v>
      </c>
      <c r="X41" s="42">
        <v>76709</v>
      </c>
      <c r="Y41" s="42">
        <v>74865</v>
      </c>
      <c r="Z41" s="42">
        <v>75253</v>
      </c>
      <c r="AA41" s="42">
        <v>74590</v>
      </c>
      <c r="AB41" s="42">
        <v>74499</v>
      </c>
      <c r="AC41" s="42">
        <v>75992</v>
      </c>
      <c r="AD41" s="42">
        <v>73791</v>
      </c>
      <c r="AE41" s="42">
        <v>74662</v>
      </c>
      <c r="AF41" s="42">
        <v>73104</v>
      </c>
      <c r="AG41" s="42">
        <v>72950</v>
      </c>
      <c r="AH41" s="42">
        <v>75655</v>
      </c>
      <c r="AI41" s="92"/>
      <c r="AJ41" s="92"/>
      <c r="AK41" s="92"/>
      <c r="AL41" s="92"/>
    </row>
    <row r="42" spans="1:38" ht="17" thickTop="1" thickBot="1">
      <c r="A42" s="55">
        <v>40</v>
      </c>
      <c r="B42" s="48">
        <v>52708</v>
      </c>
      <c r="C42" s="48">
        <v>52189</v>
      </c>
      <c r="D42" s="48">
        <v>51224</v>
      </c>
      <c r="E42" s="48">
        <v>52640</v>
      </c>
      <c r="F42" s="48">
        <v>53970</v>
      </c>
      <c r="G42" s="48">
        <v>63028</v>
      </c>
      <c r="H42" s="48">
        <v>67316</v>
      </c>
      <c r="I42" s="48">
        <v>67790</v>
      </c>
      <c r="J42" s="48">
        <v>64707</v>
      </c>
      <c r="K42" s="48">
        <v>64033</v>
      </c>
      <c r="L42" s="41">
        <v>61647</v>
      </c>
      <c r="M42" s="41">
        <v>62195</v>
      </c>
      <c r="N42" s="41">
        <v>61690</v>
      </c>
      <c r="O42" s="41">
        <v>66644</v>
      </c>
      <c r="P42" s="41">
        <v>66740</v>
      </c>
      <c r="Q42" s="41">
        <v>66382</v>
      </c>
      <c r="R42" s="41">
        <v>66631</v>
      </c>
      <c r="S42" s="41">
        <v>66771</v>
      </c>
      <c r="T42" s="41">
        <v>68705</v>
      </c>
      <c r="U42" s="41">
        <v>71933</v>
      </c>
      <c r="V42" s="42">
        <v>71843</v>
      </c>
      <c r="W42" s="42">
        <v>73306</v>
      </c>
      <c r="X42" s="42">
        <v>72793</v>
      </c>
      <c r="Y42" s="42">
        <v>76636</v>
      </c>
      <c r="Z42" s="42">
        <v>74745</v>
      </c>
      <c r="AA42" s="42">
        <v>75139</v>
      </c>
      <c r="AB42" s="42">
        <v>75043</v>
      </c>
      <c r="AC42" s="42">
        <v>74755</v>
      </c>
      <c r="AD42" s="42">
        <v>76102</v>
      </c>
      <c r="AE42" s="42">
        <v>73869</v>
      </c>
      <c r="AF42" s="42">
        <v>74611</v>
      </c>
      <c r="AG42" s="42">
        <v>73180</v>
      </c>
      <c r="AH42" s="42">
        <v>74257</v>
      </c>
      <c r="AI42" s="92"/>
      <c r="AJ42" s="92"/>
      <c r="AK42" s="92"/>
      <c r="AL42" s="92"/>
    </row>
    <row r="43" spans="1:38" ht="17" thickTop="1" thickBot="1">
      <c r="A43" s="55">
        <v>41</v>
      </c>
      <c r="B43" s="48">
        <v>60944</v>
      </c>
      <c r="C43" s="48">
        <v>52523</v>
      </c>
      <c r="D43" s="48">
        <v>52021</v>
      </c>
      <c r="E43" s="48">
        <v>51070</v>
      </c>
      <c r="F43" s="48">
        <v>52479</v>
      </c>
      <c r="G43" s="48">
        <v>53868</v>
      </c>
      <c r="H43" s="48">
        <v>62727</v>
      </c>
      <c r="I43" s="48">
        <v>67160</v>
      </c>
      <c r="J43" s="48">
        <v>67540</v>
      </c>
      <c r="K43" s="48">
        <v>64521</v>
      </c>
      <c r="L43" s="41">
        <v>64399</v>
      </c>
      <c r="M43" s="41">
        <v>61487</v>
      </c>
      <c r="N43" s="41">
        <v>62068</v>
      </c>
      <c r="O43" s="41">
        <v>61565</v>
      </c>
      <c r="P43" s="41">
        <v>66472</v>
      </c>
      <c r="Q43" s="41">
        <v>66566</v>
      </c>
      <c r="R43" s="41">
        <v>66125</v>
      </c>
      <c r="S43" s="41">
        <v>66330</v>
      </c>
      <c r="T43" s="41">
        <v>66484</v>
      </c>
      <c r="U43" s="41">
        <v>68454</v>
      </c>
      <c r="V43" s="42">
        <v>71808</v>
      </c>
      <c r="W43" s="42">
        <v>71579</v>
      </c>
      <c r="X43" s="42">
        <v>73328</v>
      </c>
      <c r="Y43" s="42">
        <v>72733</v>
      </c>
      <c r="Z43" s="42">
        <v>76607</v>
      </c>
      <c r="AA43" s="42">
        <v>74641</v>
      </c>
      <c r="AB43" s="42">
        <v>75397</v>
      </c>
      <c r="AC43" s="42">
        <v>75357</v>
      </c>
      <c r="AD43" s="42">
        <v>74906</v>
      </c>
      <c r="AE43" s="42">
        <v>76235</v>
      </c>
      <c r="AF43" s="42">
        <v>73812</v>
      </c>
      <c r="AG43" s="42">
        <v>74660</v>
      </c>
      <c r="AH43" s="42">
        <v>74802</v>
      </c>
      <c r="AI43" s="92"/>
      <c r="AJ43" s="92"/>
      <c r="AK43" s="92"/>
      <c r="AL43" s="92"/>
    </row>
    <row r="44" spans="1:38" ht="17" thickTop="1" thickBot="1">
      <c r="A44" s="55">
        <v>42</v>
      </c>
      <c r="B44" s="48">
        <v>59625</v>
      </c>
      <c r="C44" s="48">
        <v>60679</v>
      </c>
      <c r="D44" s="48">
        <v>52320</v>
      </c>
      <c r="E44" s="48">
        <v>51845</v>
      </c>
      <c r="F44" s="48">
        <v>50898</v>
      </c>
      <c r="G44" s="48">
        <v>52355</v>
      </c>
      <c r="H44" s="48">
        <v>53739</v>
      </c>
      <c r="I44" s="48">
        <v>62493</v>
      </c>
      <c r="J44" s="48">
        <v>66986</v>
      </c>
      <c r="K44" s="48">
        <v>67316</v>
      </c>
      <c r="L44" s="41">
        <v>64899</v>
      </c>
      <c r="M44" s="41">
        <v>64220</v>
      </c>
      <c r="N44" s="41">
        <v>61382</v>
      </c>
      <c r="O44" s="41">
        <v>61991</v>
      </c>
      <c r="P44" s="41">
        <v>61430</v>
      </c>
      <c r="Q44" s="41">
        <v>66251</v>
      </c>
      <c r="R44" s="41">
        <v>66346</v>
      </c>
      <c r="S44" s="41">
        <v>65856</v>
      </c>
      <c r="T44" s="41">
        <v>66011</v>
      </c>
      <c r="U44" s="41">
        <v>66175</v>
      </c>
      <c r="V44" s="42">
        <v>68248</v>
      </c>
      <c r="W44" s="42">
        <v>71602</v>
      </c>
      <c r="X44" s="42">
        <v>71584</v>
      </c>
      <c r="Y44" s="42">
        <v>73255</v>
      </c>
      <c r="Z44" s="42">
        <v>72624</v>
      </c>
      <c r="AA44" s="42">
        <v>76623</v>
      </c>
      <c r="AB44" s="42">
        <v>74783</v>
      </c>
      <c r="AC44" s="42">
        <v>75526</v>
      </c>
      <c r="AD44" s="42">
        <v>75594</v>
      </c>
      <c r="AE44" s="42">
        <v>75057</v>
      </c>
      <c r="AF44" s="42">
        <v>76043</v>
      </c>
      <c r="AG44" s="42">
        <v>73658</v>
      </c>
      <c r="AH44" s="42">
        <v>76077</v>
      </c>
      <c r="AI44" s="92"/>
      <c r="AJ44" s="92"/>
      <c r="AK44" s="92"/>
      <c r="AL44" s="92"/>
    </row>
    <row r="45" spans="1:38" ht="17" thickTop="1" thickBot="1">
      <c r="A45" s="55">
        <v>43</v>
      </c>
      <c r="B45" s="48">
        <v>58145</v>
      </c>
      <c r="C45" s="48">
        <v>59293</v>
      </c>
      <c r="D45" s="48">
        <v>60469</v>
      </c>
      <c r="E45" s="48">
        <v>52132</v>
      </c>
      <c r="F45" s="48">
        <v>51695</v>
      </c>
      <c r="G45" s="48">
        <v>50671</v>
      </c>
      <c r="H45" s="48">
        <v>52199</v>
      </c>
      <c r="I45" s="48">
        <v>53591</v>
      </c>
      <c r="J45" s="48">
        <v>62238</v>
      </c>
      <c r="K45" s="48">
        <v>66768</v>
      </c>
      <c r="L45" s="41">
        <v>67626</v>
      </c>
      <c r="M45" s="41">
        <v>64694</v>
      </c>
      <c r="N45" s="41">
        <v>64102</v>
      </c>
      <c r="O45" s="41">
        <v>61290</v>
      </c>
      <c r="P45" s="41">
        <v>61867</v>
      </c>
      <c r="Q45" s="41">
        <v>61226</v>
      </c>
      <c r="R45" s="41">
        <v>66032</v>
      </c>
      <c r="S45" s="41">
        <v>66137</v>
      </c>
      <c r="T45" s="41">
        <v>65586</v>
      </c>
      <c r="U45" s="41">
        <v>65686</v>
      </c>
      <c r="V45" s="42">
        <v>65890</v>
      </c>
      <c r="W45" s="42">
        <v>68056</v>
      </c>
      <c r="X45" s="42">
        <v>71600</v>
      </c>
      <c r="Y45" s="42">
        <v>71412</v>
      </c>
      <c r="Z45" s="42">
        <v>73100</v>
      </c>
      <c r="AA45" s="42">
        <v>72552</v>
      </c>
      <c r="AB45" s="42">
        <v>76918</v>
      </c>
      <c r="AC45" s="42">
        <v>74907</v>
      </c>
      <c r="AD45" s="42">
        <v>75661</v>
      </c>
      <c r="AE45" s="42">
        <v>75955</v>
      </c>
      <c r="AF45" s="42">
        <v>74914</v>
      </c>
      <c r="AG45" s="42">
        <v>76166</v>
      </c>
      <c r="AH45" s="42">
        <v>75148</v>
      </c>
      <c r="AI45" s="92"/>
      <c r="AJ45" s="92"/>
      <c r="AK45" s="92"/>
      <c r="AL45" s="92"/>
    </row>
    <row r="46" spans="1:38" ht="17" thickTop="1" thickBot="1">
      <c r="A46" s="55">
        <v>44</v>
      </c>
      <c r="B46" s="48">
        <v>53751</v>
      </c>
      <c r="C46" s="48">
        <v>57879</v>
      </c>
      <c r="D46" s="48">
        <v>58991</v>
      </c>
      <c r="E46" s="48">
        <v>60266</v>
      </c>
      <c r="F46" s="48">
        <v>51955</v>
      </c>
      <c r="G46" s="48">
        <v>51551</v>
      </c>
      <c r="H46" s="48">
        <v>50496</v>
      </c>
      <c r="I46" s="48">
        <v>52020</v>
      </c>
      <c r="J46" s="48">
        <v>53436</v>
      </c>
      <c r="K46" s="48">
        <v>62012</v>
      </c>
      <c r="L46" s="41">
        <v>67101</v>
      </c>
      <c r="M46" s="41">
        <v>67375</v>
      </c>
      <c r="N46" s="41">
        <v>64561</v>
      </c>
      <c r="O46" s="41">
        <v>64003</v>
      </c>
      <c r="P46" s="41">
        <v>61208</v>
      </c>
      <c r="Q46" s="41">
        <v>61709</v>
      </c>
      <c r="R46" s="41">
        <v>61017</v>
      </c>
      <c r="S46" s="41">
        <v>65806</v>
      </c>
      <c r="T46" s="41">
        <v>65853</v>
      </c>
      <c r="U46" s="41">
        <v>65301</v>
      </c>
      <c r="V46" s="42">
        <v>65459</v>
      </c>
      <c r="W46" s="42">
        <v>65744</v>
      </c>
      <c r="X46" s="42">
        <v>68078</v>
      </c>
      <c r="Y46" s="42">
        <v>71528</v>
      </c>
      <c r="Z46" s="42">
        <v>71311</v>
      </c>
      <c r="AA46" s="42">
        <v>72944</v>
      </c>
      <c r="AB46" s="42">
        <v>72825</v>
      </c>
      <c r="AC46" s="42">
        <v>77030</v>
      </c>
      <c r="AD46" s="42">
        <v>75000</v>
      </c>
      <c r="AE46" s="42">
        <v>75782</v>
      </c>
      <c r="AF46" s="42">
        <v>75905</v>
      </c>
      <c r="AG46" s="42">
        <v>74936</v>
      </c>
      <c r="AH46" s="42">
        <v>77491</v>
      </c>
      <c r="AI46" s="92"/>
      <c r="AJ46" s="92"/>
      <c r="AK46" s="92"/>
      <c r="AL46" s="92"/>
    </row>
    <row r="47" spans="1:38" ht="17" thickTop="1" thickBot="1">
      <c r="A47" s="55">
        <v>45</v>
      </c>
      <c r="B47" s="48">
        <v>55750</v>
      </c>
      <c r="C47" s="48">
        <v>53483</v>
      </c>
      <c r="D47" s="48">
        <v>57669</v>
      </c>
      <c r="E47" s="48">
        <v>58722</v>
      </c>
      <c r="F47" s="48">
        <v>60061</v>
      </c>
      <c r="G47" s="48">
        <v>51756</v>
      </c>
      <c r="H47" s="48">
        <v>51394</v>
      </c>
      <c r="I47" s="48">
        <v>50314</v>
      </c>
      <c r="J47" s="48">
        <v>51856</v>
      </c>
      <c r="K47" s="48">
        <v>53264</v>
      </c>
      <c r="L47" s="41">
        <v>62271</v>
      </c>
      <c r="M47" s="41">
        <v>66866</v>
      </c>
      <c r="N47" s="41">
        <v>67212</v>
      </c>
      <c r="O47" s="41">
        <v>64396</v>
      </c>
      <c r="P47" s="41">
        <v>63845</v>
      </c>
      <c r="Q47" s="41">
        <v>61068</v>
      </c>
      <c r="R47" s="41">
        <v>61553</v>
      </c>
      <c r="S47" s="41">
        <v>60829</v>
      </c>
      <c r="T47" s="41">
        <v>65570</v>
      </c>
      <c r="U47" s="41">
        <v>65627</v>
      </c>
      <c r="V47" s="42">
        <v>65070</v>
      </c>
      <c r="W47" s="42">
        <v>65362</v>
      </c>
      <c r="X47" s="42">
        <v>65811</v>
      </c>
      <c r="Y47" s="42">
        <v>67996</v>
      </c>
      <c r="Z47" s="42">
        <v>71397</v>
      </c>
      <c r="AA47" s="42">
        <v>71187</v>
      </c>
      <c r="AB47" s="42">
        <v>73090</v>
      </c>
      <c r="AC47" s="42">
        <v>72979</v>
      </c>
      <c r="AD47" s="42">
        <v>77186</v>
      </c>
      <c r="AE47" s="42">
        <v>75126</v>
      </c>
      <c r="AF47" s="42">
        <v>75370</v>
      </c>
      <c r="AG47" s="42">
        <v>75837</v>
      </c>
      <c r="AH47" s="42">
        <v>76512</v>
      </c>
      <c r="AI47" s="92"/>
      <c r="AJ47" s="92"/>
      <c r="AK47" s="92"/>
      <c r="AL47" s="92"/>
    </row>
    <row r="48" spans="1:38" ht="17" thickTop="1" thickBot="1">
      <c r="A48" s="55">
        <v>46</v>
      </c>
      <c r="B48" s="48">
        <v>56790</v>
      </c>
      <c r="C48" s="48">
        <v>55245</v>
      </c>
      <c r="D48" s="48">
        <v>53240</v>
      </c>
      <c r="E48" s="48">
        <v>57478</v>
      </c>
      <c r="F48" s="48">
        <v>58410</v>
      </c>
      <c r="G48" s="48">
        <v>59818</v>
      </c>
      <c r="H48" s="48">
        <v>51575</v>
      </c>
      <c r="I48" s="48">
        <v>51238</v>
      </c>
      <c r="J48" s="48">
        <v>50107</v>
      </c>
      <c r="K48" s="48">
        <v>51689</v>
      </c>
      <c r="L48" s="41">
        <v>53587</v>
      </c>
      <c r="M48" s="41">
        <v>62055</v>
      </c>
      <c r="N48" s="41">
        <v>66636</v>
      </c>
      <c r="O48" s="41">
        <v>67018</v>
      </c>
      <c r="P48" s="41">
        <v>64172</v>
      </c>
      <c r="Q48" s="41">
        <v>63667</v>
      </c>
      <c r="R48" s="41">
        <v>61003</v>
      </c>
      <c r="S48" s="41">
        <v>61377</v>
      </c>
      <c r="T48" s="41">
        <v>60597</v>
      </c>
      <c r="U48" s="41">
        <v>65261</v>
      </c>
      <c r="V48" s="42">
        <v>65356</v>
      </c>
      <c r="W48" s="42">
        <v>64864</v>
      </c>
      <c r="X48" s="42">
        <v>65485</v>
      </c>
      <c r="Y48" s="42">
        <v>65707</v>
      </c>
      <c r="Z48" s="42">
        <v>67846</v>
      </c>
      <c r="AA48" s="42">
        <v>71281</v>
      </c>
      <c r="AB48" s="42">
        <v>71289</v>
      </c>
      <c r="AC48" s="42">
        <v>73135</v>
      </c>
      <c r="AD48" s="42">
        <v>73005</v>
      </c>
      <c r="AE48" s="42">
        <v>77364</v>
      </c>
      <c r="AF48" s="42">
        <v>74942</v>
      </c>
      <c r="AG48" s="42">
        <v>75441</v>
      </c>
      <c r="AH48" s="42">
        <v>77341</v>
      </c>
      <c r="AI48" s="92"/>
      <c r="AJ48" s="92"/>
      <c r="AK48" s="92"/>
      <c r="AL48" s="92"/>
    </row>
    <row r="49" spans="1:38" ht="17" thickTop="1" thickBot="1">
      <c r="A49" s="55">
        <v>47</v>
      </c>
      <c r="B49" s="48">
        <v>57460</v>
      </c>
      <c r="C49" s="48">
        <v>56487</v>
      </c>
      <c r="D49" s="48">
        <v>54818</v>
      </c>
      <c r="E49" s="48">
        <v>52991</v>
      </c>
      <c r="F49" s="48">
        <v>57257</v>
      </c>
      <c r="G49" s="48">
        <v>58140</v>
      </c>
      <c r="H49" s="48">
        <v>59574</v>
      </c>
      <c r="I49" s="48">
        <v>51384</v>
      </c>
      <c r="J49" s="48">
        <v>51021</v>
      </c>
      <c r="K49" s="48">
        <v>49945</v>
      </c>
      <c r="L49" s="41">
        <v>51880</v>
      </c>
      <c r="M49" s="41">
        <v>53401</v>
      </c>
      <c r="N49" s="41">
        <v>61867</v>
      </c>
      <c r="O49" s="41">
        <v>66414</v>
      </c>
      <c r="P49" s="41">
        <v>66756</v>
      </c>
      <c r="Q49" s="41">
        <v>63931</v>
      </c>
      <c r="R49" s="41">
        <v>63495</v>
      </c>
      <c r="S49" s="41">
        <v>60881</v>
      </c>
      <c r="T49" s="41">
        <v>61217</v>
      </c>
      <c r="U49" s="41">
        <v>60374</v>
      </c>
      <c r="V49" s="42">
        <v>65052</v>
      </c>
      <c r="W49" s="42">
        <v>65131</v>
      </c>
      <c r="X49" s="42">
        <v>64874</v>
      </c>
      <c r="Y49" s="42">
        <v>65497</v>
      </c>
      <c r="Z49" s="42">
        <v>65656</v>
      </c>
      <c r="AA49" s="42">
        <v>67716</v>
      </c>
      <c r="AB49" s="42">
        <v>71424</v>
      </c>
      <c r="AC49" s="42">
        <v>71398</v>
      </c>
      <c r="AD49" s="42">
        <v>73068</v>
      </c>
      <c r="AE49" s="42">
        <v>73140</v>
      </c>
      <c r="AF49" s="42">
        <v>76798</v>
      </c>
      <c r="AG49" s="42">
        <v>74865</v>
      </c>
      <c r="AH49" s="42">
        <v>76838</v>
      </c>
      <c r="AI49" s="92"/>
      <c r="AJ49" s="92"/>
      <c r="AK49" s="92"/>
      <c r="AL49" s="92"/>
    </row>
    <row r="50" spans="1:38" ht="17" thickTop="1" thickBot="1">
      <c r="A50" s="55">
        <v>48</v>
      </c>
      <c r="B50" s="48">
        <v>58105</v>
      </c>
      <c r="C50" s="48">
        <v>57235</v>
      </c>
      <c r="D50" s="48">
        <v>56224</v>
      </c>
      <c r="E50" s="48">
        <v>54416</v>
      </c>
      <c r="F50" s="48">
        <v>52728</v>
      </c>
      <c r="G50" s="48">
        <v>57057</v>
      </c>
      <c r="H50" s="48">
        <v>57860</v>
      </c>
      <c r="I50" s="48">
        <v>59330</v>
      </c>
      <c r="J50" s="48">
        <v>51163</v>
      </c>
      <c r="K50" s="48">
        <v>50836</v>
      </c>
      <c r="L50" s="41">
        <v>50138</v>
      </c>
      <c r="M50" s="41">
        <v>51699</v>
      </c>
      <c r="N50" s="41">
        <v>53302</v>
      </c>
      <c r="O50" s="41">
        <v>61680</v>
      </c>
      <c r="P50" s="41">
        <v>66135</v>
      </c>
      <c r="Q50" s="41">
        <v>66441</v>
      </c>
      <c r="R50" s="41">
        <v>63671</v>
      </c>
      <c r="S50" s="41">
        <v>63354</v>
      </c>
      <c r="T50" s="41">
        <v>60713</v>
      </c>
      <c r="U50" s="41">
        <v>61035</v>
      </c>
      <c r="V50" s="42">
        <v>60168</v>
      </c>
      <c r="W50" s="42">
        <v>64824</v>
      </c>
      <c r="X50" s="42">
        <v>65030</v>
      </c>
      <c r="Y50" s="42">
        <v>64792</v>
      </c>
      <c r="Z50" s="42">
        <v>65505</v>
      </c>
      <c r="AA50" s="42">
        <v>65539</v>
      </c>
      <c r="AB50" s="42">
        <v>67898</v>
      </c>
      <c r="AC50" s="42">
        <v>71459</v>
      </c>
      <c r="AD50" s="42">
        <v>71435</v>
      </c>
      <c r="AE50" s="42">
        <v>73109</v>
      </c>
      <c r="AF50" s="42">
        <v>72762</v>
      </c>
      <c r="AG50" s="42">
        <v>76767</v>
      </c>
      <c r="AH50" s="42">
        <v>76248</v>
      </c>
      <c r="AI50" s="92"/>
      <c r="AJ50" s="92"/>
      <c r="AK50" s="92"/>
      <c r="AL50" s="92"/>
    </row>
    <row r="51" spans="1:38" ht="17" thickTop="1" thickBot="1">
      <c r="A51" s="55">
        <v>49</v>
      </c>
      <c r="B51" s="48">
        <v>55157</v>
      </c>
      <c r="C51" s="48">
        <v>57832</v>
      </c>
      <c r="D51" s="48">
        <v>57027</v>
      </c>
      <c r="E51" s="48">
        <v>55971</v>
      </c>
      <c r="F51" s="48">
        <v>54024</v>
      </c>
      <c r="G51" s="48">
        <v>52513</v>
      </c>
      <c r="H51" s="48">
        <v>56795</v>
      </c>
      <c r="I51" s="48">
        <v>57584</v>
      </c>
      <c r="J51" s="48">
        <v>59082</v>
      </c>
      <c r="K51" s="48">
        <v>50961</v>
      </c>
      <c r="L51" s="41">
        <v>51072</v>
      </c>
      <c r="M51" s="41">
        <v>49975</v>
      </c>
      <c r="N51" s="41">
        <v>51588</v>
      </c>
      <c r="O51" s="41">
        <v>53154</v>
      </c>
      <c r="P51" s="41">
        <v>61395</v>
      </c>
      <c r="Q51" s="41">
        <v>65807</v>
      </c>
      <c r="R51" s="41">
        <v>66157</v>
      </c>
      <c r="S51" s="41">
        <v>63421</v>
      </c>
      <c r="T51" s="41">
        <v>63138</v>
      </c>
      <c r="U51" s="41">
        <v>60580</v>
      </c>
      <c r="V51" s="42">
        <v>60843</v>
      </c>
      <c r="W51" s="42">
        <v>59965</v>
      </c>
      <c r="X51" s="42">
        <v>64759</v>
      </c>
      <c r="Y51" s="42">
        <v>64959</v>
      </c>
      <c r="Z51" s="42">
        <v>64665</v>
      </c>
      <c r="AA51" s="42">
        <v>65482</v>
      </c>
      <c r="AB51" s="42">
        <v>65715</v>
      </c>
      <c r="AC51" s="42">
        <v>67962</v>
      </c>
      <c r="AD51" s="42">
        <v>71448</v>
      </c>
      <c r="AE51" s="42">
        <v>71401</v>
      </c>
      <c r="AF51" s="42">
        <v>72650</v>
      </c>
      <c r="AG51" s="42">
        <v>72806</v>
      </c>
      <c r="AH51" s="42">
        <v>78223</v>
      </c>
      <c r="AI51" s="92"/>
      <c r="AJ51" s="92"/>
      <c r="AK51" s="92"/>
      <c r="AL51" s="92"/>
    </row>
    <row r="52" spans="1:38" ht="17" thickTop="1" thickBot="1">
      <c r="A52" s="55">
        <v>50</v>
      </c>
      <c r="B52" s="48">
        <v>57009</v>
      </c>
      <c r="C52" s="48">
        <v>54901</v>
      </c>
      <c r="D52" s="48">
        <v>57610</v>
      </c>
      <c r="E52" s="48">
        <v>56764</v>
      </c>
      <c r="F52" s="48">
        <v>55695</v>
      </c>
      <c r="G52" s="48">
        <v>53660</v>
      </c>
      <c r="H52" s="48">
        <v>52253</v>
      </c>
      <c r="I52" s="48">
        <v>56550</v>
      </c>
      <c r="J52" s="48">
        <v>57303</v>
      </c>
      <c r="K52" s="48">
        <v>58837</v>
      </c>
      <c r="L52" s="41">
        <v>51233</v>
      </c>
      <c r="M52" s="41">
        <v>50866</v>
      </c>
      <c r="N52" s="41">
        <v>49847</v>
      </c>
      <c r="O52" s="41">
        <v>51412</v>
      </c>
      <c r="P52" s="41">
        <v>52957</v>
      </c>
      <c r="Q52" s="41">
        <v>61086</v>
      </c>
      <c r="R52" s="41">
        <v>65445</v>
      </c>
      <c r="S52" s="41">
        <v>65815</v>
      </c>
      <c r="T52" s="41">
        <v>63159</v>
      </c>
      <c r="U52" s="41">
        <v>62949</v>
      </c>
      <c r="V52" s="42">
        <v>60407</v>
      </c>
      <c r="W52" s="42">
        <v>60596</v>
      </c>
      <c r="X52" s="42">
        <v>59902</v>
      </c>
      <c r="Y52" s="42">
        <v>64689</v>
      </c>
      <c r="Z52" s="42">
        <v>64890</v>
      </c>
      <c r="AA52" s="42">
        <v>64575</v>
      </c>
      <c r="AB52" s="42">
        <v>65733</v>
      </c>
      <c r="AC52" s="42">
        <v>65840</v>
      </c>
      <c r="AD52" s="42">
        <v>68006</v>
      </c>
      <c r="AE52" s="42">
        <v>71478</v>
      </c>
      <c r="AF52" s="42">
        <v>71011</v>
      </c>
      <c r="AG52" s="42">
        <v>72596</v>
      </c>
      <c r="AH52" s="42">
        <v>74387</v>
      </c>
      <c r="AI52" s="92"/>
      <c r="AJ52" s="92"/>
      <c r="AK52" s="92"/>
      <c r="AL52" s="92"/>
    </row>
    <row r="53" spans="1:38" ht="17" thickTop="1" thickBot="1">
      <c r="A53" s="55">
        <v>51</v>
      </c>
      <c r="B53" s="48">
        <v>61748</v>
      </c>
      <c r="C53" s="48">
        <v>56726</v>
      </c>
      <c r="D53" s="48">
        <v>54687</v>
      </c>
      <c r="E53" s="48">
        <v>57350</v>
      </c>
      <c r="F53" s="48">
        <v>56529</v>
      </c>
      <c r="G53" s="48">
        <v>55440</v>
      </c>
      <c r="H53" s="48">
        <v>53317</v>
      </c>
      <c r="I53" s="48">
        <v>52022</v>
      </c>
      <c r="J53" s="48">
        <v>56250</v>
      </c>
      <c r="K53" s="48">
        <v>57079</v>
      </c>
      <c r="L53" s="41">
        <v>59099</v>
      </c>
      <c r="M53" s="41">
        <v>51036</v>
      </c>
      <c r="N53" s="41">
        <v>50760</v>
      </c>
      <c r="O53" s="41">
        <v>49703</v>
      </c>
      <c r="P53" s="41">
        <v>51203</v>
      </c>
      <c r="Q53" s="41">
        <v>52745</v>
      </c>
      <c r="R53" s="41">
        <v>60789</v>
      </c>
      <c r="S53" s="41">
        <v>65087</v>
      </c>
      <c r="T53" s="41">
        <v>65505</v>
      </c>
      <c r="U53" s="41">
        <v>62836</v>
      </c>
      <c r="V53" s="42">
        <v>62709</v>
      </c>
      <c r="W53" s="42">
        <v>60152</v>
      </c>
      <c r="X53" s="42">
        <v>60433</v>
      </c>
      <c r="Y53" s="42">
        <v>59802</v>
      </c>
      <c r="Z53" s="42">
        <v>64554</v>
      </c>
      <c r="AA53" s="42">
        <v>64775</v>
      </c>
      <c r="AB53" s="42">
        <v>64652</v>
      </c>
      <c r="AC53" s="42">
        <v>65854</v>
      </c>
      <c r="AD53" s="42">
        <v>65869</v>
      </c>
      <c r="AE53" s="42">
        <v>67984</v>
      </c>
      <c r="AF53" s="42">
        <v>71040</v>
      </c>
      <c r="AG53" s="42">
        <v>70902</v>
      </c>
      <c r="AH53" s="42">
        <v>73894</v>
      </c>
      <c r="AI53" s="92"/>
      <c r="AJ53" s="92"/>
      <c r="AK53" s="92"/>
      <c r="AL53" s="92"/>
    </row>
    <row r="54" spans="1:38" ht="17" thickTop="1" thickBot="1">
      <c r="A54" s="55">
        <v>52</v>
      </c>
      <c r="B54" s="48">
        <v>56006</v>
      </c>
      <c r="C54" s="48">
        <v>61462</v>
      </c>
      <c r="D54" s="48">
        <v>56404</v>
      </c>
      <c r="E54" s="48">
        <v>54426</v>
      </c>
      <c r="F54" s="48">
        <v>57084</v>
      </c>
      <c r="G54" s="48">
        <v>56301</v>
      </c>
      <c r="H54" s="48">
        <v>55124</v>
      </c>
      <c r="I54" s="48">
        <v>53003</v>
      </c>
      <c r="J54" s="48">
        <v>51752</v>
      </c>
      <c r="K54" s="48">
        <v>55990</v>
      </c>
      <c r="L54" s="41">
        <v>57237</v>
      </c>
      <c r="M54" s="41">
        <v>58817</v>
      </c>
      <c r="N54" s="41">
        <v>50914</v>
      </c>
      <c r="O54" s="41">
        <v>50571</v>
      </c>
      <c r="P54" s="41">
        <v>49499</v>
      </c>
      <c r="Q54" s="41">
        <v>50967</v>
      </c>
      <c r="R54" s="41">
        <v>52521</v>
      </c>
      <c r="S54" s="41">
        <v>60470</v>
      </c>
      <c r="T54" s="41">
        <v>64763</v>
      </c>
      <c r="U54" s="41">
        <v>65162</v>
      </c>
      <c r="V54" s="42">
        <v>62578</v>
      </c>
      <c r="W54" s="42">
        <v>62493</v>
      </c>
      <c r="X54" s="42">
        <v>60010</v>
      </c>
      <c r="Y54" s="42">
        <v>60266</v>
      </c>
      <c r="Z54" s="42">
        <v>59651</v>
      </c>
      <c r="AA54" s="42">
        <v>64406</v>
      </c>
      <c r="AB54" s="42">
        <v>64757</v>
      </c>
      <c r="AC54" s="42">
        <v>64695</v>
      </c>
      <c r="AD54" s="42">
        <v>65965</v>
      </c>
      <c r="AE54" s="42">
        <v>65879</v>
      </c>
      <c r="AF54" s="42">
        <v>67641</v>
      </c>
      <c r="AG54" s="42">
        <v>71005</v>
      </c>
      <c r="AH54" s="42">
        <v>72344</v>
      </c>
      <c r="AI54" s="92"/>
      <c r="AJ54" s="92"/>
      <c r="AK54" s="92"/>
      <c r="AL54" s="92"/>
    </row>
    <row r="55" spans="1:38" ht="17" thickTop="1" thickBot="1">
      <c r="A55" s="55">
        <v>53</v>
      </c>
      <c r="B55" s="48">
        <v>56671</v>
      </c>
      <c r="C55" s="48">
        <v>55675</v>
      </c>
      <c r="D55" s="48">
        <v>61147</v>
      </c>
      <c r="E55" s="48">
        <v>56104</v>
      </c>
      <c r="F55" s="48">
        <v>54175</v>
      </c>
      <c r="G55" s="48">
        <v>56819</v>
      </c>
      <c r="H55" s="48">
        <v>56007</v>
      </c>
      <c r="I55" s="48">
        <v>54864</v>
      </c>
      <c r="J55" s="48">
        <v>52622</v>
      </c>
      <c r="K55" s="48">
        <v>51497</v>
      </c>
      <c r="L55" s="41">
        <v>56212</v>
      </c>
      <c r="M55" s="41">
        <v>57008</v>
      </c>
      <c r="N55" s="41">
        <v>58596</v>
      </c>
      <c r="O55" s="41">
        <v>50760</v>
      </c>
      <c r="P55" s="41">
        <v>50376</v>
      </c>
      <c r="Q55" s="41">
        <v>49336</v>
      </c>
      <c r="R55" s="41">
        <v>50747</v>
      </c>
      <c r="S55" s="41">
        <v>52303</v>
      </c>
      <c r="T55" s="41">
        <v>60155</v>
      </c>
      <c r="U55" s="41">
        <v>64347</v>
      </c>
      <c r="V55" s="42">
        <v>64854</v>
      </c>
      <c r="W55" s="42">
        <v>62384</v>
      </c>
      <c r="X55" s="42">
        <v>62280</v>
      </c>
      <c r="Y55" s="42">
        <v>59831</v>
      </c>
      <c r="Z55" s="42">
        <v>60033</v>
      </c>
      <c r="AA55" s="42">
        <v>59520</v>
      </c>
      <c r="AB55" s="42">
        <v>64428</v>
      </c>
      <c r="AC55" s="42">
        <v>64734</v>
      </c>
      <c r="AD55" s="42">
        <v>64700</v>
      </c>
      <c r="AE55" s="42">
        <v>66007</v>
      </c>
      <c r="AF55" s="42">
        <v>65608</v>
      </c>
      <c r="AG55" s="42">
        <v>67437</v>
      </c>
      <c r="AH55" s="42">
        <v>72251</v>
      </c>
      <c r="AI55" s="92"/>
      <c r="AJ55" s="92"/>
      <c r="AK55" s="92"/>
      <c r="AL55" s="92"/>
    </row>
    <row r="56" spans="1:38" ht="17" thickTop="1" thickBot="1">
      <c r="A56" s="55">
        <v>54</v>
      </c>
      <c r="B56" s="48">
        <v>54923</v>
      </c>
      <c r="C56" s="48">
        <v>56334</v>
      </c>
      <c r="D56" s="48">
        <v>55331</v>
      </c>
      <c r="E56" s="48">
        <v>60861</v>
      </c>
      <c r="F56" s="48">
        <v>55762</v>
      </c>
      <c r="G56" s="48">
        <v>53888</v>
      </c>
      <c r="H56" s="48">
        <v>56531</v>
      </c>
      <c r="I56" s="48">
        <v>55722</v>
      </c>
      <c r="J56" s="48">
        <v>54565</v>
      </c>
      <c r="K56" s="48">
        <v>52295</v>
      </c>
      <c r="L56" s="41">
        <v>51671</v>
      </c>
      <c r="M56" s="41">
        <v>55925</v>
      </c>
      <c r="N56" s="41">
        <v>56826</v>
      </c>
      <c r="O56" s="41">
        <v>58373</v>
      </c>
      <c r="P56" s="41">
        <v>50584</v>
      </c>
      <c r="Q56" s="41">
        <v>50157</v>
      </c>
      <c r="R56" s="41">
        <v>49127</v>
      </c>
      <c r="S56" s="41">
        <v>50491</v>
      </c>
      <c r="T56" s="41">
        <v>52050</v>
      </c>
      <c r="U56" s="41">
        <v>59777</v>
      </c>
      <c r="V56" s="42">
        <v>64002</v>
      </c>
      <c r="W56" s="42">
        <v>64632</v>
      </c>
      <c r="X56" s="42">
        <v>62260</v>
      </c>
      <c r="Y56" s="42">
        <v>62038</v>
      </c>
      <c r="Z56" s="42">
        <v>59594</v>
      </c>
      <c r="AA56" s="42">
        <v>59787</v>
      </c>
      <c r="AB56" s="42">
        <v>59509</v>
      </c>
      <c r="AC56" s="42">
        <v>64292</v>
      </c>
      <c r="AD56" s="42">
        <v>64626</v>
      </c>
      <c r="AE56" s="42">
        <v>64673</v>
      </c>
      <c r="AF56" s="42">
        <v>65743</v>
      </c>
      <c r="AG56" s="42">
        <v>65536</v>
      </c>
      <c r="AH56" s="42">
        <v>68868</v>
      </c>
      <c r="AI56" s="92"/>
      <c r="AJ56" s="92"/>
      <c r="AK56" s="92"/>
      <c r="AL56" s="92"/>
    </row>
    <row r="57" spans="1:38" ht="17" thickTop="1" thickBot="1">
      <c r="A57" s="55">
        <v>55</v>
      </c>
      <c r="B57" s="48">
        <v>58983</v>
      </c>
      <c r="C57" s="48">
        <v>54518</v>
      </c>
      <c r="D57" s="48">
        <v>55921</v>
      </c>
      <c r="E57" s="48">
        <v>54927</v>
      </c>
      <c r="F57" s="48">
        <v>60547</v>
      </c>
      <c r="G57" s="48">
        <v>55421</v>
      </c>
      <c r="H57" s="48">
        <v>53582</v>
      </c>
      <c r="I57" s="48">
        <v>56186</v>
      </c>
      <c r="J57" s="48">
        <v>55444</v>
      </c>
      <c r="K57" s="48">
        <v>54207</v>
      </c>
      <c r="L57" s="41">
        <v>52458</v>
      </c>
      <c r="M57" s="41">
        <v>51415</v>
      </c>
      <c r="N57" s="41">
        <v>55702</v>
      </c>
      <c r="O57" s="41">
        <v>56585</v>
      </c>
      <c r="P57" s="41">
        <v>58106</v>
      </c>
      <c r="Q57" s="41">
        <v>50366</v>
      </c>
      <c r="R57" s="41">
        <v>49938</v>
      </c>
      <c r="S57" s="41">
        <v>48876</v>
      </c>
      <c r="T57" s="41">
        <v>50194</v>
      </c>
      <c r="U57" s="41">
        <v>51796</v>
      </c>
      <c r="V57" s="42">
        <v>59441</v>
      </c>
      <c r="W57" s="42">
        <v>63824</v>
      </c>
      <c r="X57" s="42">
        <v>64535</v>
      </c>
      <c r="Y57" s="42">
        <v>62097</v>
      </c>
      <c r="Z57" s="42">
        <v>61781</v>
      </c>
      <c r="AA57" s="42">
        <v>59378</v>
      </c>
      <c r="AB57" s="42">
        <v>59656</v>
      </c>
      <c r="AC57" s="42">
        <v>59468</v>
      </c>
      <c r="AD57" s="42">
        <v>64201</v>
      </c>
      <c r="AE57" s="42">
        <v>64565</v>
      </c>
      <c r="AF57" s="42">
        <v>64333</v>
      </c>
      <c r="AG57" s="42">
        <v>65560</v>
      </c>
      <c r="AH57" s="42">
        <v>66500</v>
      </c>
      <c r="AI57" s="92"/>
      <c r="AJ57" s="92"/>
      <c r="AK57" s="92"/>
      <c r="AL57" s="92"/>
    </row>
    <row r="58" spans="1:38" ht="17" thickTop="1" thickBot="1">
      <c r="A58" s="55">
        <v>56</v>
      </c>
      <c r="B58" s="48">
        <v>54805</v>
      </c>
      <c r="C58" s="48">
        <v>58286</v>
      </c>
      <c r="D58" s="48">
        <v>54181</v>
      </c>
      <c r="E58" s="48">
        <v>55532</v>
      </c>
      <c r="F58" s="48">
        <v>54548</v>
      </c>
      <c r="G58" s="48">
        <v>60222</v>
      </c>
      <c r="H58" s="48">
        <v>55093</v>
      </c>
      <c r="I58" s="48">
        <v>53308</v>
      </c>
      <c r="J58" s="48">
        <v>55837</v>
      </c>
      <c r="K58" s="48">
        <v>55117</v>
      </c>
      <c r="L58" s="41">
        <v>54344</v>
      </c>
      <c r="M58" s="41">
        <v>52133</v>
      </c>
      <c r="N58" s="41">
        <v>51161</v>
      </c>
      <c r="O58" s="41">
        <v>55440</v>
      </c>
      <c r="P58" s="41">
        <v>56356</v>
      </c>
      <c r="Q58" s="41">
        <v>57866</v>
      </c>
      <c r="R58" s="41">
        <v>50192</v>
      </c>
      <c r="S58" s="41">
        <v>49682</v>
      </c>
      <c r="T58" s="41">
        <v>48637</v>
      </c>
      <c r="U58" s="41">
        <v>49911</v>
      </c>
      <c r="V58" s="42">
        <v>51529</v>
      </c>
      <c r="W58" s="42">
        <v>59267</v>
      </c>
      <c r="X58" s="42">
        <v>63696</v>
      </c>
      <c r="Y58" s="42">
        <v>64442</v>
      </c>
      <c r="Z58" s="42">
        <v>61985</v>
      </c>
      <c r="AA58" s="42">
        <v>61526</v>
      </c>
      <c r="AB58" s="42">
        <v>59190</v>
      </c>
      <c r="AC58" s="42">
        <v>59414</v>
      </c>
      <c r="AD58" s="42">
        <v>59376</v>
      </c>
      <c r="AE58" s="42">
        <v>64104</v>
      </c>
      <c r="AF58" s="42">
        <v>64236</v>
      </c>
      <c r="AG58" s="42">
        <v>64105</v>
      </c>
      <c r="AH58" s="42">
        <v>66640</v>
      </c>
      <c r="AI58" s="92"/>
      <c r="AJ58" s="92"/>
      <c r="AK58" s="92"/>
      <c r="AL58" s="92"/>
    </row>
    <row r="59" spans="1:38" ht="17" thickTop="1" thickBot="1">
      <c r="A59" s="55">
        <v>57</v>
      </c>
      <c r="B59" s="48">
        <v>57127</v>
      </c>
      <c r="C59" s="48">
        <v>54346</v>
      </c>
      <c r="D59" s="48">
        <v>57590</v>
      </c>
      <c r="E59" s="48">
        <v>53757</v>
      </c>
      <c r="F59" s="48">
        <v>55116</v>
      </c>
      <c r="G59" s="48">
        <v>54214</v>
      </c>
      <c r="H59" s="48">
        <v>59870</v>
      </c>
      <c r="I59" s="48">
        <v>54767</v>
      </c>
      <c r="J59" s="48">
        <v>52990</v>
      </c>
      <c r="K59" s="48">
        <v>55472</v>
      </c>
      <c r="L59" s="41">
        <v>55226</v>
      </c>
      <c r="M59" s="41">
        <v>54065</v>
      </c>
      <c r="N59" s="41">
        <v>51863</v>
      </c>
      <c r="O59" s="41">
        <v>50852</v>
      </c>
      <c r="P59" s="41">
        <v>55136</v>
      </c>
      <c r="Q59" s="41">
        <v>56138</v>
      </c>
      <c r="R59" s="41">
        <v>57597</v>
      </c>
      <c r="S59" s="41">
        <v>49937</v>
      </c>
      <c r="T59" s="41">
        <v>49428</v>
      </c>
      <c r="U59" s="41">
        <v>48319</v>
      </c>
      <c r="V59" s="42">
        <v>49654</v>
      </c>
      <c r="W59" s="42">
        <v>51339</v>
      </c>
      <c r="X59" s="42">
        <v>59180</v>
      </c>
      <c r="Y59" s="42">
        <v>63654</v>
      </c>
      <c r="Z59" s="42">
        <v>64298</v>
      </c>
      <c r="AA59" s="42">
        <v>61840</v>
      </c>
      <c r="AB59" s="42">
        <v>61328</v>
      </c>
      <c r="AC59" s="42">
        <v>58952</v>
      </c>
      <c r="AD59" s="42">
        <v>59107</v>
      </c>
      <c r="AE59" s="42">
        <v>59261</v>
      </c>
      <c r="AF59" s="42">
        <v>63625</v>
      </c>
      <c r="AG59" s="42">
        <v>63902</v>
      </c>
      <c r="AH59" s="42">
        <v>65175</v>
      </c>
      <c r="AI59" s="92"/>
      <c r="AJ59" s="92"/>
      <c r="AK59" s="92"/>
      <c r="AL59" s="92"/>
    </row>
    <row r="60" spans="1:38" ht="17" thickTop="1" thickBot="1">
      <c r="A60" s="55">
        <v>58</v>
      </c>
      <c r="B60" s="48">
        <v>53277</v>
      </c>
      <c r="C60" s="48">
        <v>56624</v>
      </c>
      <c r="D60" s="48">
        <v>53847</v>
      </c>
      <c r="E60" s="48">
        <v>56956</v>
      </c>
      <c r="F60" s="48">
        <v>53347</v>
      </c>
      <c r="G60" s="48">
        <v>54738</v>
      </c>
      <c r="H60" s="48">
        <v>53762</v>
      </c>
      <c r="I60" s="48">
        <v>59480</v>
      </c>
      <c r="J60" s="48">
        <v>54374</v>
      </c>
      <c r="K60" s="48">
        <v>52654</v>
      </c>
      <c r="L60" s="41">
        <v>55564</v>
      </c>
      <c r="M60" s="41">
        <v>54946</v>
      </c>
      <c r="N60" s="41">
        <v>53782</v>
      </c>
      <c r="O60" s="41">
        <v>51559</v>
      </c>
      <c r="P60" s="41">
        <v>50521</v>
      </c>
      <c r="Q60" s="41">
        <v>54795</v>
      </c>
      <c r="R60" s="41">
        <v>55866</v>
      </c>
      <c r="S60" s="41">
        <v>57289</v>
      </c>
      <c r="T60" s="41">
        <v>49649</v>
      </c>
      <c r="U60" s="41">
        <v>49141</v>
      </c>
      <c r="V60" s="42">
        <v>48039</v>
      </c>
      <c r="W60" s="42">
        <v>49431</v>
      </c>
      <c r="X60" s="42">
        <v>51135</v>
      </c>
      <c r="Y60" s="42">
        <v>59096</v>
      </c>
      <c r="Z60" s="42">
        <v>63543</v>
      </c>
      <c r="AA60" s="42">
        <v>64093</v>
      </c>
      <c r="AB60" s="42">
        <v>61687</v>
      </c>
      <c r="AC60" s="42">
        <v>61141</v>
      </c>
      <c r="AD60" s="42">
        <v>58663</v>
      </c>
      <c r="AE60" s="42">
        <v>58838</v>
      </c>
      <c r="AF60" s="42">
        <v>58889</v>
      </c>
      <c r="AG60" s="42">
        <v>63390</v>
      </c>
      <c r="AH60" s="42">
        <v>64952</v>
      </c>
      <c r="AI60" s="92"/>
      <c r="AJ60" s="92"/>
      <c r="AK60" s="92"/>
      <c r="AL60" s="92"/>
    </row>
    <row r="61" spans="1:38" ht="17" thickTop="1" thickBot="1">
      <c r="A61" s="55">
        <v>59</v>
      </c>
      <c r="B61" s="48">
        <v>54307</v>
      </c>
      <c r="C61" s="48">
        <v>52763</v>
      </c>
      <c r="D61" s="48">
        <v>56101</v>
      </c>
      <c r="E61" s="48">
        <v>53370</v>
      </c>
      <c r="F61" s="48">
        <v>56215</v>
      </c>
      <c r="G61" s="48">
        <v>52921</v>
      </c>
      <c r="H61" s="48">
        <v>54203</v>
      </c>
      <c r="I61" s="48">
        <v>53317</v>
      </c>
      <c r="J61" s="48">
        <v>59047</v>
      </c>
      <c r="K61" s="48">
        <v>53949</v>
      </c>
      <c r="L61" s="41">
        <v>52710</v>
      </c>
      <c r="M61" s="41">
        <v>55151</v>
      </c>
      <c r="N61" s="41">
        <v>54622</v>
      </c>
      <c r="O61" s="41">
        <v>53471</v>
      </c>
      <c r="P61" s="41">
        <v>51211</v>
      </c>
      <c r="Q61" s="41">
        <v>50110</v>
      </c>
      <c r="R61" s="41">
        <v>54478</v>
      </c>
      <c r="S61" s="41">
        <v>55607</v>
      </c>
      <c r="T61" s="41">
        <v>56910</v>
      </c>
      <c r="U61" s="41">
        <v>49354</v>
      </c>
      <c r="V61" s="42">
        <v>48827</v>
      </c>
      <c r="W61" s="42">
        <v>47845</v>
      </c>
      <c r="X61" s="42">
        <v>49244</v>
      </c>
      <c r="Y61" s="42">
        <v>50899</v>
      </c>
      <c r="Z61" s="42">
        <v>58928</v>
      </c>
      <c r="AA61" s="42">
        <v>63403</v>
      </c>
      <c r="AB61" s="42">
        <v>63992</v>
      </c>
      <c r="AC61" s="42">
        <v>61524</v>
      </c>
      <c r="AD61" s="42">
        <v>60875</v>
      </c>
      <c r="AE61" s="42">
        <v>58454</v>
      </c>
      <c r="AF61" s="42">
        <v>58301</v>
      </c>
      <c r="AG61" s="42">
        <v>58644</v>
      </c>
      <c r="AH61" s="42">
        <v>64437</v>
      </c>
      <c r="AI61" s="92"/>
      <c r="AJ61" s="92"/>
      <c r="AK61" s="92"/>
      <c r="AL61" s="92"/>
    </row>
    <row r="62" spans="1:38" ht="17" thickTop="1" thickBot="1">
      <c r="A62" s="55">
        <v>60</v>
      </c>
      <c r="B62" s="48">
        <v>49571</v>
      </c>
      <c r="C62" s="48">
        <v>53749</v>
      </c>
      <c r="D62" s="48">
        <v>52202</v>
      </c>
      <c r="E62" s="48">
        <v>55515</v>
      </c>
      <c r="F62" s="48">
        <v>52828</v>
      </c>
      <c r="G62" s="48">
        <v>55518</v>
      </c>
      <c r="H62" s="48">
        <v>52465</v>
      </c>
      <c r="I62" s="48">
        <v>53779</v>
      </c>
      <c r="J62" s="48">
        <v>52873</v>
      </c>
      <c r="K62" s="48">
        <v>58611</v>
      </c>
      <c r="L62" s="41">
        <v>53843</v>
      </c>
      <c r="M62" s="41">
        <v>52289</v>
      </c>
      <c r="N62" s="41">
        <v>54732</v>
      </c>
      <c r="O62" s="41">
        <v>54202</v>
      </c>
      <c r="P62" s="41">
        <v>53113</v>
      </c>
      <c r="Q62" s="41">
        <v>50856</v>
      </c>
      <c r="R62" s="41">
        <v>49728</v>
      </c>
      <c r="S62" s="41">
        <v>54103</v>
      </c>
      <c r="T62" s="41">
        <v>55282</v>
      </c>
      <c r="U62" s="41">
        <v>56517</v>
      </c>
      <c r="V62" s="42">
        <v>49085</v>
      </c>
      <c r="W62" s="42">
        <v>48491</v>
      </c>
      <c r="X62" s="42">
        <v>47646</v>
      </c>
      <c r="Y62" s="42">
        <v>49070</v>
      </c>
      <c r="Z62" s="42">
        <v>50660</v>
      </c>
      <c r="AA62" s="42">
        <v>58741</v>
      </c>
      <c r="AB62" s="42">
        <v>63214</v>
      </c>
      <c r="AC62" s="42">
        <v>63825</v>
      </c>
      <c r="AD62" s="42">
        <v>61347</v>
      </c>
      <c r="AE62" s="42">
        <v>60597</v>
      </c>
      <c r="AF62" s="42">
        <v>57939</v>
      </c>
      <c r="AG62" s="42">
        <v>58011</v>
      </c>
      <c r="AH62" s="42">
        <v>59576</v>
      </c>
      <c r="AI62" s="92"/>
      <c r="AJ62" s="92"/>
      <c r="AK62" s="92"/>
      <c r="AL62" s="92"/>
    </row>
    <row r="63" spans="1:38" ht="17" thickTop="1" thickBot="1">
      <c r="A63" s="55">
        <v>61</v>
      </c>
      <c r="B63" s="48">
        <v>50939</v>
      </c>
      <c r="C63" s="48">
        <v>48950</v>
      </c>
      <c r="D63" s="48">
        <v>53132</v>
      </c>
      <c r="E63" s="48">
        <v>51668</v>
      </c>
      <c r="F63" s="48">
        <v>54939</v>
      </c>
      <c r="G63" s="48">
        <v>52305</v>
      </c>
      <c r="H63" s="48">
        <v>54795</v>
      </c>
      <c r="I63" s="48">
        <v>51988</v>
      </c>
      <c r="J63" s="48">
        <v>53312</v>
      </c>
      <c r="K63" s="48">
        <v>52369</v>
      </c>
      <c r="L63" s="41">
        <v>58532</v>
      </c>
      <c r="M63" s="41">
        <v>53372</v>
      </c>
      <c r="N63" s="41">
        <v>51845</v>
      </c>
      <c r="O63" s="41">
        <v>54330</v>
      </c>
      <c r="P63" s="41">
        <v>53826</v>
      </c>
      <c r="Q63" s="41">
        <v>52748</v>
      </c>
      <c r="R63" s="41">
        <v>50503</v>
      </c>
      <c r="S63" s="41">
        <v>49350</v>
      </c>
      <c r="T63" s="41">
        <v>53666</v>
      </c>
      <c r="U63" s="41">
        <v>54885</v>
      </c>
      <c r="V63" s="42">
        <v>56138</v>
      </c>
      <c r="W63" s="42">
        <v>48856</v>
      </c>
      <c r="X63" s="42">
        <v>48162</v>
      </c>
      <c r="Y63" s="42">
        <v>47410</v>
      </c>
      <c r="Z63" s="42">
        <v>48860</v>
      </c>
      <c r="AA63" s="42">
        <v>50394</v>
      </c>
      <c r="AB63" s="42">
        <v>58506</v>
      </c>
      <c r="AC63" s="42">
        <v>63049</v>
      </c>
      <c r="AD63" s="42">
        <v>63627</v>
      </c>
      <c r="AE63" s="42">
        <v>61093</v>
      </c>
      <c r="AF63" s="42">
        <v>59894</v>
      </c>
      <c r="AG63" s="42">
        <v>57614</v>
      </c>
      <c r="AH63" s="42">
        <v>58824</v>
      </c>
      <c r="AI63" s="92"/>
      <c r="AJ63" s="92"/>
      <c r="AK63" s="92"/>
      <c r="AL63" s="92"/>
    </row>
    <row r="64" spans="1:38" ht="17" thickTop="1" thickBot="1">
      <c r="A64" s="55">
        <v>62</v>
      </c>
      <c r="B64" s="48">
        <v>34736</v>
      </c>
      <c r="C64" s="48">
        <v>50211</v>
      </c>
      <c r="D64" s="48">
        <v>48302</v>
      </c>
      <c r="E64" s="48">
        <v>52564</v>
      </c>
      <c r="F64" s="48">
        <v>51038</v>
      </c>
      <c r="G64" s="48">
        <v>54376</v>
      </c>
      <c r="H64" s="48">
        <v>51681</v>
      </c>
      <c r="I64" s="48">
        <v>54085</v>
      </c>
      <c r="J64" s="48">
        <v>51436</v>
      </c>
      <c r="K64" s="48">
        <v>52810</v>
      </c>
      <c r="L64" s="41">
        <v>52141</v>
      </c>
      <c r="M64" s="41">
        <v>57998</v>
      </c>
      <c r="N64" s="41">
        <v>52874</v>
      </c>
      <c r="O64" s="41">
        <v>51385</v>
      </c>
      <c r="P64" s="41">
        <v>53845</v>
      </c>
      <c r="Q64" s="41">
        <v>53399</v>
      </c>
      <c r="R64" s="41">
        <v>52358</v>
      </c>
      <c r="S64" s="41">
        <v>50129</v>
      </c>
      <c r="T64" s="41">
        <v>48911</v>
      </c>
      <c r="U64" s="41">
        <v>53196</v>
      </c>
      <c r="V64" s="42">
        <v>54484</v>
      </c>
      <c r="W64" s="42">
        <v>55799</v>
      </c>
      <c r="X64" s="42">
        <v>48475</v>
      </c>
      <c r="Y64" s="42">
        <v>47795</v>
      </c>
      <c r="Z64" s="42">
        <v>47133</v>
      </c>
      <c r="AA64" s="42">
        <v>48578</v>
      </c>
      <c r="AB64" s="42">
        <v>50113</v>
      </c>
      <c r="AC64" s="42">
        <v>58348</v>
      </c>
      <c r="AD64" s="42">
        <v>62870</v>
      </c>
      <c r="AE64" s="42">
        <v>63341</v>
      </c>
      <c r="AF64" s="42">
        <v>60348</v>
      </c>
      <c r="AG64" s="42">
        <v>59585</v>
      </c>
      <c r="AH64" s="42">
        <v>58284</v>
      </c>
      <c r="AI64" s="92"/>
      <c r="AJ64" s="92"/>
      <c r="AK64" s="92"/>
      <c r="AL64" s="92"/>
    </row>
    <row r="65" spans="1:38" ht="17" thickTop="1" thickBot="1">
      <c r="A65" s="55">
        <v>63</v>
      </c>
      <c r="B65" s="48">
        <v>28294</v>
      </c>
      <c r="C65" s="48">
        <v>34120</v>
      </c>
      <c r="D65" s="48">
        <v>49441</v>
      </c>
      <c r="E65" s="48">
        <v>47664</v>
      </c>
      <c r="F65" s="48">
        <v>51827</v>
      </c>
      <c r="G65" s="48">
        <v>50398</v>
      </c>
      <c r="H65" s="48">
        <v>53687</v>
      </c>
      <c r="I65" s="48">
        <v>51059</v>
      </c>
      <c r="J65" s="48">
        <v>53333</v>
      </c>
      <c r="K65" s="48">
        <v>50861</v>
      </c>
      <c r="L65" s="41">
        <v>52649</v>
      </c>
      <c r="M65" s="41">
        <v>51615</v>
      </c>
      <c r="N65" s="41">
        <v>57308</v>
      </c>
      <c r="O65" s="41">
        <v>52370</v>
      </c>
      <c r="P65" s="41">
        <v>50955</v>
      </c>
      <c r="Q65" s="41">
        <v>53354</v>
      </c>
      <c r="R65" s="41">
        <v>52933</v>
      </c>
      <c r="S65" s="41">
        <v>51972</v>
      </c>
      <c r="T65" s="41">
        <v>49702</v>
      </c>
      <c r="U65" s="41">
        <v>48408</v>
      </c>
      <c r="V65" s="42">
        <v>52755</v>
      </c>
      <c r="W65" s="42">
        <v>54121</v>
      </c>
      <c r="X65" s="42">
        <v>55417</v>
      </c>
      <c r="Y65" s="42">
        <v>48135</v>
      </c>
      <c r="Z65" s="42">
        <v>47441</v>
      </c>
      <c r="AA65" s="42">
        <v>46863</v>
      </c>
      <c r="AB65" s="42">
        <v>48304</v>
      </c>
      <c r="AC65" s="42">
        <v>49809</v>
      </c>
      <c r="AD65" s="42">
        <v>58062</v>
      </c>
      <c r="AE65" s="42">
        <v>62626</v>
      </c>
      <c r="AF65" s="42">
        <v>62563</v>
      </c>
      <c r="AG65" s="42">
        <v>59974</v>
      </c>
      <c r="AH65" s="42">
        <v>60220</v>
      </c>
      <c r="AI65" s="92"/>
      <c r="AJ65" s="92"/>
      <c r="AK65" s="92"/>
      <c r="AL65" s="92"/>
    </row>
    <row r="66" spans="1:38" ht="17" thickTop="1" thickBot="1">
      <c r="A66" s="55">
        <v>64</v>
      </c>
      <c r="B66" s="48">
        <v>30221</v>
      </c>
      <c r="C66" s="48">
        <v>27798</v>
      </c>
      <c r="D66" s="48">
        <v>33475</v>
      </c>
      <c r="E66" s="48">
        <v>48683</v>
      </c>
      <c r="F66" s="48">
        <v>46912</v>
      </c>
      <c r="G66" s="48">
        <v>51136</v>
      </c>
      <c r="H66" s="48">
        <v>49629</v>
      </c>
      <c r="I66" s="48">
        <v>52944</v>
      </c>
      <c r="J66" s="48">
        <v>50417</v>
      </c>
      <c r="K66" s="48">
        <v>52540</v>
      </c>
      <c r="L66" s="41">
        <v>50661</v>
      </c>
      <c r="M66" s="41">
        <v>51972</v>
      </c>
      <c r="N66" s="41">
        <v>51023</v>
      </c>
      <c r="O66" s="41">
        <v>56680</v>
      </c>
      <c r="P66" s="41">
        <v>51888</v>
      </c>
      <c r="Q66" s="41">
        <v>50435</v>
      </c>
      <c r="R66" s="41">
        <v>52811</v>
      </c>
      <c r="S66" s="41">
        <v>52434</v>
      </c>
      <c r="T66" s="41">
        <v>51487</v>
      </c>
      <c r="U66" s="41">
        <v>49253</v>
      </c>
      <c r="V66" s="42">
        <v>47922</v>
      </c>
      <c r="W66" s="42">
        <v>52383</v>
      </c>
      <c r="X66" s="42">
        <v>53723</v>
      </c>
      <c r="Y66" s="42">
        <v>55008</v>
      </c>
      <c r="Z66" s="42">
        <v>47791</v>
      </c>
      <c r="AA66" s="42">
        <v>46993</v>
      </c>
      <c r="AB66" s="42">
        <v>46563</v>
      </c>
      <c r="AC66" s="42">
        <v>48033</v>
      </c>
      <c r="AD66" s="42">
        <v>49431</v>
      </c>
      <c r="AE66" s="42">
        <v>57780</v>
      </c>
      <c r="AF66" s="42">
        <v>61835</v>
      </c>
      <c r="AG66" s="42">
        <v>62068</v>
      </c>
      <c r="AH66" s="42">
        <v>60574</v>
      </c>
      <c r="AI66" s="92"/>
      <c r="AJ66" s="92"/>
      <c r="AK66" s="92"/>
      <c r="AL66" s="92"/>
    </row>
    <row r="67" spans="1:38" ht="17" thickTop="1" thickBot="1">
      <c r="A67" s="55">
        <v>65</v>
      </c>
      <c r="B67" s="48">
        <v>38018</v>
      </c>
      <c r="C67" s="48">
        <v>29655</v>
      </c>
      <c r="D67" s="48">
        <v>27259</v>
      </c>
      <c r="E67" s="48">
        <v>32832</v>
      </c>
      <c r="F67" s="48">
        <v>47862</v>
      </c>
      <c r="G67" s="48">
        <v>46179</v>
      </c>
      <c r="H67" s="48">
        <v>50306</v>
      </c>
      <c r="I67" s="48">
        <v>48907</v>
      </c>
      <c r="J67" s="48">
        <v>52230</v>
      </c>
      <c r="K67" s="48">
        <v>49722</v>
      </c>
      <c r="L67" s="41">
        <v>52124</v>
      </c>
      <c r="M67" s="41">
        <v>49921</v>
      </c>
      <c r="N67" s="41">
        <v>51193</v>
      </c>
      <c r="O67" s="41">
        <v>50429</v>
      </c>
      <c r="P67" s="41">
        <v>56033</v>
      </c>
      <c r="Q67" s="41">
        <v>51283</v>
      </c>
      <c r="R67" s="41">
        <v>49876</v>
      </c>
      <c r="S67" s="41">
        <v>52234</v>
      </c>
      <c r="T67" s="41">
        <v>51829</v>
      </c>
      <c r="U67" s="41">
        <v>50978</v>
      </c>
      <c r="V67" s="42">
        <v>48751</v>
      </c>
      <c r="W67" s="42">
        <v>47669</v>
      </c>
      <c r="X67" s="42">
        <v>52053</v>
      </c>
      <c r="Y67" s="42">
        <v>53336</v>
      </c>
      <c r="Z67" s="42">
        <v>54650</v>
      </c>
      <c r="AA67" s="42">
        <v>47441</v>
      </c>
      <c r="AB67" s="42">
        <v>46697</v>
      </c>
      <c r="AC67" s="42">
        <v>46309</v>
      </c>
      <c r="AD67" s="42">
        <v>47736</v>
      </c>
      <c r="AE67" s="42">
        <v>49055</v>
      </c>
      <c r="AF67" s="42">
        <v>56982</v>
      </c>
      <c r="AG67" s="42">
        <v>61373</v>
      </c>
      <c r="AH67" s="42">
        <v>62800</v>
      </c>
      <c r="AI67" s="92"/>
      <c r="AJ67" s="92"/>
      <c r="AK67" s="92"/>
      <c r="AL67" s="92"/>
    </row>
    <row r="68" spans="1:38" ht="17" thickTop="1" thickBot="1">
      <c r="A68" s="55">
        <v>66</v>
      </c>
      <c r="B68" s="48">
        <v>44359</v>
      </c>
      <c r="C68" s="48">
        <v>37225</v>
      </c>
      <c r="D68" s="48">
        <v>28961</v>
      </c>
      <c r="E68" s="48">
        <v>26739</v>
      </c>
      <c r="F68" s="48">
        <v>32086</v>
      </c>
      <c r="G68" s="48">
        <v>46990</v>
      </c>
      <c r="H68" s="48">
        <v>45304</v>
      </c>
      <c r="I68" s="48">
        <v>49510</v>
      </c>
      <c r="J68" s="48">
        <v>48135</v>
      </c>
      <c r="K68" s="48">
        <v>51412</v>
      </c>
      <c r="L68" s="41">
        <v>49317</v>
      </c>
      <c r="M68" s="41">
        <v>51266</v>
      </c>
      <c r="N68" s="41">
        <v>49139</v>
      </c>
      <c r="O68" s="41">
        <v>50449</v>
      </c>
      <c r="P68" s="41">
        <v>49768</v>
      </c>
      <c r="Q68" s="41">
        <v>55263</v>
      </c>
      <c r="R68" s="41">
        <v>50668</v>
      </c>
      <c r="S68" s="41">
        <v>49307</v>
      </c>
      <c r="T68" s="41">
        <v>51598</v>
      </c>
      <c r="U68" s="41">
        <v>51231</v>
      </c>
      <c r="V68" s="42">
        <v>50423</v>
      </c>
      <c r="W68" s="42">
        <v>48308</v>
      </c>
      <c r="X68" s="42">
        <v>47326</v>
      </c>
      <c r="Y68" s="42">
        <v>51732</v>
      </c>
      <c r="Z68" s="42">
        <v>52918</v>
      </c>
      <c r="AA68" s="42">
        <v>54165</v>
      </c>
      <c r="AB68" s="42">
        <v>47061</v>
      </c>
      <c r="AC68" s="42">
        <v>46293</v>
      </c>
      <c r="AD68" s="42">
        <v>45910</v>
      </c>
      <c r="AE68" s="42">
        <v>47382</v>
      </c>
      <c r="AF68" s="42">
        <v>48440</v>
      </c>
      <c r="AG68" s="42">
        <v>56592</v>
      </c>
      <c r="AH68" s="42">
        <v>61864</v>
      </c>
      <c r="AI68" s="92"/>
      <c r="AJ68" s="92"/>
      <c r="AK68" s="92"/>
      <c r="AL68" s="92"/>
    </row>
    <row r="69" spans="1:38" ht="17" thickTop="1" thickBot="1">
      <c r="A69" s="55">
        <v>67</v>
      </c>
      <c r="B69" s="48">
        <v>42881</v>
      </c>
      <c r="C69" s="48">
        <v>43339</v>
      </c>
      <c r="D69" s="48">
        <v>36344</v>
      </c>
      <c r="E69" s="48">
        <v>28320</v>
      </c>
      <c r="F69" s="48">
        <v>26132</v>
      </c>
      <c r="G69" s="48">
        <v>31339</v>
      </c>
      <c r="H69" s="48">
        <v>46069</v>
      </c>
      <c r="I69" s="48">
        <v>44478</v>
      </c>
      <c r="J69" s="48">
        <v>48655</v>
      </c>
      <c r="K69" s="48">
        <v>47258</v>
      </c>
      <c r="L69" s="41">
        <v>50856</v>
      </c>
      <c r="M69" s="41">
        <v>48466</v>
      </c>
      <c r="N69" s="41">
        <v>50343</v>
      </c>
      <c r="O69" s="41">
        <v>48229</v>
      </c>
      <c r="P69" s="41">
        <v>49646</v>
      </c>
      <c r="Q69" s="41">
        <v>48989</v>
      </c>
      <c r="R69" s="41">
        <v>54526</v>
      </c>
      <c r="S69" s="41">
        <v>49999</v>
      </c>
      <c r="T69" s="41">
        <v>48645</v>
      </c>
      <c r="U69" s="41">
        <v>50940</v>
      </c>
      <c r="V69" s="42">
        <v>50624</v>
      </c>
      <c r="W69" s="42">
        <v>49873</v>
      </c>
      <c r="X69" s="42">
        <v>47721</v>
      </c>
      <c r="Y69" s="42">
        <v>46911</v>
      </c>
      <c r="Z69" s="42">
        <v>51242</v>
      </c>
      <c r="AA69" s="42">
        <v>52366</v>
      </c>
      <c r="AB69" s="42">
        <v>53650</v>
      </c>
      <c r="AC69" s="42">
        <v>46557</v>
      </c>
      <c r="AD69" s="42">
        <v>45841</v>
      </c>
      <c r="AE69" s="42">
        <v>45424</v>
      </c>
      <c r="AF69" s="42">
        <v>46674</v>
      </c>
      <c r="AG69" s="42">
        <v>47835</v>
      </c>
      <c r="AH69" s="42">
        <v>56873</v>
      </c>
      <c r="AI69" s="92"/>
      <c r="AJ69" s="92"/>
      <c r="AK69" s="92"/>
      <c r="AL69" s="92"/>
    </row>
    <row r="70" spans="1:38" ht="17" thickTop="1" thickBot="1">
      <c r="A70" s="55">
        <v>68</v>
      </c>
      <c r="B70" s="48">
        <v>45733</v>
      </c>
      <c r="C70" s="48">
        <v>41728</v>
      </c>
      <c r="D70" s="48">
        <v>42255</v>
      </c>
      <c r="E70" s="48">
        <v>35455</v>
      </c>
      <c r="F70" s="48">
        <v>27603</v>
      </c>
      <c r="G70" s="48">
        <v>25483</v>
      </c>
      <c r="H70" s="48">
        <v>30587</v>
      </c>
      <c r="I70" s="48">
        <v>45148</v>
      </c>
      <c r="J70" s="48">
        <v>43624</v>
      </c>
      <c r="K70" s="48">
        <v>47775</v>
      </c>
      <c r="L70" s="41">
        <v>46651</v>
      </c>
      <c r="M70" s="41">
        <v>49968</v>
      </c>
      <c r="N70" s="41">
        <v>47501</v>
      </c>
      <c r="O70" s="41">
        <v>49408</v>
      </c>
      <c r="P70" s="41">
        <v>47268</v>
      </c>
      <c r="Q70" s="41">
        <v>48753</v>
      </c>
      <c r="R70" s="41">
        <v>48141</v>
      </c>
      <c r="S70" s="41">
        <v>53700</v>
      </c>
      <c r="T70" s="41">
        <v>49235</v>
      </c>
      <c r="U70" s="41">
        <v>47963</v>
      </c>
      <c r="V70" s="42">
        <v>50212</v>
      </c>
      <c r="W70" s="42">
        <v>49938</v>
      </c>
      <c r="X70" s="42">
        <v>49158</v>
      </c>
      <c r="Y70" s="42">
        <v>47122</v>
      </c>
      <c r="Z70" s="42">
        <v>46420</v>
      </c>
      <c r="AA70" s="42">
        <v>50602</v>
      </c>
      <c r="AB70" s="42">
        <v>51791</v>
      </c>
      <c r="AC70" s="42">
        <v>53028</v>
      </c>
      <c r="AD70" s="42">
        <v>46011</v>
      </c>
      <c r="AE70" s="42">
        <v>45233</v>
      </c>
      <c r="AF70" s="42">
        <v>44649</v>
      </c>
      <c r="AG70" s="42">
        <v>46167</v>
      </c>
      <c r="AH70" s="42">
        <v>47988</v>
      </c>
      <c r="AI70" s="92"/>
      <c r="AJ70" s="92"/>
      <c r="AK70" s="92"/>
      <c r="AL70" s="92"/>
    </row>
    <row r="71" spans="1:38" ht="17" thickTop="1" thickBot="1">
      <c r="A71" s="55">
        <v>69</v>
      </c>
      <c r="B71" s="48">
        <v>43532</v>
      </c>
      <c r="C71" s="48">
        <v>44359</v>
      </c>
      <c r="D71" s="48">
        <v>40599</v>
      </c>
      <c r="E71" s="48">
        <v>41138</v>
      </c>
      <c r="F71" s="48">
        <v>34485</v>
      </c>
      <c r="G71" s="48">
        <v>26917</v>
      </c>
      <c r="H71" s="48">
        <v>24829</v>
      </c>
      <c r="I71" s="48">
        <v>29856</v>
      </c>
      <c r="J71" s="48">
        <v>44216</v>
      </c>
      <c r="K71" s="48">
        <v>42717</v>
      </c>
      <c r="L71" s="41">
        <v>47134</v>
      </c>
      <c r="M71" s="41">
        <v>45661</v>
      </c>
      <c r="N71" s="41">
        <v>48909</v>
      </c>
      <c r="O71" s="41">
        <v>46471</v>
      </c>
      <c r="P71" s="41">
        <v>48396</v>
      </c>
      <c r="Q71" s="41">
        <v>46226</v>
      </c>
      <c r="R71" s="41">
        <v>47809</v>
      </c>
      <c r="S71" s="41">
        <v>47285</v>
      </c>
      <c r="T71" s="41">
        <v>52737</v>
      </c>
      <c r="U71" s="41">
        <v>48447</v>
      </c>
      <c r="V71" s="42">
        <v>47222</v>
      </c>
      <c r="W71" s="42">
        <v>49452</v>
      </c>
      <c r="X71" s="42">
        <v>49171</v>
      </c>
      <c r="Y71" s="42">
        <v>48417</v>
      </c>
      <c r="Z71" s="42">
        <v>46461</v>
      </c>
      <c r="AA71" s="42">
        <v>45886</v>
      </c>
      <c r="AB71" s="42">
        <v>50008</v>
      </c>
      <c r="AC71" s="42">
        <v>51162</v>
      </c>
      <c r="AD71" s="42">
        <v>52310</v>
      </c>
      <c r="AE71" s="42">
        <v>45462</v>
      </c>
      <c r="AF71" s="42">
        <v>44445</v>
      </c>
      <c r="AG71" s="42">
        <v>44158</v>
      </c>
      <c r="AH71" s="42">
        <v>46307</v>
      </c>
      <c r="AI71" s="92"/>
      <c r="AJ71" s="92"/>
      <c r="AK71" s="92"/>
      <c r="AL71" s="92"/>
    </row>
    <row r="72" spans="1:38" ht="17" thickTop="1" thickBot="1">
      <c r="A72" s="55">
        <v>70</v>
      </c>
      <c r="B72" s="48">
        <v>38883</v>
      </c>
      <c r="C72" s="48">
        <v>42201</v>
      </c>
      <c r="D72" s="48">
        <v>42947</v>
      </c>
      <c r="E72" s="48">
        <v>39396</v>
      </c>
      <c r="F72" s="48">
        <v>39920</v>
      </c>
      <c r="G72" s="48">
        <v>33555</v>
      </c>
      <c r="H72" s="48">
        <v>26164</v>
      </c>
      <c r="I72" s="48">
        <v>24172</v>
      </c>
      <c r="J72" s="48">
        <v>29114</v>
      </c>
      <c r="K72" s="48">
        <v>43179</v>
      </c>
      <c r="L72" s="41">
        <v>41976</v>
      </c>
      <c r="M72" s="41">
        <v>46040</v>
      </c>
      <c r="N72" s="41">
        <v>44654</v>
      </c>
      <c r="O72" s="41">
        <v>47800</v>
      </c>
      <c r="P72" s="41">
        <v>45483</v>
      </c>
      <c r="Q72" s="41">
        <v>47327</v>
      </c>
      <c r="R72" s="41">
        <v>45202</v>
      </c>
      <c r="S72" s="41">
        <v>46823</v>
      </c>
      <c r="T72" s="41">
        <v>46399</v>
      </c>
      <c r="U72" s="41">
        <v>51764</v>
      </c>
      <c r="V72" s="42">
        <v>47651</v>
      </c>
      <c r="W72" s="42">
        <v>46381</v>
      </c>
      <c r="X72" s="42">
        <v>48672</v>
      </c>
      <c r="Y72" s="42">
        <v>48445</v>
      </c>
      <c r="Z72" s="42">
        <v>47560</v>
      </c>
      <c r="AA72" s="42">
        <v>45762</v>
      </c>
      <c r="AB72" s="42">
        <v>45274</v>
      </c>
      <c r="AC72" s="42">
        <v>49295</v>
      </c>
      <c r="AD72" s="42">
        <v>50443</v>
      </c>
      <c r="AE72" s="42">
        <v>51531</v>
      </c>
      <c r="AF72" s="42">
        <v>44528</v>
      </c>
      <c r="AG72" s="42">
        <v>43694</v>
      </c>
      <c r="AH72" s="42">
        <v>44158</v>
      </c>
      <c r="AI72" s="92"/>
      <c r="AJ72" s="92"/>
      <c r="AK72" s="92"/>
      <c r="AL72" s="92"/>
    </row>
    <row r="73" spans="1:38" ht="17" thickTop="1" thickBot="1">
      <c r="A73" s="55">
        <v>71</v>
      </c>
      <c r="B73" s="48">
        <v>38872</v>
      </c>
      <c r="C73" s="48">
        <v>37521</v>
      </c>
      <c r="D73" s="48">
        <v>40720</v>
      </c>
      <c r="E73" s="48">
        <v>41594</v>
      </c>
      <c r="F73" s="48">
        <v>38133</v>
      </c>
      <c r="G73" s="48">
        <v>38677</v>
      </c>
      <c r="H73" s="48">
        <v>32502</v>
      </c>
      <c r="I73" s="48">
        <v>25361</v>
      </c>
      <c r="J73" s="48">
        <v>23507</v>
      </c>
      <c r="K73" s="48">
        <v>28338</v>
      </c>
      <c r="L73" s="41">
        <v>42254</v>
      </c>
      <c r="M73" s="41">
        <v>40912</v>
      </c>
      <c r="N73" s="41">
        <v>44864</v>
      </c>
      <c r="O73" s="41">
        <v>43616</v>
      </c>
      <c r="P73" s="41">
        <v>46615</v>
      </c>
      <c r="Q73" s="41">
        <v>44403</v>
      </c>
      <c r="R73" s="41">
        <v>46222</v>
      </c>
      <c r="S73" s="41">
        <v>44062</v>
      </c>
      <c r="T73" s="41">
        <v>45765</v>
      </c>
      <c r="U73" s="41">
        <v>45433</v>
      </c>
      <c r="V73" s="42">
        <v>50727</v>
      </c>
      <c r="W73" s="42">
        <v>46707</v>
      </c>
      <c r="X73" s="42">
        <v>45394</v>
      </c>
      <c r="Y73" s="42">
        <v>47798</v>
      </c>
      <c r="Z73" s="42">
        <v>47553</v>
      </c>
      <c r="AA73" s="42">
        <v>46659</v>
      </c>
      <c r="AB73" s="42">
        <v>44973</v>
      </c>
      <c r="AC73" s="42">
        <v>44630</v>
      </c>
      <c r="AD73" s="42">
        <v>48579</v>
      </c>
      <c r="AE73" s="42">
        <v>49627</v>
      </c>
      <c r="AF73" s="42">
        <v>50491</v>
      </c>
      <c r="AG73" s="42">
        <v>43724</v>
      </c>
      <c r="AH73" s="42">
        <v>43714</v>
      </c>
      <c r="AI73" s="92"/>
      <c r="AJ73" s="92"/>
      <c r="AK73" s="92"/>
      <c r="AL73" s="92"/>
    </row>
    <row r="74" spans="1:38" ht="17" thickTop="1" thickBot="1">
      <c r="A74" s="55">
        <v>72</v>
      </c>
      <c r="B74" s="48">
        <v>35625</v>
      </c>
      <c r="C74" s="48">
        <v>37389</v>
      </c>
      <c r="D74" s="48">
        <v>36161</v>
      </c>
      <c r="E74" s="48">
        <v>39282</v>
      </c>
      <c r="F74" s="48">
        <v>40124</v>
      </c>
      <c r="G74" s="48">
        <v>36834</v>
      </c>
      <c r="H74" s="48">
        <v>37317</v>
      </c>
      <c r="I74" s="48">
        <v>31484</v>
      </c>
      <c r="J74" s="48">
        <v>24635</v>
      </c>
      <c r="K74" s="48">
        <v>22783</v>
      </c>
      <c r="L74" s="41">
        <v>27533</v>
      </c>
      <c r="M74" s="41">
        <v>41059</v>
      </c>
      <c r="N74" s="41">
        <v>39700</v>
      </c>
      <c r="O74" s="41">
        <v>43567</v>
      </c>
      <c r="P74" s="41">
        <v>42454</v>
      </c>
      <c r="Q74" s="41">
        <v>45378</v>
      </c>
      <c r="R74" s="41">
        <v>43328</v>
      </c>
      <c r="S74" s="41">
        <v>44957</v>
      </c>
      <c r="T74" s="41">
        <v>42852</v>
      </c>
      <c r="U74" s="41">
        <v>44703</v>
      </c>
      <c r="V74" s="42">
        <v>44482</v>
      </c>
      <c r="W74" s="42">
        <v>49670</v>
      </c>
      <c r="X74" s="42">
        <v>45692</v>
      </c>
      <c r="Y74" s="42">
        <v>44419</v>
      </c>
      <c r="Z74" s="42">
        <v>46865</v>
      </c>
      <c r="AA74" s="42">
        <v>46665</v>
      </c>
      <c r="AB74" s="42">
        <v>45706</v>
      </c>
      <c r="AC74" s="42">
        <v>44150</v>
      </c>
      <c r="AD74" s="42">
        <v>43844</v>
      </c>
      <c r="AE74" s="42">
        <v>47717</v>
      </c>
      <c r="AF74" s="42">
        <v>48426</v>
      </c>
      <c r="AG74" s="42">
        <v>49565</v>
      </c>
      <c r="AH74" s="42">
        <v>43668</v>
      </c>
      <c r="AI74" s="92"/>
      <c r="AJ74" s="92"/>
      <c r="AK74" s="92"/>
      <c r="AL74" s="92"/>
    </row>
    <row r="75" spans="1:38" ht="17" thickTop="1" thickBot="1">
      <c r="A75" s="55">
        <v>73</v>
      </c>
      <c r="B75" s="48">
        <v>32809</v>
      </c>
      <c r="C75" s="48">
        <v>34145</v>
      </c>
      <c r="D75" s="48">
        <v>35881</v>
      </c>
      <c r="E75" s="48">
        <v>34785</v>
      </c>
      <c r="F75" s="48">
        <v>37688</v>
      </c>
      <c r="G75" s="48">
        <v>38593</v>
      </c>
      <c r="H75" s="48">
        <v>35424</v>
      </c>
      <c r="I75" s="48">
        <v>36014</v>
      </c>
      <c r="J75" s="48">
        <v>30414</v>
      </c>
      <c r="K75" s="48">
        <v>23812</v>
      </c>
      <c r="L75" s="41">
        <v>22153</v>
      </c>
      <c r="M75" s="41">
        <v>26736</v>
      </c>
      <c r="N75" s="41">
        <v>39642</v>
      </c>
      <c r="O75" s="41">
        <v>38495</v>
      </c>
      <c r="P75" s="41">
        <v>42267</v>
      </c>
      <c r="Q75" s="41">
        <v>41186</v>
      </c>
      <c r="R75" s="41">
        <v>44110</v>
      </c>
      <c r="S75" s="41">
        <v>42035</v>
      </c>
      <c r="T75" s="41">
        <v>43587</v>
      </c>
      <c r="U75" s="41">
        <v>41628</v>
      </c>
      <c r="V75" s="42">
        <v>43559</v>
      </c>
      <c r="W75" s="42">
        <v>43434</v>
      </c>
      <c r="X75" s="42">
        <v>48474</v>
      </c>
      <c r="Y75" s="42">
        <v>44640</v>
      </c>
      <c r="Z75" s="42">
        <v>43358</v>
      </c>
      <c r="AA75" s="42">
        <v>45766</v>
      </c>
      <c r="AB75" s="42">
        <v>45737</v>
      </c>
      <c r="AC75" s="42">
        <v>44736</v>
      </c>
      <c r="AD75" s="42">
        <v>43175</v>
      </c>
      <c r="AE75" s="42">
        <v>43069</v>
      </c>
      <c r="AF75" s="42">
        <v>46673</v>
      </c>
      <c r="AG75" s="42">
        <v>47624</v>
      </c>
      <c r="AH75" s="42">
        <v>49320</v>
      </c>
      <c r="AI75" s="92"/>
      <c r="AJ75" s="92"/>
      <c r="AK75" s="92"/>
      <c r="AL75" s="92"/>
    </row>
    <row r="76" spans="1:38" ht="17" thickTop="1" thickBot="1">
      <c r="A76" s="55">
        <v>74</v>
      </c>
      <c r="B76" s="48">
        <v>28625</v>
      </c>
      <c r="C76" s="48">
        <v>31310</v>
      </c>
      <c r="D76" s="48">
        <v>32561</v>
      </c>
      <c r="E76" s="48">
        <v>34375</v>
      </c>
      <c r="F76" s="48">
        <v>33166</v>
      </c>
      <c r="G76" s="48">
        <v>36040</v>
      </c>
      <c r="H76" s="48">
        <v>37042</v>
      </c>
      <c r="I76" s="48">
        <v>34001</v>
      </c>
      <c r="J76" s="48">
        <v>34702</v>
      </c>
      <c r="K76" s="48">
        <v>29254</v>
      </c>
      <c r="L76" s="41">
        <v>23031</v>
      </c>
      <c r="M76" s="41">
        <v>21338</v>
      </c>
      <c r="N76" s="41">
        <v>25815</v>
      </c>
      <c r="O76" s="41">
        <v>38271</v>
      </c>
      <c r="P76" s="41">
        <v>37253</v>
      </c>
      <c r="Q76" s="41">
        <v>40881</v>
      </c>
      <c r="R76" s="41">
        <v>39795</v>
      </c>
      <c r="S76" s="41">
        <v>42643</v>
      </c>
      <c r="T76" s="41">
        <v>40660</v>
      </c>
      <c r="U76" s="41">
        <v>42245</v>
      </c>
      <c r="V76" s="42">
        <v>40424</v>
      </c>
      <c r="W76" s="42">
        <v>42480</v>
      </c>
      <c r="X76" s="42">
        <v>42161</v>
      </c>
      <c r="Y76" s="42">
        <v>47163</v>
      </c>
      <c r="Z76" s="42">
        <v>43406</v>
      </c>
      <c r="AA76" s="42">
        <v>42311</v>
      </c>
      <c r="AB76" s="42">
        <v>44634</v>
      </c>
      <c r="AC76" s="42">
        <v>44690</v>
      </c>
      <c r="AD76" s="42">
        <v>43629</v>
      </c>
      <c r="AE76" s="42">
        <v>42170</v>
      </c>
      <c r="AF76" s="42">
        <v>41943</v>
      </c>
      <c r="AG76" s="42">
        <v>45566</v>
      </c>
      <c r="AH76" s="42">
        <v>47356</v>
      </c>
      <c r="AI76" s="92"/>
      <c r="AJ76" s="92"/>
      <c r="AK76" s="92"/>
      <c r="AL76" s="92"/>
    </row>
    <row r="77" spans="1:38" ht="17" thickTop="1" thickBot="1">
      <c r="A77" s="55">
        <v>75</v>
      </c>
      <c r="B77" s="48">
        <v>26869</v>
      </c>
      <c r="C77" s="48">
        <v>27114</v>
      </c>
      <c r="D77" s="48">
        <v>29629</v>
      </c>
      <c r="E77" s="48">
        <v>30972</v>
      </c>
      <c r="F77" s="48">
        <v>32733</v>
      </c>
      <c r="G77" s="48">
        <v>31575</v>
      </c>
      <c r="H77" s="48">
        <v>34366</v>
      </c>
      <c r="I77" s="48">
        <v>35339</v>
      </c>
      <c r="J77" s="48">
        <v>32671</v>
      </c>
      <c r="K77" s="48">
        <v>33253</v>
      </c>
      <c r="L77" s="41">
        <v>28272</v>
      </c>
      <c r="M77" s="41">
        <v>22126</v>
      </c>
      <c r="N77" s="41">
        <v>20489</v>
      </c>
      <c r="O77" s="41">
        <v>24906</v>
      </c>
      <c r="P77" s="41">
        <v>36833</v>
      </c>
      <c r="Q77" s="41">
        <v>35977</v>
      </c>
      <c r="R77" s="41">
        <v>39452</v>
      </c>
      <c r="S77" s="41">
        <v>38373</v>
      </c>
      <c r="T77" s="41">
        <v>41079</v>
      </c>
      <c r="U77" s="41">
        <v>39359</v>
      </c>
      <c r="V77" s="42">
        <v>40974</v>
      </c>
      <c r="W77" s="42">
        <v>39276</v>
      </c>
      <c r="X77" s="42">
        <v>41154</v>
      </c>
      <c r="Y77" s="42">
        <v>40909</v>
      </c>
      <c r="Z77" s="42">
        <v>45811</v>
      </c>
      <c r="AA77" s="42">
        <v>42097</v>
      </c>
      <c r="AB77" s="42">
        <v>41114</v>
      </c>
      <c r="AC77" s="42">
        <v>43398</v>
      </c>
      <c r="AD77" s="42">
        <v>43505</v>
      </c>
      <c r="AE77" s="42">
        <v>42434</v>
      </c>
      <c r="AF77" s="42">
        <v>40940</v>
      </c>
      <c r="AG77" s="42">
        <v>41055</v>
      </c>
      <c r="AH77" s="42">
        <v>45069</v>
      </c>
      <c r="AI77" s="92"/>
      <c r="AJ77" s="92"/>
      <c r="AK77" s="92"/>
      <c r="AL77" s="92"/>
    </row>
    <row r="78" spans="1:38" ht="17" thickTop="1" thickBot="1">
      <c r="A78" s="55">
        <v>76</v>
      </c>
      <c r="B78" s="48">
        <v>25718</v>
      </c>
      <c r="C78" s="48">
        <v>25306</v>
      </c>
      <c r="D78" s="48">
        <v>25549</v>
      </c>
      <c r="E78" s="48">
        <v>28016</v>
      </c>
      <c r="F78" s="48">
        <v>29186</v>
      </c>
      <c r="G78" s="48">
        <v>31062</v>
      </c>
      <c r="H78" s="48">
        <v>29910</v>
      </c>
      <c r="I78" s="48">
        <v>32648</v>
      </c>
      <c r="J78" s="48">
        <v>33653</v>
      </c>
      <c r="K78" s="48">
        <v>31089</v>
      </c>
      <c r="L78" s="41">
        <v>31954</v>
      </c>
      <c r="M78" s="41">
        <v>27062</v>
      </c>
      <c r="N78" s="41">
        <v>21111</v>
      </c>
      <c r="O78" s="41">
        <v>19659</v>
      </c>
      <c r="P78" s="41">
        <v>23933</v>
      </c>
      <c r="Q78" s="41">
        <v>35352</v>
      </c>
      <c r="R78" s="41">
        <v>34624</v>
      </c>
      <c r="S78" s="41">
        <v>37863</v>
      </c>
      <c r="T78" s="41">
        <v>36801</v>
      </c>
      <c r="U78" s="41">
        <v>39473</v>
      </c>
      <c r="V78" s="42">
        <v>37997</v>
      </c>
      <c r="W78" s="42">
        <v>39602</v>
      </c>
      <c r="X78" s="42">
        <v>37974</v>
      </c>
      <c r="Y78" s="42">
        <v>39913</v>
      </c>
      <c r="Z78" s="42">
        <v>39589</v>
      </c>
      <c r="AA78" s="42">
        <v>44369</v>
      </c>
      <c r="AB78" s="42">
        <v>40777</v>
      </c>
      <c r="AC78" s="42">
        <v>39817</v>
      </c>
      <c r="AD78" s="42">
        <v>42109</v>
      </c>
      <c r="AE78" s="42">
        <v>42230</v>
      </c>
      <c r="AF78" s="42">
        <v>40969</v>
      </c>
      <c r="AG78" s="42">
        <v>39885</v>
      </c>
      <c r="AH78" s="42">
        <v>40444</v>
      </c>
      <c r="AI78" s="92"/>
      <c r="AJ78" s="92"/>
      <c r="AK78" s="92"/>
      <c r="AL78" s="92"/>
    </row>
    <row r="79" spans="1:38" ht="17" thickTop="1" thickBot="1">
      <c r="A79" s="55">
        <v>77</v>
      </c>
      <c r="B79" s="48">
        <v>22955</v>
      </c>
      <c r="C79" s="48">
        <v>24037</v>
      </c>
      <c r="D79" s="48">
        <v>23720</v>
      </c>
      <c r="E79" s="48">
        <v>23999</v>
      </c>
      <c r="F79" s="48">
        <v>26320</v>
      </c>
      <c r="G79" s="48">
        <v>27512</v>
      </c>
      <c r="H79" s="48">
        <v>29228</v>
      </c>
      <c r="I79" s="48">
        <v>28320</v>
      </c>
      <c r="J79" s="48">
        <v>31020</v>
      </c>
      <c r="K79" s="48">
        <v>31932</v>
      </c>
      <c r="L79" s="41">
        <v>29752</v>
      </c>
      <c r="M79" s="41">
        <v>30381</v>
      </c>
      <c r="N79" s="41">
        <v>25716</v>
      </c>
      <c r="O79" s="41">
        <v>20113</v>
      </c>
      <c r="P79" s="41">
        <v>18793</v>
      </c>
      <c r="Q79" s="41">
        <v>22877</v>
      </c>
      <c r="R79" s="41">
        <v>33690</v>
      </c>
      <c r="S79" s="41">
        <v>33224</v>
      </c>
      <c r="T79" s="41">
        <v>36243</v>
      </c>
      <c r="U79" s="41">
        <v>35280</v>
      </c>
      <c r="V79" s="42">
        <v>37924</v>
      </c>
      <c r="W79" s="42">
        <v>36641</v>
      </c>
      <c r="X79" s="42">
        <v>38062</v>
      </c>
      <c r="Y79" s="42">
        <v>36758</v>
      </c>
      <c r="Z79" s="42">
        <v>38487</v>
      </c>
      <c r="AA79" s="42">
        <v>38207</v>
      </c>
      <c r="AB79" s="42">
        <v>42844</v>
      </c>
      <c r="AC79" s="42">
        <v>39334</v>
      </c>
      <c r="AD79" s="42">
        <v>38419</v>
      </c>
      <c r="AE79" s="42">
        <v>40802</v>
      </c>
      <c r="AF79" s="42">
        <v>40545</v>
      </c>
      <c r="AG79" s="42">
        <v>39925</v>
      </c>
      <c r="AH79" s="42">
        <v>39151</v>
      </c>
      <c r="AI79" s="92"/>
      <c r="AJ79" s="92"/>
      <c r="AK79" s="92"/>
      <c r="AL79" s="92"/>
    </row>
    <row r="80" spans="1:38" ht="17" thickTop="1" thickBot="1">
      <c r="A80" s="55">
        <v>78</v>
      </c>
      <c r="B80" s="48">
        <v>20456</v>
      </c>
      <c r="C80" s="48">
        <v>21326</v>
      </c>
      <c r="D80" s="48">
        <v>22324</v>
      </c>
      <c r="E80" s="48">
        <v>22237</v>
      </c>
      <c r="F80" s="48">
        <v>22360</v>
      </c>
      <c r="G80" s="48">
        <v>24554</v>
      </c>
      <c r="H80" s="48">
        <v>25683</v>
      </c>
      <c r="I80" s="48">
        <v>27471</v>
      </c>
      <c r="J80" s="48">
        <v>26712</v>
      </c>
      <c r="K80" s="48">
        <v>29244</v>
      </c>
      <c r="L80" s="41">
        <v>30411</v>
      </c>
      <c r="M80" s="41">
        <v>28188</v>
      </c>
      <c r="N80" s="41">
        <v>28715</v>
      </c>
      <c r="O80" s="41">
        <v>24325</v>
      </c>
      <c r="P80" s="41">
        <v>19099</v>
      </c>
      <c r="Q80" s="41">
        <v>17834</v>
      </c>
      <c r="R80" s="41">
        <v>21748</v>
      </c>
      <c r="S80" s="41">
        <v>32045</v>
      </c>
      <c r="T80" s="41">
        <v>31638</v>
      </c>
      <c r="U80" s="41">
        <v>34612</v>
      </c>
      <c r="V80" s="42">
        <v>33616</v>
      </c>
      <c r="W80" s="42">
        <v>36411</v>
      </c>
      <c r="X80" s="42">
        <v>35110</v>
      </c>
      <c r="Y80" s="42">
        <v>36601</v>
      </c>
      <c r="Z80" s="42">
        <v>35379</v>
      </c>
      <c r="AA80" s="42">
        <v>36975</v>
      </c>
      <c r="AB80" s="42">
        <v>36730</v>
      </c>
      <c r="AC80" s="42">
        <v>41202</v>
      </c>
      <c r="AD80" s="42">
        <v>37722</v>
      </c>
      <c r="AE80" s="42">
        <v>36898</v>
      </c>
      <c r="AF80" s="42">
        <v>39137</v>
      </c>
      <c r="AG80" s="42">
        <v>39157</v>
      </c>
      <c r="AH80" s="42">
        <v>39073</v>
      </c>
      <c r="AI80" s="92"/>
      <c r="AJ80" s="92"/>
      <c r="AK80" s="92"/>
      <c r="AL80" s="92"/>
    </row>
    <row r="81" spans="1:97" ht="17" thickTop="1" thickBot="1">
      <c r="A81" s="55">
        <v>79</v>
      </c>
      <c r="B81" s="48">
        <v>18890</v>
      </c>
      <c r="C81" s="48">
        <v>18876</v>
      </c>
      <c r="D81" s="48">
        <v>19598</v>
      </c>
      <c r="E81" s="48">
        <v>20747</v>
      </c>
      <c r="F81" s="48">
        <v>20584</v>
      </c>
      <c r="G81" s="48">
        <v>20673</v>
      </c>
      <c r="H81" s="48">
        <v>22667</v>
      </c>
      <c r="I81" s="48">
        <v>23972</v>
      </c>
      <c r="J81" s="48">
        <v>25718</v>
      </c>
      <c r="K81" s="48">
        <v>25051</v>
      </c>
      <c r="L81" s="41">
        <v>27708</v>
      </c>
      <c r="M81" s="41">
        <v>28580</v>
      </c>
      <c r="N81" s="41">
        <v>26570</v>
      </c>
      <c r="O81" s="41">
        <v>27072</v>
      </c>
      <c r="P81" s="41">
        <v>22896</v>
      </c>
      <c r="Q81" s="41">
        <v>18013</v>
      </c>
      <c r="R81" s="41">
        <v>16876</v>
      </c>
      <c r="S81" s="41">
        <v>20547</v>
      </c>
      <c r="T81" s="41">
        <v>30313</v>
      </c>
      <c r="U81" s="41">
        <v>30029</v>
      </c>
      <c r="V81" s="42">
        <v>32956</v>
      </c>
      <c r="W81" s="42">
        <v>32060</v>
      </c>
      <c r="X81" s="42">
        <v>34684</v>
      </c>
      <c r="Y81" s="42">
        <v>33585</v>
      </c>
      <c r="Z81" s="42">
        <v>34985</v>
      </c>
      <c r="AA81" s="42">
        <v>33924</v>
      </c>
      <c r="AB81" s="42">
        <v>35240</v>
      </c>
      <c r="AC81" s="42">
        <v>35103</v>
      </c>
      <c r="AD81" s="42">
        <v>39398</v>
      </c>
      <c r="AE81" s="42">
        <v>36148</v>
      </c>
      <c r="AF81" s="42">
        <v>35251</v>
      </c>
      <c r="AG81" s="42">
        <v>37880</v>
      </c>
      <c r="AH81" s="42">
        <v>38082</v>
      </c>
      <c r="AI81" s="92"/>
      <c r="AJ81" s="92"/>
      <c r="AK81" s="92"/>
      <c r="AL81" s="92"/>
    </row>
    <row r="82" spans="1:97" ht="17" thickTop="1" thickBot="1">
      <c r="A82" s="55">
        <v>80</v>
      </c>
      <c r="B82" s="48">
        <v>16354</v>
      </c>
      <c r="C82" s="48">
        <v>17275</v>
      </c>
      <c r="D82" s="48">
        <v>17212</v>
      </c>
      <c r="E82" s="48">
        <v>18033</v>
      </c>
      <c r="F82" s="48">
        <v>18974</v>
      </c>
      <c r="G82" s="48">
        <v>18966</v>
      </c>
      <c r="H82" s="48">
        <v>18974</v>
      </c>
      <c r="I82" s="48">
        <v>20939</v>
      </c>
      <c r="J82" s="48">
        <v>22290</v>
      </c>
      <c r="K82" s="48">
        <v>23784</v>
      </c>
      <c r="L82" s="41">
        <v>23675</v>
      </c>
      <c r="M82" s="41">
        <v>25788</v>
      </c>
      <c r="N82" s="41">
        <v>26600</v>
      </c>
      <c r="O82" s="41">
        <v>24875</v>
      </c>
      <c r="P82" s="41">
        <v>25372</v>
      </c>
      <c r="Q82" s="41">
        <v>21479</v>
      </c>
      <c r="R82" s="41">
        <v>16844</v>
      </c>
      <c r="S82" s="41">
        <v>15828</v>
      </c>
      <c r="T82" s="41">
        <v>19344</v>
      </c>
      <c r="U82" s="41">
        <v>28479</v>
      </c>
      <c r="V82" s="42">
        <v>28257</v>
      </c>
      <c r="W82" s="42">
        <v>31216</v>
      </c>
      <c r="X82" s="42">
        <v>30232</v>
      </c>
      <c r="Y82" s="42">
        <v>32885</v>
      </c>
      <c r="Z82" s="42">
        <v>31840</v>
      </c>
      <c r="AA82" s="42">
        <v>33244</v>
      </c>
      <c r="AB82" s="42">
        <v>32193</v>
      </c>
      <c r="AC82" s="42">
        <v>33445</v>
      </c>
      <c r="AD82" s="42">
        <v>33369</v>
      </c>
      <c r="AE82" s="42">
        <v>37459</v>
      </c>
      <c r="AF82" s="42">
        <v>34380</v>
      </c>
      <c r="AG82" s="42">
        <v>33806</v>
      </c>
      <c r="AH82" s="42">
        <v>36624</v>
      </c>
      <c r="AI82" s="92"/>
      <c r="AJ82" s="92"/>
      <c r="AK82" s="92"/>
      <c r="AL82" s="92"/>
    </row>
    <row r="83" spans="1:97" ht="17" thickTop="1" thickBot="1">
      <c r="A83" s="55">
        <v>81</v>
      </c>
      <c r="B83" s="48">
        <v>14581</v>
      </c>
      <c r="C83" s="48">
        <v>14764</v>
      </c>
      <c r="D83" s="48">
        <v>15669</v>
      </c>
      <c r="E83" s="48">
        <v>15712</v>
      </c>
      <c r="F83" s="48">
        <v>16297</v>
      </c>
      <c r="G83" s="48">
        <v>17282</v>
      </c>
      <c r="H83" s="48">
        <v>17261</v>
      </c>
      <c r="I83" s="48">
        <v>17303</v>
      </c>
      <c r="J83" s="48">
        <v>19250</v>
      </c>
      <c r="K83" s="48">
        <v>20438</v>
      </c>
      <c r="L83" s="41">
        <v>22006</v>
      </c>
      <c r="M83" s="41">
        <v>21869</v>
      </c>
      <c r="N83" s="41">
        <v>23801</v>
      </c>
      <c r="O83" s="41">
        <v>24642</v>
      </c>
      <c r="P83" s="41">
        <v>23193</v>
      </c>
      <c r="Q83" s="41">
        <v>23662</v>
      </c>
      <c r="R83" s="41">
        <v>20034</v>
      </c>
      <c r="S83" s="41">
        <v>15643</v>
      </c>
      <c r="T83" s="41">
        <v>14773</v>
      </c>
      <c r="U83" s="41">
        <v>18114</v>
      </c>
      <c r="V83" s="42">
        <v>26683</v>
      </c>
      <c r="W83" s="42">
        <v>26593</v>
      </c>
      <c r="X83" s="42">
        <v>29211</v>
      </c>
      <c r="Y83" s="42">
        <v>28454</v>
      </c>
      <c r="Z83" s="42">
        <v>30965</v>
      </c>
      <c r="AA83" s="42">
        <v>30044</v>
      </c>
      <c r="AB83" s="42">
        <v>31294</v>
      </c>
      <c r="AC83" s="42">
        <v>30442</v>
      </c>
      <c r="AD83" s="42">
        <v>31653</v>
      </c>
      <c r="AE83" s="42">
        <v>31519</v>
      </c>
      <c r="AF83" s="42">
        <v>35235</v>
      </c>
      <c r="AG83" s="42">
        <v>32606</v>
      </c>
      <c r="AH83" s="42">
        <v>32526</v>
      </c>
      <c r="AI83" s="92"/>
      <c r="AJ83" s="92"/>
      <c r="AK83" s="92"/>
      <c r="AL83" s="92"/>
    </row>
    <row r="84" spans="1:97" ht="17" thickTop="1" thickBot="1">
      <c r="A84" s="55">
        <v>82</v>
      </c>
      <c r="B84" s="48">
        <v>12807</v>
      </c>
      <c r="C84" s="48">
        <v>13059</v>
      </c>
      <c r="D84" s="48">
        <v>13237</v>
      </c>
      <c r="E84" s="48">
        <v>14111</v>
      </c>
      <c r="F84" s="48">
        <v>14113</v>
      </c>
      <c r="G84" s="48">
        <v>14680</v>
      </c>
      <c r="H84" s="48">
        <v>15535</v>
      </c>
      <c r="I84" s="48">
        <v>15559</v>
      </c>
      <c r="J84" s="48">
        <v>15774</v>
      </c>
      <c r="K84" s="48">
        <v>17429</v>
      </c>
      <c r="L84" s="41">
        <v>18449</v>
      </c>
      <c r="M84" s="41">
        <v>20130</v>
      </c>
      <c r="N84" s="41">
        <v>19944</v>
      </c>
      <c r="O84" s="41">
        <v>21880</v>
      </c>
      <c r="P84" s="41">
        <v>22791</v>
      </c>
      <c r="Q84" s="41">
        <v>21464</v>
      </c>
      <c r="R84" s="41">
        <v>21834</v>
      </c>
      <c r="S84" s="41">
        <v>18458</v>
      </c>
      <c r="T84" s="41">
        <v>14457</v>
      </c>
      <c r="U84" s="41">
        <v>13662</v>
      </c>
      <c r="V84" s="42">
        <v>16928</v>
      </c>
      <c r="W84" s="42">
        <v>24841</v>
      </c>
      <c r="X84" s="42">
        <v>24727</v>
      </c>
      <c r="Y84" s="42">
        <v>27311</v>
      </c>
      <c r="Z84" s="42">
        <v>26457</v>
      </c>
      <c r="AA84" s="42">
        <v>28851</v>
      </c>
      <c r="AB84" s="42">
        <v>28066</v>
      </c>
      <c r="AC84" s="42">
        <v>29321</v>
      </c>
      <c r="AD84" s="42">
        <v>28473</v>
      </c>
      <c r="AE84" s="42">
        <v>29593</v>
      </c>
      <c r="AF84" s="42">
        <v>29544</v>
      </c>
      <c r="AG84" s="42">
        <v>33360</v>
      </c>
      <c r="AH84" s="42">
        <v>31270</v>
      </c>
      <c r="AI84" s="92"/>
      <c r="AJ84" s="92"/>
      <c r="AK84" s="92"/>
      <c r="AL84" s="92"/>
    </row>
    <row r="85" spans="1:97" ht="17" thickTop="1" thickBot="1">
      <c r="A85" s="55">
        <v>83</v>
      </c>
      <c r="B85" s="48">
        <v>11038</v>
      </c>
      <c r="C85" s="48">
        <v>11270</v>
      </c>
      <c r="D85" s="48">
        <v>11508</v>
      </c>
      <c r="E85" s="48">
        <v>11844</v>
      </c>
      <c r="F85" s="48">
        <v>12517</v>
      </c>
      <c r="G85" s="48">
        <v>12612</v>
      </c>
      <c r="H85" s="48">
        <v>13016</v>
      </c>
      <c r="I85" s="48">
        <v>13949</v>
      </c>
      <c r="J85" s="48">
        <v>14124</v>
      </c>
      <c r="K85" s="48">
        <v>14076</v>
      </c>
      <c r="L85" s="41">
        <v>15774</v>
      </c>
      <c r="M85" s="41">
        <v>16655</v>
      </c>
      <c r="N85" s="41">
        <v>18157</v>
      </c>
      <c r="O85" s="41">
        <v>18180</v>
      </c>
      <c r="P85" s="41">
        <v>19976</v>
      </c>
      <c r="Q85" s="41">
        <v>20881</v>
      </c>
      <c r="R85" s="41">
        <v>19750</v>
      </c>
      <c r="S85" s="41">
        <v>20017</v>
      </c>
      <c r="T85" s="41">
        <v>16876</v>
      </c>
      <c r="U85" s="41">
        <v>13240</v>
      </c>
      <c r="V85" s="42">
        <v>12645</v>
      </c>
      <c r="W85" s="42">
        <v>15584</v>
      </c>
      <c r="X85" s="42">
        <v>22682</v>
      </c>
      <c r="Y85" s="42">
        <v>22946</v>
      </c>
      <c r="Z85" s="42">
        <v>25215</v>
      </c>
      <c r="AA85" s="42">
        <v>24439</v>
      </c>
      <c r="AB85" s="42">
        <v>26612</v>
      </c>
      <c r="AC85" s="42">
        <v>25853</v>
      </c>
      <c r="AD85" s="42">
        <v>27031</v>
      </c>
      <c r="AE85" s="42">
        <v>26380</v>
      </c>
      <c r="AF85" s="42">
        <v>27623</v>
      </c>
      <c r="AG85" s="42">
        <v>27687</v>
      </c>
      <c r="AH85" s="42">
        <v>31522</v>
      </c>
      <c r="AI85" s="92"/>
      <c r="AJ85" s="92"/>
      <c r="AK85" s="92"/>
      <c r="AL85" s="92"/>
    </row>
    <row r="86" spans="1:97" ht="17" thickTop="1" thickBot="1">
      <c r="A86" s="55">
        <v>84</v>
      </c>
      <c r="B86" s="48">
        <v>9266</v>
      </c>
      <c r="C86" s="48">
        <v>9512</v>
      </c>
      <c r="D86" s="48">
        <v>9768</v>
      </c>
      <c r="E86" s="48">
        <v>10209</v>
      </c>
      <c r="F86" s="48">
        <v>10442</v>
      </c>
      <c r="G86" s="48">
        <v>11013</v>
      </c>
      <c r="H86" s="48">
        <v>11024</v>
      </c>
      <c r="I86" s="48">
        <v>11457</v>
      </c>
      <c r="J86" s="48">
        <v>12402</v>
      </c>
      <c r="K86" s="48">
        <v>12616</v>
      </c>
      <c r="L86" s="41">
        <v>12788</v>
      </c>
      <c r="M86" s="41">
        <v>14056</v>
      </c>
      <c r="N86" s="41">
        <v>14856</v>
      </c>
      <c r="O86" s="41">
        <v>16258</v>
      </c>
      <c r="P86" s="41">
        <v>16433</v>
      </c>
      <c r="Q86" s="41">
        <v>18103</v>
      </c>
      <c r="R86" s="41">
        <v>18960</v>
      </c>
      <c r="S86" s="41">
        <v>17832</v>
      </c>
      <c r="T86" s="41">
        <v>18126</v>
      </c>
      <c r="U86" s="41">
        <v>15298</v>
      </c>
      <c r="V86" s="42">
        <v>12021</v>
      </c>
      <c r="W86" s="42">
        <v>11534</v>
      </c>
      <c r="X86" s="42">
        <v>14249</v>
      </c>
      <c r="Y86" s="42">
        <v>20768</v>
      </c>
      <c r="Z86" s="42">
        <v>20937</v>
      </c>
      <c r="AA86" s="42">
        <v>23075</v>
      </c>
      <c r="AB86" s="42">
        <v>22323</v>
      </c>
      <c r="AC86" s="42">
        <v>24435</v>
      </c>
      <c r="AD86" s="42">
        <v>23653</v>
      </c>
      <c r="AE86" s="42">
        <v>24826</v>
      </c>
      <c r="AF86" s="42">
        <v>24426</v>
      </c>
      <c r="AG86" s="42">
        <v>25739</v>
      </c>
      <c r="AH86" s="42">
        <v>25897</v>
      </c>
      <c r="AI86" s="92"/>
      <c r="AJ86" s="92"/>
      <c r="AK86" s="92"/>
      <c r="AL86" s="92"/>
    </row>
    <row r="87" spans="1:97" ht="17" thickTop="1" thickBot="1">
      <c r="A87" s="55" t="s">
        <v>7</v>
      </c>
      <c r="B87" s="48">
        <v>35353</v>
      </c>
      <c r="C87" s="48">
        <v>35900</v>
      </c>
      <c r="D87" s="48">
        <v>36181</v>
      </c>
      <c r="E87" s="48">
        <v>37592</v>
      </c>
      <c r="F87" s="48">
        <v>38663</v>
      </c>
      <c r="G87" s="48">
        <v>40152</v>
      </c>
      <c r="H87" s="48">
        <v>41820</v>
      </c>
      <c r="I87" s="48">
        <v>43910</v>
      </c>
      <c r="J87" s="48">
        <v>46715</v>
      </c>
      <c r="K87" s="48">
        <v>49752</v>
      </c>
      <c r="L87" s="41">
        <v>52579</v>
      </c>
      <c r="M87" s="41">
        <v>54376</v>
      </c>
      <c r="N87" s="41">
        <v>56509</v>
      </c>
      <c r="O87" s="41">
        <v>59494</v>
      </c>
      <c r="P87" s="41">
        <v>63642</v>
      </c>
      <c r="Q87" s="41">
        <v>67882</v>
      </c>
      <c r="R87" s="41">
        <v>73233</v>
      </c>
      <c r="S87" s="41">
        <v>78462</v>
      </c>
      <c r="T87" s="41">
        <v>82210</v>
      </c>
      <c r="U87" s="41">
        <v>85950</v>
      </c>
      <c r="V87" s="42">
        <v>87368</v>
      </c>
      <c r="W87" s="42">
        <v>83601</v>
      </c>
      <c r="X87" s="42">
        <v>78724</v>
      </c>
      <c r="Y87" s="42">
        <v>78757</v>
      </c>
      <c r="Z87" s="42">
        <v>83966</v>
      </c>
      <c r="AA87" s="42">
        <v>89982</v>
      </c>
      <c r="AB87" s="42">
        <v>96553</v>
      </c>
      <c r="AC87" s="42">
        <v>102596</v>
      </c>
      <c r="AD87" s="42">
        <v>109399</v>
      </c>
      <c r="AE87" s="42">
        <v>116279</v>
      </c>
      <c r="AF87" s="42">
        <v>124492</v>
      </c>
      <c r="AG87" s="42">
        <v>129352</v>
      </c>
      <c r="AH87" s="42">
        <v>135042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86">
        <v>4904503</v>
      </c>
      <c r="C88" s="86">
        <v>4915529</v>
      </c>
      <c r="D88" s="86">
        <v>4927613</v>
      </c>
      <c r="E88" s="86">
        <v>4941107</v>
      </c>
      <c r="F88" s="86">
        <v>4948945</v>
      </c>
      <c r="G88" s="86">
        <v>4956908</v>
      </c>
      <c r="H88" s="86">
        <v>4960896</v>
      </c>
      <c r="I88" s="86">
        <v>4965694</v>
      </c>
      <c r="J88" s="86">
        <v>4969910</v>
      </c>
      <c r="K88" s="86">
        <v>4970805</v>
      </c>
      <c r="L88" s="41">
        <v>4966799</v>
      </c>
      <c r="M88" s="41">
        <v>4980869</v>
      </c>
      <c r="N88" s="41">
        <v>4994581</v>
      </c>
      <c r="O88" s="41">
        <v>5004670</v>
      </c>
      <c r="P88" s="41">
        <v>5008964</v>
      </c>
      <c r="Q88" s="41">
        <v>5009770</v>
      </c>
      <c r="R88" s="41">
        <v>5010389</v>
      </c>
      <c r="S88" s="41">
        <v>5003447</v>
      </c>
      <c r="T88" s="41">
        <v>4993111</v>
      </c>
      <c r="U88" s="41">
        <v>4978068</v>
      </c>
      <c r="V88" s="43">
        <v>4966723</v>
      </c>
      <c r="W88" s="43">
        <v>4959528</v>
      </c>
      <c r="X88" s="43">
        <v>4965633</v>
      </c>
      <c r="Y88" s="43">
        <v>4968623</v>
      </c>
      <c r="Z88" s="43">
        <v>4969155</v>
      </c>
      <c r="AA88" s="43">
        <v>4967981</v>
      </c>
      <c r="AB88" s="43">
        <v>4981526</v>
      </c>
      <c r="AC88" s="43">
        <v>4990588</v>
      </c>
      <c r="AD88" s="43">
        <v>4997429</v>
      </c>
      <c r="AE88" s="43">
        <v>5005657</v>
      </c>
      <c r="AF88" s="43">
        <v>4999854</v>
      </c>
      <c r="AG88" s="43">
        <v>4999932</v>
      </c>
      <c r="AH88" s="43">
        <v>5094937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360622</v>
      </c>
      <c r="C94" s="21">
        <f t="shared" ref="C94:AH94" si="0">SUM(C2:C6)</f>
        <v>357441</v>
      </c>
      <c r="D94" s="21">
        <f t="shared" si="0"/>
        <v>353487</v>
      </c>
      <c r="E94" s="21">
        <f t="shared" si="0"/>
        <v>349655</v>
      </c>
      <c r="F94" s="21">
        <f t="shared" si="0"/>
        <v>347325</v>
      </c>
      <c r="G94" s="21">
        <f t="shared" si="0"/>
        <v>343614</v>
      </c>
      <c r="H94" s="21">
        <f t="shared" si="0"/>
        <v>337111</v>
      </c>
      <c r="I94" s="21">
        <f t="shared" si="0"/>
        <v>332956</v>
      </c>
      <c r="J94" s="21">
        <f t="shared" si="0"/>
        <v>328952</v>
      </c>
      <c r="K94" s="21">
        <f t="shared" si="0"/>
        <v>324470</v>
      </c>
      <c r="L94" s="21">
        <f t="shared" si="0"/>
        <v>294811</v>
      </c>
      <c r="M94" s="21">
        <f t="shared" si="0"/>
        <v>304018</v>
      </c>
      <c r="N94" s="21">
        <f t="shared" si="0"/>
        <v>308311</v>
      </c>
      <c r="O94" s="21">
        <f t="shared" si="0"/>
        <v>307435</v>
      </c>
      <c r="P94" s="21">
        <f t="shared" si="0"/>
        <v>304037</v>
      </c>
      <c r="Q94" s="21">
        <f t="shared" si="0"/>
        <v>300431</v>
      </c>
      <c r="R94" s="21">
        <f t="shared" si="0"/>
        <v>287450</v>
      </c>
      <c r="S94" s="21">
        <f t="shared" si="0"/>
        <v>276771</v>
      </c>
      <c r="T94" s="21">
        <f t="shared" si="0"/>
        <v>269933</v>
      </c>
      <c r="U94" s="21">
        <f t="shared" si="0"/>
        <v>261612</v>
      </c>
      <c r="V94" s="21">
        <f t="shared" si="0"/>
        <v>253582</v>
      </c>
      <c r="W94" s="21">
        <f t="shared" si="0"/>
        <v>252729</v>
      </c>
      <c r="X94" s="21">
        <f t="shared" si="0"/>
        <v>253407</v>
      </c>
      <c r="Y94" s="21">
        <f t="shared" si="0"/>
        <v>252793</v>
      </c>
      <c r="Z94" s="21">
        <f t="shared" si="0"/>
        <v>252596</v>
      </c>
      <c r="AA94" s="21">
        <f t="shared" si="0"/>
        <v>251356</v>
      </c>
      <c r="AB94" s="21">
        <f t="shared" si="0"/>
        <v>249257</v>
      </c>
      <c r="AC94" s="21">
        <f t="shared" si="0"/>
        <v>246923</v>
      </c>
      <c r="AD94" s="21">
        <f t="shared" si="0"/>
        <v>243690</v>
      </c>
      <c r="AE94" s="21">
        <f t="shared" si="0"/>
        <v>239630</v>
      </c>
      <c r="AF94" s="21">
        <f t="shared" si="0"/>
        <v>235121</v>
      </c>
      <c r="AG94" s="21">
        <f t="shared" si="0"/>
        <v>233443</v>
      </c>
      <c r="AH94" s="21">
        <f t="shared" si="0"/>
        <v>233419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415820</v>
      </c>
      <c r="C95" s="21">
        <f t="shared" ref="C95:AH95" si="1">SUM(C7:C11)</f>
        <v>405988</v>
      </c>
      <c r="D95" s="21">
        <f t="shared" si="1"/>
        <v>396037</v>
      </c>
      <c r="E95" s="21">
        <f t="shared" si="1"/>
        <v>384503</v>
      </c>
      <c r="F95" s="21">
        <f t="shared" si="1"/>
        <v>372802</v>
      </c>
      <c r="G95" s="21">
        <f t="shared" si="1"/>
        <v>361041</v>
      </c>
      <c r="H95" s="21">
        <f t="shared" si="1"/>
        <v>355162</v>
      </c>
      <c r="I95" s="21">
        <f t="shared" si="1"/>
        <v>347258</v>
      </c>
      <c r="J95" s="21">
        <f t="shared" si="1"/>
        <v>340339</v>
      </c>
      <c r="K95" s="21">
        <f t="shared" si="1"/>
        <v>332439</v>
      </c>
      <c r="L95" s="21">
        <f t="shared" si="1"/>
        <v>315339</v>
      </c>
      <c r="M95" s="21">
        <f t="shared" si="1"/>
        <v>309595</v>
      </c>
      <c r="N95" s="21">
        <f t="shared" si="1"/>
        <v>306891</v>
      </c>
      <c r="O95" s="21">
        <f t="shared" si="1"/>
        <v>304777</v>
      </c>
      <c r="P95" s="21">
        <f t="shared" si="1"/>
        <v>303136</v>
      </c>
      <c r="Q95" s="21">
        <f t="shared" si="1"/>
        <v>301632</v>
      </c>
      <c r="R95" s="21">
        <f t="shared" si="1"/>
        <v>308525</v>
      </c>
      <c r="S95" s="21">
        <f t="shared" si="1"/>
        <v>308215</v>
      </c>
      <c r="T95" s="21">
        <f t="shared" si="1"/>
        <v>303098</v>
      </c>
      <c r="U95" s="21">
        <f t="shared" si="1"/>
        <v>294187</v>
      </c>
      <c r="V95" s="21">
        <f t="shared" si="1"/>
        <v>283324</v>
      </c>
      <c r="W95" s="21">
        <f t="shared" si="1"/>
        <v>272512</v>
      </c>
      <c r="X95" s="21">
        <f t="shared" si="1"/>
        <v>265337</v>
      </c>
      <c r="Y95" s="21">
        <f t="shared" si="1"/>
        <v>261695</v>
      </c>
      <c r="Z95" s="21">
        <f t="shared" si="1"/>
        <v>258166</v>
      </c>
      <c r="AA95" s="21">
        <f t="shared" si="1"/>
        <v>255699</v>
      </c>
      <c r="AB95" s="21">
        <f t="shared" si="1"/>
        <v>255061</v>
      </c>
      <c r="AC95" s="21">
        <f t="shared" si="1"/>
        <v>254790</v>
      </c>
      <c r="AD95" s="21">
        <f t="shared" si="1"/>
        <v>254097</v>
      </c>
      <c r="AE95" s="21">
        <f t="shared" si="1"/>
        <v>252955</v>
      </c>
      <c r="AF95" s="21">
        <f t="shared" si="1"/>
        <v>249743</v>
      </c>
      <c r="AG95" s="21">
        <f t="shared" si="1"/>
        <v>246961</v>
      </c>
      <c r="AH95" s="21">
        <f t="shared" si="1"/>
        <v>249811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434707</v>
      </c>
      <c r="C96" s="21">
        <f t="shared" ref="C96:AH96" si="2">SUM(C12:C16)</f>
        <v>430775</v>
      </c>
      <c r="D96" s="21">
        <f t="shared" si="2"/>
        <v>427470</v>
      </c>
      <c r="E96" s="21">
        <f t="shared" si="2"/>
        <v>423696</v>
      </c>
      <c r="F96" s="21">
        <f t="shared" si="2"/>
        <v>419909</v>
      </c>
      <c r="G96" s="21">
        <f t="shared" si="2"/>
        <v>412846</v>
      </c>
      <c r="H96" s="21">
        <f t="shared" si="2"/>
        <v>403693</v>
      </c>
      <c r="I96" s="21">
        <f t="shared" si="2"/>
        <v>393480</v>
      </c>
      <c r="J96" s="21">
        <f t="shared" si="2"/>
        <v>380652</v>
      </c>
      <c r="K96" s="21">
        <f t="shared" si="2"/>
        <v>369483</v>
      </c>
      <c r="L96" s="21">
        <f t="shared" si="2"/>
        <v>355838</v>
      </c>
      <c r="M96" s="21">
        <f t="shared" si="2"/>
        <v>347628</v>
      </c>
      <c r="N96" s="21">
        <f t="shared" si="2"/>
        <v>338516</v>
      </c>
      <c r="O96" s="21">
        <f t="shared" si="2"/>
        <v>331733</v>
      </c>
      <c r="P96" s="21">
        <f t="shared" si="2"/>
        <v>325077</v>
      </c>
      <c r="Q96" s="21">
        <f t="shared" si="2"/>
        <v>318825</v>
      </c>
      <c r="R96" s="21">
        <f t="shared" si="2"/>
        <v>313244</v>
      </c>
      <c r="S96" s="21">
        <f t="shared" si="2"/>
        <v>311633</v>
      </c>
      <c r="T96" s="21">
        <f t="shared" si="2"/>
        <v>309991</v>
      </c>
      <c r="U96" s="21">
        <f t="shared" si="2"/>
        <v>310136</v>
      </c>
      <c r="V96" s="21">
        <f t="shared" si="2"/>
        <v>311387</v>
      </c>
      <c r="W96" s="21">
        <f t="shared" si="2"/>
        <v>312127</v>
      </c>
      <c r="X96" s="21">
        <f t="shared" si="2"/>
        <v>307598</v>
      </c>
      <c r="Y96" s="21">
        <f t="shared" si="2"/>
        <v>301189</v>
      </c>
      <c r="Z96" s="21">
        <f t="shared" si="2"/>
        <v>292916</v>
      </c>
      <c r="AA96" s="21">
        <f t="shared" si="2"/>
        <v>284591</v>
      </c>
      <c r="AB96" s="21">
        <f t="shared" si="2"/>
        <v>275746</v>
      </c>
      <c r="AC96" s="21">
        <f t="shared" si="2"/>
        <v>269448</v>
      </c>
      <c r="AD96" s="21">
        <f t="shared" si="2"/>
        <v>266131</v>
      </c>
      <c r="AE96" s="21">
        <f t="shared" si="2"/>
        <v>263737</v>
      </c>
      <c r="AF96" s="21">
        <f t="shared" si="2"/>
        <v>259929</v>
      </c>
      <c r="AG96" s="21">
        <f t="shared" si="2"/>
        <v>257713</v>
      </c>
      <c r="AH96" s="21">
        <f t="shared" si="2"/>
        <v>260792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433636</v>
      </c>
      <c r="C97" s="21">
        <f t="shared" ref="C97:AH97" si="3">SUM(C17:C21)</f>
        <v>434124</v>
      </c>
      <c r="D97" s="21">
        <f t="shared" si="3"/>
        <v>433839</v>
      </c>
      <c r="E97" s="21">
        <f t="shared" si="3"/>
        <v>431247</v>
      </c>
      <c r="F97" s="21">
        <f t="shared" si="3"/>
        <v>428306</v>
      </c>
      <c r="G97" s="21">
        <f t="shared" si="3"/>
        <v>427183</v>
      </c>
      <c r="H97" s="21">
        <f t="shared" si="3"/>
        <v>424177</v>
      </c>
      <c r="I97" s="21">
        <f t="shared" si="3"/>
        <v>421759</v>
      </c>
      <c r="J97" s="21">
        <f t="shared" si="3"/>
        <v>418624</v>
      </c>
      <c r="K97" s="21">
        <f t="shared" si="3"/>
        <v>415347</v>
      </c>
      <c r="L97" s="21">
        <f t="shared" si="3"/>
        <v>409913</v>
      </c>
      <c r="M97" s="21">
        <f t="shared" si="3"/>
        <v>399662</v>
      </c>
      <c r="N97" s="21">
        <f t="shared" si="3"/>
        <v>388695</v>
      </c>
      <c r="O97" s="21">
        <f t="shared" si="3"/>
        <v>375335</v>
      </c>
      <c r="P97" s="21">
        <f t="shared" si="3"/>
        <v>363880</v>
      </c>
      <c r="Q97" s="21">
        <f t="shared" si="3"/>
        <v>353609</v>
      </c>
      <c r="R97" s="21">
        <f t="shared" si="3"/>
        <v>347160</v>
      </c>
      <c r="S97" s="21">
        <f t="shared" si="3"/>
        <v>339376</v>
      </c>
      <c r="T97" s="21">
        <f t="shared" si="3"/>
        <v>333494</v>
      </c>
      <c r="U97" s="21">
        <f t="shared" si="3"/>
        <v>327147</v>
      </c>
      <c r="V97" s="21">
        <f t="shared" si="3"/>
        <v>322093</v>
      </c>
      <c r="W97" s="21">
        <f t="shared" si="3"/>
        <v>314333</v>
      </c>
      <c r="X97" s="21">
        <f t="shared" si="3"/>
        <v>312671</v>
      </c>
      <c r="Y97" s="21">
        <f t="shared" si="3"/>
        <v>310628</v>
      </c>
      <c r="Z97" s="21">
        <f t="shared" si="3"/>
        <v>310753</v>
      </c>
      <c r="AA97" s="21">
        <f t="shared" si="3"/>
        <v>310643</v>
      </c>
      <c r="AB97" s="21">
        <f t="shared" si="3"/>
        <v>312422</v>
      </c>
      <c r="AC97" s="21">
        <f t="shared" si="3"/>
        <v>309336</v>
      </c>
      <c r="AD97" s="21">
        <f t="shared" si="3"/>
        <v>304134</v>
      </c>
      <c r="AE97" s="21">
        <f t="shared" si="3"/>
        <v>297014</v>
      </c>
      <c r="AF97" s="21">
        <f t="shared" si="3"/>
        <v>288078</v>
      </c>
      <c r="AG97" s="21">
        <f t="shared" si="3"/>
        <v>279174</v>
      </c>
      <c r="AH97" s="21">
        <f t="shared" si="3"/>
        <v>278544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383860</v>
      </c>
      <c r="C98" s="21">
        <f t="shared" ref="C98:AH98" si="4">SUM(C22:C26)</f>
        <v>390818</v>
      </c>
      <c r="D98" s="21">
        <f t="shared" si="4"/>
        <v>397917</v>
      </c>
      <c r="E98" s="21">
        <f t="shared" si="4"/>
        <v>406938</v>
      </c>
      <c r="F98" s="21">
        <f t="shared" si="4"/>
        <v>409101</v>
      </c>
      <c r="G98" s="21">
        <f t="shared" si="4"/>
        <v>412103</v>
      </c>
      <c r="H98" s="21">
        <f t="shared" si="4"/>
        <v>413252</v>
      </c>
      <c r="I98" s="21">
        <f t="shared" si="4"/>
        <v>413754</v>
      </c>
      <c r="J98" s="21">
        <f t="shared" si="4"/>
        <v>411371</v>
      </c>
      <c r="K98" s="21">
        <f t="shared" si="4"/>
        <v>409093</v>
      </c>
      <c r="L98" s="21">
        <f t="shared" si="4"/>
        <v>413533</v>
      </c>
      <c r="M98" s="21">
        <f t="shared" si="4"/>
        <v>411367</v>
      </c>
      <c r="N98" s="21">
        <f t="shared" si="4"/>
        <v>410959</v>
      </c>
      <c r="O98" s="21">
        <f t="shared" si="4"/>
        <v>408747</v>
      </c>
      <c r="P98" s="21">
        <f t="shared" si="4"/>
        <v>404693</v>
      </c>
      <c r="Q98" s="21">
        <f t="shared" si="4"/>
        <v>396336</v>
      </c>
      <c r="R98" s="21">
        <f t="shared" si="4"/>
        <v>386236</v>
      </c>
      <c r="S98" s="21">
        <f t="shared" si="4"/>
        <v>375291</v>
      </c>
      <c r="T98" s="21">
        <f t="shared" si="4"/>
        <v>362099</v>
      </c>
      <c r="U98" s="21">
        <f t="shared" si="4"/>
        <v>351426</v>
      </c>
      <c r="V98" s="21">
        <f t="shared" si="4"/>
        <v>342978</v>
      </c>
      <c r="W98" s="21">
        <f t="shared" si="4"/>
        <v>337074</v>
      </c>
      <c r="X98" s="21">
        <f t="shared" si="4"/>
        <v>331326</v>
      </c>
      <c r="Y98" s="21">
        <f t="shared" si="4"/>
        <v>325442</v>
      </c>
      <c r="Z98" s="21">
        <f t="shared" si="4"/>
        <v>319225</v>
      </c>
      <c r="AA98" s="21">
        <f t="shared" si="4"/>
        <v>313797</v>
      </c>
      <c r="AB98" s="21">
        <f t="shared" si="4"/>
        <v>310973</v>
      </c>
      <c r="AC98" s="21">
        <f t="shared" si="4"/>
        <v>311946</v>
      </c>
      <c r="AD98" s="21">
        <f t="shared" si="4"/>
        <v>312141</v>
      </c>
      <c r="AE98" s="21">
        <f t="shared" si="4"/>
        <v>314017</v>
      </c>
      <c r="AF98" s="21">
        <f t="shared" si="4"/>
        <v>315318</v>
      </c>
      <c r="AG98" s="21">
        <f t="shared" si="4"/>
        <v>315684</v>
      </c>
      <c r="AH98" s="21">
        <f t="shared" si="4"/>
        <v>320268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336644</v>
      </c>
      <c r="C99" s="21">
        <f t="shared" ref="C99:AH99" si="5">SUM(C27:C31)</f>
        <v>342890</v>
      </c>
      <c r="D99" s="21">
        <f t="shared" si="5"/>
        <v>350305</v>
      </c>
      <c r="E99" s="21">
        <f t="shared" si="5"/>
        <v>353212</v>
      </c>
      <c r="F99" s="21">
        <f t="shared" si="5"/>
        <v>359132</v>
      </c>
      <c r="G99" s="21">
        <f t="shared" si="5"/>
        <v>364792</v>
      </c>
      <c r="H99" s="21">
        <f t="shared" si="5"/>
        <v>370903</v>
      </c>
      <c r="I99" s="21">
        <f t="shared" si="5"/>
        <v>376011</v>
      </c>
      <c r="J99" s="21">
        <f t="shared" si="5"/>
        <v>383231</v>
      </c>
      <c r="K99" s="21">
        <f t="shared" si="5"/>
        <v>385437</v>
      </c>
      <c r="L99" s="21">
        <f t="shared" si="5"/>
        <v>392822</v>
      </c>
      <c r="M99" s="21">
        <f t="shared" si="5"/>
        <v>394391</v>
      </c>
      <c r="N99" s="21">
        <f t="shared" si="5"/>
        <v>397565</v>
      </c>
      <c r="O99" s="21">
        <f t="shared" si="5"/>
        <v>397848</v>
      </c>
      <c r="P99" s="21">
        <f t="shared" si="5"/>
        <v>396723</v>
      </c>
      <c r="Q99" s="21">
        <f t="shared" si="5"/>
        <v>395842</v>
      </c>
      <c r="R99" s="21">
        <f t="shared" si="5"/>
        <v>393664</v>
      </c>
      <c r="S99" s="21">
        <f t="shared" si="5"/>
        <v>390011</v>
      </c>
      <c r="T99" s="21">
        <f t="shared" si="5"/>
        <v>384527</v>
      </c>
      <c r="U99" s="21">
        <f t="shared" si="5"/>
        <v>378927</v>
      </c>
      <c r="V99" s="21">
        <f t="shared" si="5"/>
        <v>370600</v>
      </c>
      <c r="W99" s="21">
        <f t="shared" si="5"/>
        <v>361549</v>
      </c>
      <c r="X99" s="21">
        <f t="shared" si="5"/>
        <v>355908</v>
      </c>
      <c r="Y99" s="21">
        <f t="shared" si="5"/>
        <v>345727</v>
      </c>
      <c r="Z99" s="21">
        <f t="shared" si="5"/>
        <v>337365</v>
      </c>
      <c r="AA99" s="21">
        <f t="shared" si="5"/>
        <v>328549</v>
      </c>
      <c r="AB99" s="21">
        <f t="shared" si="5"/>
        <v>325513</v>
      </c>
      <c r="AC99" s="21">
        <f t="shared" si="5"/>
        <v>320178</v>
      </c>
      <c r="AD99" s="21">
        <f t="shared" si="5"/>
        <v>316513</v>
      </c>
      <c r="AE99" s="21">
        <f t="shared" si="5"/>
        <v>313202</v>
      </c>
      <c r="AF99" s="21">
        <f t="shared" si="5"/>
        <v>313934</v>
      </c>
      <c r="AG99" s="21">
        <f t="shared" si="5"/>
        <v>311795</v>
      </c>
      <c r="AH99" s="21">
        <f t="shared" si="5"/>
        <v>322238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332028</v>
      </c>
      <c r="C100" s="21">
        <f t="shared" ref="C100:AH100" si="6">SUM(C32:C36)</f>
        <v>325749</v>
      </c>
      <c r="D100" s="21">
        <f t="shared" si="6"/>
        <v>319337</v>
      </c>
      <c r="E100" s="21">
        <f t="shared" si="6"/>
        <v>320979</v>
      </c>
      <c r="F100" s="21">
        <f t="shared" si="6"/>
        <v>323247</v>
      </c>
      <c r="G100" s="21">
        <f t="shared" si="6"/>
        <v>328801</v>
      </c>
      <c r="H100" s="21">
        <f t="shared" si="6"/>
        <v>333892</v>
      </c>
      <c r="I100" s="21">
        <f t="shared" si="6"/>
        <v>339588</v>
      </c>
      <c r="J100" s="21">
        <f t="shared" si="6"/>
        <v>341164</v>
      </c>
      <c r="K100" s="21">
        <f t="shared" si="6"/>
        <v>345696</v>
      </c>
      <c r="L100" s="21">
        <f t="shared" si="6"/>
        <v>354006</v>
      </c>
      <c r="M100" s="21">
        <f t="shared" si="6"/>
        <v>360523</v>
      </c>
      <c r="N100" s="21">
        <f t="shared" si="6"/>
        <v>366910</v>
      </c>
      <c r="O100" s="21">
        <f t="shared" si="6"/>
        <v>376305</v>
      </c>
      <c r="P100" s="21">
        <f t="shared" si="6"/>
        <v>380015</v>
      </c>
      <c r="Q100" s="21">
        <f t="shared" si="6"/>
        <v>383367</v>
      </c>
      <c r="R100" s="21">
        <f t="shared" si="6"/>
        <v>384146</v>
      </c>
      <c r="S100" s="21">
        <f t="shared" si="6"/>
        <v>384279</v>
      </c>
      <c r="T100" s="21">
        <f t="shared" si="6"/>
        <v>381677</v>
      </c>
      <c r="U100" s="21">
        <f t="shared" si="6"/>
        <v>377869</v>
      </c>
      <c r="V100" s="21">
        <f t="shared" si="6"/>
        <v>375304</v>
      </c>
      <c r="W100" s="21">
        <f t="shared" si="6"/>
        <v>372184</v>
      </c>
      <c r="X100" s="21">
        <f t="shared" si="6"/>
        <v>371490</v>
      </c>
      <c r="Y100" s="21">
        <f t="shared" si="6"/>
        <v>368423</v>
      </c>
      <c r="Z100" s="21">
        <f t="shared" si="6"/>
        <v>365915</v>
      </c>
      <c r="AA100" s="21">
        <f t="shared" si="6"/>
        <v>360394</v>
      </c>
      <c r="AB100" s="21">
        <f t="shared" si="6"/>
        <v>355664</v>
      </c>
      <c r="AC100" s="21">
        <f t="shared" si="6"/>
        <v>348919</v>
      </c>
      <c r="AD100" s="21">
        <f t="shared" si="6"/>
        <v>340304</v>
      </c>
      <c r="AE100" s="21">
        <f t="shared" si="6"/>
        <v>333180</v>
      </c>
      <c r="AF100" s="21">
        <f t="shared" si="6"/>
        <v>327674</v>
      </c>
      <c r="AG100" s="21">
        <f t="shared" si="6"/>
        <v>322291</v>
      </c>
      <c r="AH100" s="21">
        <f t="shared" si="6"/>
        <v>324350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276510</v>
      </c>
      <c r="C101" s="21">
        <f t="shared" ref="C101:AH101" si="7">SUM(C37:C41)</f>
        <v>291125</v>
      </c>
      <c r="D101" s="21">
        <f t="shared" si="7"/>
        <v>307764</v>
      </c>
      <c r="E101" s="21">
        <f t="shared" si="7"/>
        <v>319817</v>
      </c>
      <c r="F101" s="21">
        <f t="shared" si="7"/>
        <v>329696</v>
      </c>
      <c r="G101" s="21">
        <f t="shared" si="7"/>
        <v>327726</v>
      </c>
      <c r="H101" s="21">
        <f t="shared" si="7"/>
        <v>322004</v>
      </c>
      <c r="I101" s="21">
        <f t="shared" si="7"/>
        <v>315112</v>
      </c>
      <c r="J101" s="21">
        <f t="shared" si="7"/>
        <v>316325</v>
      </c>
      <c r="K101" s="21">
        <f t="shared" si="7"/>
        <v>318293</v>
      </c>
      <c r="L101" s="21">
        <f t="shared" si="7"/>
        <v>325940</v>
      </c>
      <c r="M101" s="21">
        <f t="shared" si="7"/>
        <v>330532</v>
      </c>
      <c r="N101" s="21">
        <f t="shared" si="7"/>
        <v>336243</v>
      </c>
      <c r="O101" s="21">
        <f t="shared" si="7"/>
        <v>338503</v>
      </c>
      <c r="P101" s="21">
        <f t="shared" si="7"/>
        <v>343663</v>
      </c>
      <c r="Q101" s="21">
        <f t="shared" si="7"/>
        <v>349109</v>
      </c>
      <c r="R101" s="21">
        <f t="shared" si="7"/>
        <v>356179</v>
      </c>
      <c r="S101" s="21">
        <f t="shared" si="7"/>
        <v>362227</v>
      </c>
      <c r="T101" s="21">
        <f t="shared" si="7"/>
        <v>369753</v>
      </c>
      <c r="U101" s="21">
        <f t="shared" si="7"/>
        <v>371659</v>
      </c>
      <c r="V101" s="21">
        <f t="shared" si="7"/>
        <v>373850</v>
      </c>
      <c r="W101" s="21">
        <f t="shared" si="7"/>
        <v>373703</v>
      </c>
      <c r="X101" s="21">
        <f t="shared" si="7"/>
        <v>375825</v>
      </c>
      <c r="Y101" s="21">
        <f t="shared" si="7"/>
        <v>375109</v>
      </c>
      <c r="Z101" s="21">
        <f t="shared" si="7"/>
        <v>373557</v>
      </c>
      <c r="AA101" s="21">
        <f t="shared" si="7"/>
        <v>372146</v>
      </c>
      <c r="AB101" s="21">
        <f t="shared" si="7"/>
        <v>371599</v>
      </c>
      <c r="AC101" s="21">
        <f t="shared" si="7"/>
        <v>369766</v>
      </c>
      <c r="AD101" s="21">
        <f t="shared" si="7"/>
        <v>368080</v>
      </c>
      <c r="AE101" s="21">
        <f t="shared" si="7"/>
        <v>366966</v>
      </c>
      <c r="AF101" s="21">
        <f t="shared" si="7"/>
        <v>363451</v>
      </c>
      <c r="AG101" s="21">
        <f t="shared" si="7"/>
        <v>357476</v>
      </c>
      <c r="AH101" s="21">
        <f t="shared" si="7"/>
        <v>356904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285173</v>
      </c>
      <c r="C102" s="21">
        <f t="shared" ref="C102:AH102" si="8">SUM(C42:C46)</f>
        <v>282563</v>
      </c>
      <c r="D102" s="21">
        <f t="shared" si="8"/>
        <v>275025</v>
      </c>
      <c r="E102" s="21">
        <f t="shared" si="8"/>
        <v>267953</v>
      </c>
      <c r="F102" s="21">
        <f t="shared" si="8"/>
        <v>260997</v>
      </c>
      <c r="G102" s="21">
        <f t="shared" si="8"/>
        <v>271473</v>
      </c>
      <c r="H102" s="21">
        <f t="shared" si="8"/>
        <v>286477</v>
      </c>
      <c r="I102" s="21">
        <f t="shared" si="8"/>
        <v>303054</v>
      </c>
      <c r="J102" s="21">
        <f t="shared" si="8"/>
        <v>314907</v>
      </c>
      <c r="K102" s="21">
        <f t="shared" si="8"/>
        <v>324650</v>
      </c>
      <c r="L102" s="21">
        <f t="shared" si="8"/>
        <v>325672</v>
      </c>
      <c r="M102" s="21">
        <f t="shared" si="8"/>
        <v>319971</v>
      </c>
      <c r="N102" s="21">
        <f t="shared" si="8"/>
        <v>313803</v>
      </c>
      <c r="O102" s="21">
        <f t="shared" si="8"/>
        <v>315493</v>
      </c>
      <c r="P102" s="21">
        <f t="shared" si="8"/>
        <v>317717</v>
      </c>
      <c r="Q102" s="21">
        <f t="shared" si="8"/>
        <v>322134</v>
      </c>
      <c r="R102" s="21">
        <f t="shared" si="8"/>
        <v>326151</v>
      </c>
      <c r="S102" s="21">
        <f t="shared" si="8"/>
        <v>330900</v>
      </c>
      <c r="T102" s="21">
        <f t="shared" si="8"/>
        <v>332639</v>
      </c>
      <c r="U102" s="21">
        <f t="shared" si="8"/>
        <v>337549</v>
      </c>
      <c r="V102" s="21">
        <f t="shared" si="8"/>
        <v>343248</v>
      </c>
      <c r="W102" s="21">
        <f t="shared" si="8"/>
        <v>350287</v>
      </c>
      <c r="X102" s="21">
        <f t="shared" si="8"/>
        <v>357383</v>
      </c>
      <c r="Y102" s="21">
        <f t="shared" si="8"/>
        <v>365564</v>
      </c>
      <c r="Z102" s="21">
        <f t="shared" si="8"/>
        <v>368387</v>
      </c>
      <c r="AA102" s="21">
        <f t="shared" si="8"/>
        <v>371899</v>
      </c>
      <c r="AB102" s="21">
        <f t="shared" si="8"/>
        <v>374966</v>
      </c>
      <c r="AC102" s="21">
        <f t="shared" si="8"/>
        <v>377575</v>
      </c>
      <c r="AD102" s="21">
        <f t="shared" si="8"/>
        <v>377263</v>
      </c>
      <c r="AE102" s="21">
        <f t="shared" si="8"/>
        <v>376898</v>
      </c>
      <c r="AF102" s="21">
        <f t="shared" si="8"/>
        <v>375285</v>
      </c>
      <c r="AG102" s="21">
        <f t="shared" si="8"/>
        <v>372600</v>
      </c>
      <c r="AH102" s="21">
        <f t="shared" si="8"/>
        <v>377775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283262</v>
      </c>
      <c r="C103" s="21">
        <f t="shared" ref="C103:AH103" si="9">SUM(C47:C51)</f>
        <v>280282</v>
      </c>
      <c r="D103" s="21">
        <f t="shared" si="9"/>
        <v>278978</v>
      </c>
      <c r="E103" s="21">
        <f t="shared" si="9"/>
        <v>279578</v>
      </c>
      <c r="F103" s="21">
        <f t="shared" si="9"/>
        <v>282480</v>
      </c>
      <c r="G103" s="21">
        <f t="shared" si="9"/>
        <v>279284</v>
      </c>
      <c r="H103" s="21">
        <f t="shared" si="9"/>
        <v>277198</v>
      </c>
      <c r="I103" s="21">
        <f t="shared" si="9"/>
        <v>269850</v>
      </c>
      <c r="J103" s="21">
        <f t="shared" si="9"/>
        <v>263229</v>
      </c>
      <c r="K103" s="21">
        <f t="shared" si="9"/>
        <v>256695</v>
      </c>
      <c r="L103" s="21">
        <f t="shared" si="9"/>
        <v>268948</v>
      </c>
      <c r="M103" s="21">
        <f t="shared" si="9"/>
        <v>283996</v>
      </c>
      <c r="N103" s="21">
        <f t="shared" si="9"/>
        <v>300605</v>
      </c>
      <c r="O103" s="21">
        <f t="shared" si="9"/>
        <v>312662</v>
      </c>
      <c r="P103" s="21">
        <f t="shared" si="9"/>
        <v>322303</v>
      </c>
      <c r="Q103" s="21">
        <f t="shared" si="9"/>
        <v>320914</v>
      </c>
      <c r="R103" s="21">
        <f t="shared" si="9"/>
        <v>315879</v>
      </c>
      <c r="S103" s="21">
        <f t="shared" si="9"/>
        <v>309862</v>
      </c>
      <c r="T103" s="21">
        <f t="shared" si="9"/>
        <v>311235</v>
      </c>
      <c r="U103" s="21">
        <f t="shared" si="9"/>
        <v>312877</v>
      </c>
      <c r="V103" s="21">
        <f t="shared" si="9"/>
        <v>316489</v>
      </c>
      <c r="W103" s="21">
        <f t="shared" si="9"/>
        <v>320146</v>
      </c>
      <c r="X103" s="21">
        <f t="shared" si="9"/>
        <v>325959</v>
      </c>
      <c r="Y103" s="21">
        <f t="shared" si="9"/>
        <v>328951</v>
      </c>
      <c r="Z103" s="21">
        <f t="shared" si="9"/>
        <v>335069</v>
      </c>
      <c r="AA103" s="21">
        <f t="shared" si="9"/>
        <v>341205</v>
      </c>
      <c r="AB103" s="21">
        <f t="shared" si="9"/>
        <v>349416</v>
      </c>
      <c r="AC103" s="21">
        <f t="shared" si="9"/>
        <v>356933</v>
      </c>
      <c r="AD103" s="21">
        <f t="shared" si="9"/>
        <v>366142</v>
      </c>
      <c r="AE103" s="21">
        <f t="shared" si="9"/>
        <v>370140</v>
      </c>
      <c r="AF103" s="21">
        <f t="shared" si="9"/>
        <v>372522</v>
      </c>
      <c r="AG103" s="21">
        <f t="shared" si="9"/>
        <v>375716</v>
      </c>
      <c r="AH103" s="21">
        <f t="shared" si="9"/>
        <v>385162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286357</v>
      </c>
      <c r="C104" s="21">
        <f t="shared" ref="C104:AH104" si="10">SUM(C52:C56)</f>
        <v>285098</v>
      </c>
      <c r="D104" s="21">
        <f t="shared" si="10"/>
        <v>285179</v>
      </c>
      <c r="E104" s="21">
        <f t="shared" si="10"/>
        <v>285505</v>
      </c>
      <c r="F104" s="21">
        <f t="shared" si="10"/>
        <v>279245</v>
      </c>
      <c r="G104" s="21">
        <f t="shared" si="10"/>
        <v>276108</v>
      </c>
      <c r="H104" s="21">
        <f t="shared" si="10"/>
        <v>273232</v>
      </c>
      <c r="I104" s="21">
        <f t="shared" si="10"/>
        <v>272161</v>
      </c>
      <c r="J104" s="21">
        <f t="shared" si="10"/>
        <v>272492</v>
      </c>
      <c r="K104" s="21">
        <f t="shared" si="10"/>
        <v>275698</v>
      </c>
      <c r="L104" s="21">
        <f t="shared" si="10"/>
        <v>275452</v>
      </c>
      <c r="M104" s="21">
        <f t="shared" si="10"/>
        <v>273652</v>
      </c>
      <c r="N104" s="21">
        <f t="shared" si="10"/>
        <v>266943</v>
      </c>
      <c r="O104" s="21">
        <f t="shared" si="10"/>
        <v>260819</v>
      </c>
      <c r="P104" s="21">
        <f t="shared" si="10"/>
        <v>254619</v>
      </c>
      <c r="Q104" s="21">
        <f t="shared" si="10"/>
        <v>264291</v>
      </c>
      <c r="R104" s="21">
        <f t="shared" si="10"/>
        <v>278629</v>
      </c>
      <c r="S104" s="21">
        <f t="shared" si="10"/>
        <v>294166</v>
      </c>
      <c r="T104" s="21">
        <f t="shared" si="10"/>
        <v>305632</v>
      </c>
      <c r="U104" s="21">
        <f t="shared" si="10"/>
        <v>315071</v>
      </c>
      <c r="V104" s="21">
        <f t="shared" si="10"/>
        <v>314550</v>
      </c>
      <c r="W104" s="21">
        <f t="shared" si="10"/>
        <v>310257</v>
      </c>
      <c r="X104" s="21">
        <f t="shared" si="10"/>
        <v>304885</v>
      </c>
      <c r="Y104" s="21">
        <f t="shared" si="10"/>
        <v>306626</v>
      </c>
      <c r="Z104" s="21">
        <f t="shared" si="10"/>
        <v>308722</v>
      </c>
      <c r="AA104" s="21">
        <f t="shared" si="10"/>
        <v>313063</v>
      </c>
      <c r="AB104" s="21">
        <f t="shared" si="10"/>
        <v>319079</v>
      </c>
      <c r="AC104" s="21">
        <f t="shared" si="10"/>
        <v>325415</v>
      </c>
      <c r="AD104" s="21">
        <f t="shared" si="10"/>
        <v>329166</v>
      </c>
      <c r="AE104" s="21">
        <f t="shared" si="10"/>
        <v>336021</v>
      </c>
      <c r="AF104" s="21">
        <f t="shared" si="10"/>
        <v>341043</v>
      </c>
      <c r="AG104" s="21">
        <f t="shared" si="10"/>
        <v>347476</v>
      </c>
      <c r="AH104" s="21">
        <f t="shared" si="10"/>
        <v>361744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278499</v>
      </c>
      <c r="C105" s="21">
        <f t="shared" ref="C105:AH105" si="11">SUM(C57:C61)</f>
        <v>276537</v>
      </c>
      <c r="D105" s="21">
        <f t="shared" si="11"/>
        <v>277640</v>
      </c>
      <c r="E105" s="21">
        <f t="shared" si="11"/>
        <v>274542</v>
      </c>
      <c r="F105" s="21">
        <f t="shared" si="11"/>
        <v>279773</v>
      </c>
      <c r="G105" s="21">
        <f t="shared" si="11"/>
        <v>277516</v>
      </c>
      <c r="H105" s="21">
        <f t="shared" si="11"/>
        <v>276510</v>
      </c>
      <c r="I105" s="21">
        <f t="shared" si="11"/>
        <v>277058</v>
      </c>
      <c r="J105" s="21">
        <f t="shared" si="11"/>
        <v>277692</v>
      </c>
      <c r="K105" s="21">
        <f t="shared" si="11"/>
        <v>271399</v>
      </c>
      <c r="L105" s="21">
        <f t="shared" si="11"/>
        <v>270302</v>
      </c>
      <c r="M105" s="21">
        <f t="shared" si="11"/>
        <v>267710</v>
      </c>
      <c r="N105" s="21">
        <f t="shared" si="11"/>
        <v>267130</v>
      </c>
      <c r="O105" s="21">
        <f t="shared" si="11"/>
        <v>267907</v>
      </c>
      <c r="P105" s="21">
        <f t="shared" si="11"/>
        <v>271330</v>
      </c>
      <c r="Q105" s="21">
        <f t="shared" si="11"/>
        <v>269275</v>
      </c>
      <c r="R105" s="21">
        <f t="shared" si="11"/>
        <v>268071</v>
      </c>
      <c r="S105" s="21">
        <f t="shared" si="11"/>
        <v>261391</v>
      </c>
      <c r="T105" s="21">
        <f t="shared" si="11"/>
        <v>254818</v>
      </c>
      <c r="U105" s="21">
        <f t="shared" si="11"/>
        <v>248521</v>
      </c>
      <c r="V105" s="21">
        <f t="shared" si="11"/>
        <v>257490</v>
      </c>
      <c r="W105" s="21">
        <f t="shared" si="11"/>
        <v>271706</v>
      </c>
      <c r="X105" s="21">
        <f t="shared" si="11"/>
        <v>287790</v>
      </c>
      <c r="Y105" s="21">
        <f t="shared" si="11"/>
        <v>300188</v>
      </c>
      <c r="Z105" s="21">
        <f t="shared" si="11"/>
        <v>310535</v>
      </c>
      <c r="AA105" s="21">
        <f t="shared" si="11"/>
        <v>310240</v>
      </c>
      <c r="AB105" s="21">
        <f t="shared" si="11"/>
        <v>305853</v>
      </c>
      <c r="AC105" s="21">
        <f t="shared" si="11"/>
        <v>300499</v>
      </c>
      <c r="AD105" s="21">
        <f t="shared" si="11"/>
        <v>302222</v>
      </c>
      <c r="AE105" s="21">
        <f t="shared" si="11"/>
        <v>305222</v>
      </c>
      <c r="AF105" s="21">
        <f t="shared" si="11"/>
        <v>309384</v>
      </c>
      <c r="AG105" s="21">
        <f t="shared" si="11"/>
        <v>315601</v>
      </c>
      <c r="AH105" s="21">
        <f t="shared" si="11"/>
        <v>327704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193761</v>
      </c>
      <c r="C106" s="21">
        <f t="shared" ref="C106:AH106" si="12">SUM(C62:C66)</f>
        <v>214828</v>
      </c>
      <c r="D106" s="21">
        <f t="shared" si="12"/>
        <v>236552</v>
      </c>
      <c r="E106" s="21">
        <f t="shared" si="12"/>
        <v>256094</v>
      </c>
      <c r="F106" s="21">
        <f t="shared" si="12"/>
        <v>257544</v>
      </c>
      <c r="G106" s="21">
        <f t="shared" si="12"/>
        <v>263733</v>
      </c>
      <c r="H106" s="21">
        <f t="shared" si="12"/>
        <v>262257</v>
      </c>
      <c r="I106" s="21">
        <f t="shared" si="12"/>
        <v>263855</v>
      </c>
      <c r="J106" s="21">
        <f t="shared" si="12"/>
        <v>261371</v>
      </c>
      <c r="K106" s="21">
        <f t="shared" si="12"/>
        <v>267191</v>
      </c>
      <c r="L106" s="21">
        <f t="shared" si="12"/>
        <v>267826</v>
      </c>
      <c r="M106" s="21">
        <f t="shared" si="12"/>
        <v>267246</v>
      </c>
      <c r="N106" s="21">
        <f t="shared" si="12"/>
        <v>267782</v>
      </c>
      <c r="O106" s="21">
        <f t="shared" si="12"/>
        <v>268967</v>
      </c>
      <c r="P106" s="21">
        <f t="shared" si="12"/>
        <v>263627</v>
      </c>
      <c r="Q106" s="21">
        <f t="shared" si="12"/>
        <v>260792</v>
      </c>
      <c r="R106" s="21">
        <f t="shared" si="12"/>
        <v>258333</v>
      </c>
      <c r="S106" s="21">
        <f t="shared" si="12"/>
        <v>257988</v>
      </c>
      <c r="T106" s="21">
        <f t="shared" si="12"/>
        <v>259048</v>
      </c>
      <c r="U106" s="21">
        <f t="shared" si="12"/>
        <v>262259</v>
      </c>
      <c r="V106" s="21">
        <f t="shared" si="12"/>
        <v>260384</v>
      </c>
      <c r="W106" s="21">
        <f t="shared" si="12"/>
        <v>259650</v>
      </c>
      <c r="X106" s="21">
        <f t="shared" si="12"/>
        <v>253423</v>
      </c>
      <c r="Y106" s="21">
        <f t="shared" si="12"/>
        <v>247418</v>
      </c>
      <c r="Z106" s="21">
        <f t="shared" si="12"/>
        <v>241885</v>
      </c>
      <c r="AA106" s="21">
        <f t="shared" si="12"/>
        <v>251569</v>
      </c>
      <c r="AB106" s="21">
        <f t="shared" si="12"/>
        <v>266700</v>
      </c>
      <c r="AC106" s="21">
        <f t="shared" si="12"/>
        <v>283064</v>
      </c>
      <c r="AD106" s="21">
        <f t="shared" si="12"/>
        <v>295337</v>
      </c>
      <c r="AE106" s="21">
        <f t="shared" si="12"/>
        <v>305437</v>
      </c>
      <c r="AF106" s="21">
        <f t="shared" si="12"/>
        <v>302579</v>
      </c>
      <c r="AG106" s="21">
        <f t="shared" si="12"/>
        <v>297252</v>
      </c>
      <c r="AH106" s="21">
        <f t="shared" si="12"/>
        <v>297478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214523</v>
      </c>
      <c r="C107" s="21">
        <f t="shared" ref="C107:AH107" si="13">SUM(C67:C71)</f>
        <v>196306</v>
      </c>
      <c r="D107" s="21">
        <f t="shared" si="13"/>
        <v>175418</v>
      </c>
      <c r="E107" s="21">
        <f t="shared" si="13"/>
        <v>164484</v>
      </c>
      <c r="F107" s="21">
        <f t="shared" si="13"/>
        <v>168168</v>
      </c>
      <c r="G107" s="21">
        <f t="shared" si="13"/>
        <v>176908</v>
      </c>
      <c r="H107" s="21">
        <f t="shared" si="13"/>
        <v>197095</v>
      </c>
      <c r="I107" s="21">
        <f t="shared" si="13"/>
        <v>217899</v>
      </c>
      <c r="J107" s="21">
        <f t="shared" si="13"/>
        <v>236860</v>
      </c>
      <c r="K107" s="21">
        <f t="shared" si="13"/>
        <v>238884</v>
      </c>
      <c r="L107" s="21">
        <f t="shared" si="13"/>
        <v>246082</v>
      </c>
      <c r="M107" s="21">
        <f t="shared" si="13"/>
        <v>245282</v>
      </c>
      <c r="N107" s="21">
        <f t="shared" si="13"/>
        <v>247085</v>
      </c>
      <c r="O107" s="21">
        <f t="shared" si="13"/>
        <v>244986</v>
      </c>
      <c r="P107" s="21">
        <f t="shared" si="13"/>
        <v>251111</v>
      </c>
      <c r="Q107" s="21">
        <f t="shared" si="13"/>
        <v>250514</v>
      </c>
      <c r="R107" s="21">
        <f t="shared" si="13"/>
        <v>251020</v>
      </c>
      <c r="S107" s="21">
        <f t="shared" si="13"/>
        <v>252525</v>
      </c>
      <c r="T107" s="21">
        <f t="shared" si="13"/>
        <v>254044</v>
      </c>
      <c r="U107" s="21">
        <f t="shared" si="13"/>
        <v>249559</v>
      </c>
      <c r="V107" s="21">
        <f t="shared" si="13"/>
        <v>247232</v>
      </c>
      <c r="W107" s="21">
        <f t="shared" si="13"/>
        <v>245240</v>
      </c>
      <c r="X107" s="21">
        <f t="shared" si="13"/>
        <v>245429</v>
      </c>
      <c r="Y107" s="21">
        <f t="shared" si="13"/>
        <v>247518</v>
      </c>
      <c r="Z107" s="21">
        <f t="shared" si="13"/>
        <v>251691</v>
      </c>
      <c r="AA107" s="21">
        <f t="shared" si="13"/>
        <v>250460</v>
      </c>
      <c r="AB107" s="21">
        <f t="shared" si="13"/>
        <v>249207</v>
      </c>
      <c r="AC107" s="21">
        <f t="shared" si="13"/>
        <v>243349</v>
      </c>
      <c r="AD107" s="21">
        <f t="shared" si="13"/>
        <v>237808</v>
      </c>
      <c r="AE107" s="21">
        <f t="shared" si="13"/>
        <v>232556</v>
      </c>
      <c r="AF107" s="21">
        <f t="shared" si="13"/>
        <v>241190</v>
      </c>
      <c r="AG107" s="21">
        <f t="shared" si="13"/>
        <v>256125</v>
      </c>
      <c r="AH107" s="21">
        <f t="shared" si="13"/>
        <v>275832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174814</v>
      </c>
      <c r="C108" s="21">
        <f t="shared" ref="C108:AH108" si="14">SUM(C72:C76)</f>
        <v>182566</v>
      </c>
      <c r="D108" s="21">
        <f t="shared" si="14"/>
        <v>188270</v>
      </c>
      <c r="E108" s="21">
        <f t="shared" si="14"/>
        <v>189432</v>
      </c>
      <c r="F108" s="21">
        <f t="shared" si="14"/>
        <v>189031</v>
      </c>
      <c r="G108" s="21">
        <f t="shared" si="14"/>
        <v>183699</v>
      </c>
      <c r="H108" s="21">
        <f t="shared" si="14"/>
        <v>168449</v>
      </c>
      <c r="I108" s="21">
        <f t="shared" si="14"/>
        <v>151032</v>
      </c>
      <c r="J108" s="21">
        <f t="shared" si="14"/>
        <v>142372</v>
      </c>
      <c r="K108" s="21">
        <f t="shared" si="14"/>
        <v>147366</v>
      </c>
      <c r="L108" s="21">
        <f t="shared" si="14"/>
        <v>156947</v>
      </c>
      <c r="M108" s="21">
        <f t="shared" si="14"/>
        <v>176085</v>
      </c>
      <c r="N108" s="21">
        <f t="shared" si="14"/>
        <v>194675</v>
      </c>
      <c r="O108" s="21">
        <f t="shared" si="14"/>
        <v>211749</v>
      </c>
      <c r="P108" s="21">
        <f t="shared" si="14"/>
        <v>214072</v>
      </c>
      <c r="Q108" s="21">
        <f t="shared" si="14"/>
        <v>219175</v>
      </c>
      <c r="R108" s="21">
        <f t="shared" si="14"/>
        <v>218657</v>
      </c>
      <c r="S108" s="21">
        <f t="shared" si="14"/>
        <v>220520</v>
      </c>
      <c r="T108" s="21">
        <f t="shared" si="14"/>
        <v>219263</v>
      </c>
      <c r="U108" s="21">
        <f t="shared" si="14"/>
        <v>225773</v>
      </c>
      <c r="V108" s="21">
        <f t="shared" si="14"/>
        <v>226843</v>
      </c>
      <c r="W108" s="21">
        <f t="shared" si="14"/>
        <v>228672</v>
      </c>
      <c r="X108" s="21">
        <f t="shared" si="14"/>
        <v>230393</v>
      </c>
      <c r="Y108" s="21">
        <f t="shared" si="14"/>
        <v>232465</v>
      </c>
      <c r="Z108" s="21">
        <f t="shared" si="14"/>
        <v>228742</v>
      </c>
      <c r="AA108" s="21">
        <f t="shared" si="14"/>
        <v>227163</v>
      </c>
      <c r="AB108" s="21">
        <f t="shared" si="14"/>
        <v>226324</v>
      </c>
      <c r="AC108" s="21">
        <f t="shared" si="14"/>
        <v>227501</v>
      </c>
      <c r="AD108" s="21">
        <f t="shared" si="14"/>
        <v>229670</v>
      </c>
      <c r="AE108" s="21">
        <f t="shared" si="14"/>
        <v>234114</v>
      </c>
      <c r="AF108" s="21">
        <f t="shared" si="14"/>
        <v>232061</v>
      </c>
      <c r="AG108" s="21">
        <f t="shared" si="14"/>
        <v>230173</v>
      </c>
      <c r="AH108" s="21">
        <f t="shared" si="14"/>
        <v>228216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114888</v>
      </c>
      <c r="C109" s="21">
        <f t="shared" ref="C109:AH109" si="15">SUM(C77:C81)</f>
        <v>116659</v>
      </c>
      <c r="D109" s="21">
        <f t="shared" si="15"/>
        <v>120820</v>
      </c>
      <c r="E109" s="21">
        <f t="shared" si="15"/>
        <v>125971</v>
      </c>
      <c r="F109" s="21">
        <f t="shared" si="15"/>
        <v>131183</v>
      </c>
      <c r="G109" s="21">
        <f t="shared" si="15"/>
        <v>135376</v>
      </c>
      <c r="H109" s="21">
        <f t="shared" si="15"/>
        <v>141854</v>
      </c>
      <c r="I109" s="21">
        <f t="shared" si="15"/>
        <v>147750</v>
      </c>
      <c r="J109" s="21">
        <f t="shared" si="15"/>
        <v>149774</v>
      </c>
      <c r="K109" s="21">
        <f t="shared" si="15"/>
        <v>150569</v>
      </c>
      <c r="L109" s="21">
        <f t="shared" si="15"/>
        <v>148097</v>
      </c>
      <c r="M109" s="21">
        <f t="shared" si="15"/>
        <v>136337</v>
      </c>
      <c r="N109" s="21">
        <f t="shared" si="15"/>
        <v>122601</v>
      </c>
      <c r="O109" s="21">
        <f t="shared" si="15"/>
        <v>116075</v>
      </c>
      <c r="P109" s="21">
        <f t="shared" si="15"/>
        <v>121554</v>
      </c>
      <c r="Q109" s="21">
        <f t="shared" si="15"/>
        <v>130053</v>
      </c>
      <c r="R109" s="21">
        <f t="shared" si="15"/>
        <v>146390</v>
      </c>
      <c r="S109" s="21">
        <f t="shared" si="15"/>
        <v>162052</v>
      </c>
      <c r="T109" s="21">
        <f t="shared" si="15"/>
        <v>176074</v>
      </c>
      <c r="U109" s="21">
        <f t="shared" si="15"/>
        <v>178753</v>
      </c>
      <c r="V109" s="21">
        <f t="shared" si="15"/>
        <v>183467</v>
      </c>
      <c r="W109" s="21">
        <f t="shared" si="15"/>
        <v>183990</v>
      </c>
      <c r="X109" s="21">
        <f t="shared" si="15"/>
        <v>186984</v>
      </c>
      <c r="Y109" s="21">
        <f t="shared" si="15"/>
        <v>187766</v>
      </c>
      <c r="Z109" s="21">
        <f t="shared" si="15"/>
        <v>194251</v>
      </c>
      <c r="AA109" s="21">
        <f t="shared" si="15"/>
        <v>195572</v>
      </c>
      <c r="AB109" s="21">
        <f t="shared" si="15"/>
        <v>196705</v>
      </c>
      <c r="AC109" s="21">
        <f t="shared" si="15"/>
        <v>198854</v>
      </c>
      <c r="AD109" s="21">
        <f t="shared" si="15"/>
        <v>201153</v>
      </c>
      <c r="AE109" s="21">
        <f t="shared" si="15"/>
        <v>198512</v>
      </c>
      <c r="AF109" s="21">
        <f t="shared" si="15"/>
        <v>196842</v>
      </c>
      <c r="AG109" s="21">
        <f t="shared" si="15"/>
        <v>197902</v>
      </c>
      <c r="AH109" s="21">
        <f t="shared" si="15"/>
        <v>201819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64046</v>
      </c>
      <c r="C110" s="21">
        <f t="shared" ref="C110:AH110" si="16">SUM(C82:C86)</f>
        <v>65880</v>
      </c>
      <c r="D110" s="21">
        <f t="shared" si="16"/>
        <v>67394</v>
      </c>
      <c r="E110" s="21">
        <f t="shared" si="16"/>
        <v>69909</v>
      </c>
      <c r="F110" s="21">
        <f t="shared" si="16"/>
        <v>72343</v>
      </c>
      <c r="G110" s="21">
        <f t="shared" si="16"/>
        <v>74553</v>
      </c>
      <c r="H110" s="21">
        <f t="shared" si="16"/>
        <v>75810</v>
      </c>
      <c r="I110" s="21">
        <f t="shared" si="16"/>
        <v>79207</v>
      </c>
      <c r="J110" s="21">
        <f t="shared" si="16"/>
        <v>83840</v>
      </c>
      <c r="K110" s="21">
        <f t="shared" si="16"/>
        <v>88343</v>
      </c>
      <c r="L110" s="21">
        <f t="shared" si="16"/>
        <v>92692</v>
      </c>
      <c r="M110" s="21">
        <f t="shared" si="16"/>
        <v>98498</v>
      </c>
      <c r="N110" s="21">
        <f t="shared" si="16"/>
        <v>103358</v>
      </c>
      <c r="O110" s="21">
        <f t="shared" si="16"/>
        <v>105835</v>
      </c>
      <c r="P110" s="21">
        <f t="shared" si="16"/>
        <v>107765</v>
      </c>
      <c r="Q110" s="21">
        <f t="shared" si="16"/>
        <v>105589</v>
      </c>
      <c r="R110" s="21">
        <f t="shared" si="16"/>
        <v>97422</v>
      </c>
      <c r="S110" s="21">
        <f t="shared" si="16"/>
        <v>87778</v>
      </c>
      <c r="T110" s="21">
        <f t="shared" si="16"/>
        <v>83576</v>
      </c>
      <c r="U110" s="21">
        <f t="shared" si="16"/>
        <v>88793</v>
      </c>
      <c r="V110" s="21">
        <f t="shared" si="16"/>
        <v>96534</v>
      </c>
      <c r="W110" s="21">
        <f t="shared" si="16"/>
        <v>109768</v>
      </c>
      <c r="X110" s="21">
        <f t="shared" si="16"/>
        <v>121101</v>
      </c>
      <c r="Y110" s="21">
        <f t="shared" si="16"/>
        <v>132364</v>
      </c>
      <c r="Z110" s="21">
        <f t="shared" si="16"/>
        <v>135414</v>
      </c>
      <c r="AA110" s="21">
        <f t="shared" si="16"/>
        <v>139653</v>
      </c>
      <c r="AB110" s="21">
        <f t="shared" si="16"/>
        <v>140488</v>
      </c>
      <c r="AC110" s="21">
        <f t="shared" si="16"/>
        <v>143496</v>
      </c>
      <c r="AD110" s="21">
        <f t="shared" si="16"/>
        <v>144179</v>
      </c>
      <c r="AE110" s="21">
        <f t="shared" si="16"/>
        <v>149777</v>
      </c>
      <c r="AF110" s="21">
        <f t="shared" si="16"/>
        <v>151208</v>
      </c>
      <c r="AG110" s="21">
        <f t="shared" si="16"/>
        <v>153198</v>
      </c>
      <c r="AH110" s="21">
        <f t="shared" si="16"/>
        <v>157839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35353</v>
      </c>
      <c r="C111" s="21">
        <f t="shared" ref="C111:AH111" si="17">SUM(C87)</f>
        <v>35900</v>
      </c>
      <c r="D111" s="21">
        <f t="shared" si="17"/>
        <v>36181</v>
      </c>
      <c r="E111" s="21">
        <f t="shared" si="17"/>
        <v>37592</v>
      </c>
      <c r="F111" s="21">
        <f t="shared" si="17"/>
        <v>38663</v>
      </c>
      <c r="G111" s="21">
        <f t="shared" si="17"/>
        <v>40152</v>
      </c>
      <c r="H111" s="21">
        <f t="shared" si="17"/>
        <v>41820</v>
      </c>
      <c r="I111" s="21">
        <f t="shared" si="17"/>
        <v>43910</v>
      </c>
      <c r="J111" s="21">
        <f t="shared" si="17"/>
        <v>46715</v>
      </c>
      <c r="K111" s="21">
        <f t="shared" si="17"/>
        <v>49752</v>
      </c>
      <c r="L111" s="21">
        <f t="shared" si="17"/>
        <v>52579</v>
      </c>
      <c r="M111" s="21">
        <f t="shared" si="17"/>
        <v>54376</v>
      </c>
      <c r="N111" s="21">
        <f t="shared" si="17"/>
        <v>56509</v>
      </c>
      <c r="O111" s="21">
        <f t="shared" si="17"/>
        <v>59494</v>
      </c>
      <c r="P111" s="21">
        <f t="shared" si="17"/>
        <v>63642</v>
      </c>
      <c r="Q111" s="21">
        <f t="shared" si="17"/>
        <v>67882</v>
      </c>
      <c r="R111" s="21">
        <f t="shared" si="17"/>
        <v>73233</v>
      </c>
      <c r="S111" s="21">
        <f t="shared" si="17"/>
        <v>78462</v>
      </c>
      <c r="T111" s="21">
        <f t="shared" si="17"/>
        <v>82210</v>
      </c>
      <c r="U111" s="21">
        <f t="shared" si="17"/>
        <v>85950</v>
      </c>
      <c r="V111" s="21">
        <f t="shared" si="17"/>
        <v>87368</v>
      </c>
      <c r="W111" s="21">
        <f t="shared" si="17"/>
        <v>83601</v>
      </c>
      <c r="X111" s="21">
        <f t="shared" si="17"/>
        <v>78724</v>
      </c>
      <c r="Y111" s="21">
        <f t="shared" si="17"/>
        <v>78757</v>
      </c>
      <c r="Z111" s="21">
        <f t="shared" si="17"/>
        <v>83966</v>
      </c>
      <c r="AA111" s="21">
        <f t="shared" si="17"/>
        <v>89982</v>
      </c>
      <c r="AB111" s="21">
        <f t="shared" si="17"/>
        <v>96553</v>
      </c>
      <c r="AC111" s="21">
        <f t="shared" si="17"/>
        <v>102596</v>
      </c>
      <c r="AD111" s="21">
        <f t="shared" si="17"/>
        <v>109399</v>
      </c>
      <c r="AE111" s="21">
        <f t="shared" si="17"/>
        <v>116279</v>
      </c>
      <c r="AF111" s="21">
        <f t="shared" si="17"/>
        <v>124492</v>
      </c>
      <c r="AG111" s="21">
        <f t="shared" si="17"/>
        <v>129352</v>
      </c>
      <c r="AH111" s="21">
        <f t="shared" si="17"/>
        <v>135042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4904503</v>
      </c>
      <c r="C112" s="32">
        <f t="shared" ref="C112:AH112" si="18">SUM(C94:C111)</f>
        <v>4915529</v>
      </c>
      <c r="D112" s="32">
        <f t="shared" si="18"/>
        <v>4927613</v>
      </c>
      <c r="E112" s="32">
        <f t="shared" si="18"/>
        <v>4941107</v>
      </c>
      <c r="F112" s="32">
        <f t="shared" si="18"/>
        <v>4948945</v>
      </c>
      <c r="G112" s="32">
        <f t="shared" si="18"/>
        <v>4956908</v>
      </c>
      <c r="H112" s="32">
        <f t="shared" si="18"/>
        <v>4960896</v>
      </c>
      <c r="I112" s="32">
        <f t="shared" si="18"/>
        <v>4965694</v>
      </c>
      <c r="J112" s="32">
        <f t="shared" si="18"/>
        <v>4969910</v>
      </c>
      <c r="K112" s="32">
        <f t="shared" si="18"/>
        <v>4970805</v>
      </c>
      <c r="L112" s="32">
        <f t="shared" si="18"/>
        <v>4966799</v>
      </c>
      <c r="M112" s="32">
        <f t="shared" si="18"/>
        <v>4980869</v>
      </c>
      <c r="N112" s="32">
        <f t="shared" si="18"/>
        <v>4994581</v>
      </c>
      <c r="O112" s="32">
        <f t="shared" si="18"/>
        <v>5004670</v>
      </c>
      <c r="P112" s="32">
        <f t="shared" si="18"/>
        <v>5008964</v>
      </c>
      <c r="Q112" s="32">
        <f t="shared" si="18"/>
        <v>5009770</v>
      </c>
      <c r="R112" s="32">
        <f t="shared" si="18"/>
        <v>5010389</v>
      </c>
      <c r="S112" s="32">
        <f t="shared" si="18"/>
        <v>5003447</v>
      </c>
      <c r="T112" s="32">
        <f t="shared" si="18"/>
        <v>4993111</v>
      </c>
      <c r="U112" s="32">
        <f t="shared" si="18"/>
        <v>4978068</v>
      </c>
      <c r="V112" s="32">
        <f t="shared" si="18"/>
        <v>4966723</v>
      </c>
      <c r="W112" s="32">
        <f t="shared" si="18"/>
        <v>4959528</v>
      </c>
      <c r="X112" s="32">
        <f t="shared" si="18"/>
        <v>4965633</v>
      </c>
      <c r="Y112" s="32">
        <f t="shared" si="18"/>
        <v>4968623</v>
      </c>
      <c r="Z112" s="32">
        <f t="shared" si="18"/>
        <v>4969155</v>
      </c>
      <c r="AA112" s="32">
        <f t="shared" si="18"/>
        <v>4967981</v>
      </c>
      <c r="AB112" s="32">
        <f t="shared" si="18"/>
        <v>4981526</v>
      </c>
      <c r="AC112" s="32">
        <f t="shared" si="18"/>
        <v>4990588</v>
      </c>
      <c r="AD112" s="32">
        <f t="shared" si="18"/>
        <v>4997429</v>
      </c>
      <c r="AE112" s="32">
        <f t="shared" si="18"/>
        <v>5005657</v>
      </c>
      <c r="AF112" s="32">
        <f t="shared" si="18"/>
        <v>4999854</v>
      </c>
      <c r="AG112" s="32">
        <f t="shared" si="18"/>
        <v>4999932</v>
      </c>
      <c r="AH112" s="32">
        <f t="shared" si="18"/>
        <v>5094937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82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83</v>
      </c>
      <c r="Q117" s="20" t="s">
        <v>84</v>
      </c>
      <c r="R117" s="20" t="s">
        <v>85</v>
      </c>
      <c r="S117" s="20" t="s">
        <v>86</v>
      </c>
      <c r="T117" s="20" t="s">
        <v>87</v>
      </c>
      <c r="U117" s="92"/>
      <c r="V117" s="92"/>
      <c r="W117" s="19" t="s">
        <v>88</v>
      </c>
      <c r="X117" s="20" t="s">
        <v>61</v>
      </c>
      <c r="Y117" s="20" t="s">
        <v>89</v>
      </c>
      <c r="Z117" s="20" t="s">
        <v>62</v>
      </c>
      <c r="AA117" s="20" t="s">
        <v>90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7.3528755105257346E-2</v>
      </c>
      <c r="C118" s="33">
        <f>J94/J$112</f>
        <v>6.6188723739464092E-2</v>
      </c>
      <c r="D118" s="33">
        <f>T94/T$112</f>
        <v>5.4061085363413711E-2</v>
      </c>
      <c r="E118" s="33">
        <f>AF94/AF$112</f>
        <v>4.7025573146735881E-2</v>
      </c>
      <c r="F118" s="33">
        <f>AG94/AG$112</f>
        <v>4.6689234973595638E-2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AB118-Y118</f>
        <v>-1.6798043608318769E-2</v>
      </c>
      <c r="R118" s="33">
        <f>AC118-AA118</f>
        <v>-8.296288770987606E-4</v>
      </c>
      <c r="S118" s="33">
        <f>X118-Y118</f>
        <v>-2.619659477288426E-2</v>
      </c>
      <c r="T118" s="33">
        <f>Z118-AA118</f>
        <v>-1.0371445338625204E-3</v>
      </c>
      <c r="U118" s="92"/>
      <c r="V118" s="92"/>
      <c r="W118" s="20" t="s">
        <v>18</v>
      </c>
      <c r="X118" s="33">
        <f t="shared" ref="X118:X135" si="19">AH118</f>
        <v>3.9992128966579832E-2</v>
      </c>
      <c r="Y118" s="33">
        <f>C118</f>
        <v>6.6188723739464092E-2</v>
      </c>
      <c r="Z118" s="33">
        <f t="shared" ref="Z118:Z135" si="20">AI118</f>
        <v>4.5652090439733117E-2</v>
      </c>
      <c r="AA118" s="33">
        <f>F118</f>
        <v>4.6689234973595638E-2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121">
        <f>('EMIROM (2)'!J142+'TOSCANA (2)'!J142+'LOMBARDIA (2)'!J142+'VENETO (2)'!J142+'UMBRIA (2)'!J142+'MARCHE (2)'!J142)/6</f>
        <v>3.9992128966579832E-2</v>
      </c>
      <c r="AI118" s="121">
        <f>('EMIROM (2)'!AG142+'TOSCANA (2)'!AG142+'LOMBARDIA (2)'!AG142+'VENETO (2)'!AG142+'UMBRIA (2)'!AG142+'MARCHE (2)'!AG142)/6</f>
        <v>4.5652090439733117E-2</v>
      </c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21">B95/B$112</f>
        <v>8.4783310357848696E-2</v>
      </c>
      <c r="C119" s="33">
        <f t="shared" ref="C119:C135" si="22">J95/J$112</f>
        <v>6.8479912111084507E-2</v>
      </c>
      <c r="D119" s="33">
        <f t="shared" ref="D119:D135" si="23">T95/T$112</f>
        <v>6.0703236919828138E-2</v>
      </c>
      <c r="E119" s="33">
        <f t="shared" ref="E119:F135" si="24">AF95/AF$112</f>
        <v>4.9950058541709419E-2</v>
      </c>
      <c r="F119" s="33">
        <f t="shared" si="24"/>
        <v>4.9392871743055705E-2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25">AB119-Y119</f>
        <v>-1.4803179540155052E-2</v>
      </c>
      <c r="R119" s="33">
        <f t="shared" ref="R119:R135" si="26">AC119-AA119</f>
        <v>-2.2968122776204844E-3</v>
      </c>
      <c r="S119" s="33">
        <f t="shared" ref="S119:S135" si="27">X119-Y119</f>
        <v>-2.4026108578077653E-2</v>
      </c>
      <c r="T119" s="33">
        <f t="shared" ref="T119:T135" si="28">Z119-AA119</f>
        <v>-3.5466955441599071E-3</v>
      </c>
      <c r="U119" s="92"/>
      <c r="V119" s="92"/>
      <c r="W119" s="20" t="s">
        <v>19</v>
      </c>
      <c r="X119" s="33">
        <f t="shared" si="19"/>
        <v>4.4453803533006854E-2</v>
      </c>
      <c r="Y119" s="33">
        <f t="shared" ref="Y119:Y135" si="29">C119</f>
        <v>6.8479912111084507E-2</v>
      </c>
      <c r="Z119" s="33">
        <f t="shared" si="20"/>
        <v>4.5846176198895798E-2</v>
      </c>
      <c r="AA119" s="33">
        <f t="shared" ref="AA119:AA135" si="30">F119</f>
        <v>4.9392871743055705E-2</v>
      </c>
      <c r="AB119" s="33">
        <f t="shared" ref="AB119:AB136" si="31">K119</f>
        <v>5.3676732570929454E-2</v>
      </c>
      <c r="AC119" s="33">
        <f t="shared" ref="AC119:AC136" si="32">M119</f>
        <v>4.7096059465435221E-2</v>
      </c>
      <c r="AD119" s="92"/>
      <c r="AE119" s="92"/>
      <c r="AF119" s="92"/>
      <c r="AG119" s="92"/>
      <c r="AH119" s="121">
        <f>('EMIROM (2)'!J143+'TOSCANA (2)'!J143+'LOMBARDIA (2)'!J143+'VENETO (2)'!J143+'UMBRIA (2)'!J143+'MARCHE (2)'!J143)/6</f>
        <v>4.4453803533006854E-2</v>
      </c>
      <c r="AI119" s="121">
        <f>('EMIROM (2)'!AG143+'TOSCANA (2)'!AG143+'LOMBARDIA (2)'!AG143+'VENETO (2)'!AG143+'UMBRIA (2)'!AG143+'MARCHE (2)'!AG143)/6</f>
        <v>4.5846176198895798E-2</v>
      </c>
      <c r="AJ119" s="92"/>
      <c r="AK119" s="92"/>
      <c r="AL119" s="92"/>
    </row>
    <row r="120" spans="1:38" ht="22" thickTop="1" thickBot="1">
      <c r="A120" s="20" t="s">
        <v>20</v>
      </c>
      <c r="B120" s="33">
        <f t="shared" si="21"/>
        <v>8.8634261208526119E-2</v>
      </c>
      <c r="C120" s="33">
        <f t="shared" si="22"/>
        <v>7.6591326603499862E-2</v>
      </c>
      <c r="D120" s="33">
        <f t="shared" si="23"/>
        <v>6.2083738975560528E-2</v>
      </c>
      <c r="E120" s="33">
        <f t="shared" si="24"/>
        <v>5.1987318029686466E-2</v>
      </c>
      <c r="F120" s="33">
        <f t="shared" si="24"/>
        <v>5.1543300988893447E-2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25"/>
        <v>-1.1717571965472379E-2</v>
      </c>
      <c r="R120" s="33">
        <f t="shared" si="26"/>
        <v>-4.6261970294831922E-3</v>
      </c>
      <c r="S120" s="33">
        <f t="shared" si="27"/>
        <v>-2.0137871193958788E-2</v>
      </c>
      <c r="T120" s="33">
        <f t="shared" si="28"/>
        <v>-7.333700104945412E-3</v>
      </c>
      <c r="U120" s="92"/>
      <c r="V120" s="92"/>
      <c r="W120" s="20" t="s">
        <v>20</v>
      </c>
      <c r="X120" s="33">
        <f t="shared" si="19"/>
        <v>5.6453455409541074E-2</v>
      </c>
      <c r="Y120" s="33">
        <f t="shared" si="29"/>
        <v>7.6591326603499862E-2</v>
      </c>
      <c r="Z120" s="33">
        <f t="shared" si="20"/>
        <v>4.4209600883948034E-2</v>
      </c>
      <c r="AA120" s="33">
        <f t="shared" si="30"/>
        <v>5.1543300988893447E-2</v>
      </c>
      <c r="AB120" s="33">
        <f t="shared" si="31"/>
        <v>6.4873754638027484E-2</v>
      </c>
      <c r="AC120" s="33">
        <f t="shared" si="32"/>
        <v>4.6917103959410254E-2</v>
      </c>
      <c r="AD120" s="92"/>
      <c r="AE120" s="92"/>
      <c r="AF120" s="92"/>
      <c r="AG120" s="92"/>
      <c r="AH120" s="121">
        <f>('EMIROM (2)'!J144+'TOSCANA (2)'!J144+'LOMBARDIA (2)'!J144+'VENETO (2)'!J144+'UMBRIA (2)'!J144+'MARCHE (2)'!J144)/6</f>
        <v>5.6453455409541074E-2</v>
      </c>
      <c r="AI120" s="121">
        <f>('EMIROM (2)'!AG144+'TOSCANA (2)'!AG144+'LOMBARDIA (2)'!AG144+'VENETO (2)'!AG144+'UMBRIA (2)'!AG144+'MARCHE (2)'!AG144)/6</f>
        <v>4.4209600883948034E-2</v>
      </c>
      <c r="AJ120" s="92"/>
      <c r="AK120" s="92"/>
      <c r="AL120" s="92"/>
    </row>
    <row r="121" spans="1:38" ht="22" thickTop="1" thickBot="1">
      <c r="A121" s="20" t="s">
        <v>21</v>
      </c>
      <c r="B121" s="33">
        <f t="shared" si="21"/>
        <v>8.8415890458217683E-2</v>
      </c>
      <c r="C121" s="33">
        <f t="shared" si="22"/>
        <v>8.4231706409170382E-2</v>
      </c>
      <c r="D121" s="33">
        <f t="shared" si="23"/>
        <v>6.6790824397855358E-2</v>
      </c>
      <c r="E121" s="33">
        <f t="shared" si="24"/>
        <v>5.7617282424646803E-2</v>
      </c>
      <c r="F121" s="33">
        <f t="shared" si="24"/>
        <v>5.5835559363607346E-2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25"/>
        <v>-7.0301646685104607E-3</v>
      </c>
      <c r="R121" s="33">
        <f t="shared" si="26"/>
        <v>-8.5129446737109635E-3</v>
      </c>
      <c r="S121" s="33">
        <f t="shared" si="27"/>
        <v>-1.4561569407837538E-2</v>
      </c>
      <c r="T121" s="33">
        <f t="shared" si="28"/>
        <v>-1.2902476752915427E-2</v>
      </c>
      <c r="U121" s="92"/>
      <c r="V121" s="92"/>
      <c r="W121" s="20" t="s">
        <v>21</v>
      </c>
      <c r="X121" s="33">
        <f t="shared" si="19"/>
        <v>6.9670137001332844E-2</v>
      </c>
      <c r="Y121" s="33">
        <f t="shared" si="29"/>
        <v>8.4231706409170382E-2</v>
      </c>
      <c r="Z121" s="33">
        <f t="shared" si="20"/>
        <v>4.2933082610691918E-2</v>
      </c>
      <c r="AA121" s="33">
        <f t="shared" si="30"/>
        <v>5.5835559363607346E-2</v>
      </c>
      <c r="AB121" s="33">
        <f t="shared" si="31"/>
        <v>7.7201541740659921E-2</v>
      </c>
      <c r="AC121" s="33">
        <f t="shared" si="32"/>
        <v>4.7322614689896382E-2</v>
      </c>
      <c r="AD121" s="92"/>
      <c r="AE121" s="92"/>
      <c r="AF121" s="92"/>
      <c r="AG121" s="92"/>
      <c r="AH121" s="121">
        <f>('EMIROM (2)'!J145+'TOSCANA (2)'!J145+'LOMBARDIA (2)'!J145+'VENETO (2)'!J145+'UMBRIA (2)'!J145+'MARCHE (2)'!J145)/6</f>
        <v>6.9670137001332844E-2</v>
      </c>
      <c r="AI121" s="121">
        <f>('EMIROM (2)'!AG145+'TOSCANA (2)'!AG145+'LOMBARDIA (2)'!AG145+'VENETO (2)'!AG145+'UMBRIA (2)'!AG145+'MARCHE (2)'!AG145)/6</f>
        <v>4.2933082610691918E-2</v>
      </c>
      <c r="AJ121" s="92"/>
      <c r="AK121" s="92"/>
      <c r="AL121" s="92"/>
    </row>
    <row r="122" spans="1:38" ht="22" thickTop="1" thickBot="1">
      <c r="A122" s="20" t="s">
        <v>22</v>
      </c>
      <c r="B122" s="33">
        <f t="shared" si="21"/>
        <v>7.8266849872453942E-2</v>
      </c>
      <c r="C122" s="33">
        <f t="shared" si="22"/>
        <v>8.2772323844898604E-2</v>
      </c>
      <c r="D122" s="33">
        <f t="shared" si="23"/>
        <v>7.251971766700159E-2</v>
      </c>
      <c r="E122" s="33">
        <f t="shared" si="24"/>
        <v>6.306544151089212E-2</v>
      </c>
      <c r="F122" s="33">
        <f t="shared" si="24"/>
        <v>6.313765867215794E-2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25"/>
        <v>-1.2895096813733409E-3</v>
      </c>
      <c r="R122" s="33">
        <f t="shared" si="26"/>
        <v>-1.1419065057694515E-2</v>
      </c>
      <c r="S122" s="33">
        <f t="shared" si="27"/>
        <v>-6.7990340654576625E-3</v>
      </c>
      <c r="T122" s="33">
        <f t="shared" si="28"/>
        <v>-1.6686014781553134E-2</v>
      </c>
      <c r="U122" s="92"/>
      <c r="V122" s="92"/>
      <c r="W122" s="20" t="s">
        <v>22</v>
      </c>
      <c r="X122" s="33">
        <f t="shared" si="19"/>
        <v>7.5973289779440942E-2</v>
      </c>
      <c r="Y122" s="33">
        <f t="shared" si="29"/>
        <v>8.2772323844898604E-2</v>
      </c>
      <c r="Z122" s="33">
        <f t="shared" si="20"/>
        <v>4.6451643890604806E-2</v>
      </c>
      <c r="AA122" s="33">
        <f t="shared" si="30"/>
        <v>6.313765867215794E-2</v>
      </c>
      <c r="AB122" s="33">
        <f t="shared" si="31"/>
        <v>8.1482814163525263E-2</v>
      </c>
      <c r="AC122" s="33">
        <f t="shared" si="32"/>
        <v>5.1718593614463425E-2</v>
      </c>
      <c r="AD122" s="92"/>
      <c r="AE122" s="92"/>
      <c r="AF122" s="92"/>
      <c r="AG122" s="92"/>
      <c r="AH122" s="121">
        <f>('EMIROM (2)'!J146+'TOSCANA (2)'!J146+'LOMBARDIA (2)'!J146+'VENETO (2)'!J146+'UMBRIA (2)'!J146+'MARCHE (2)'!J146)/6</f>
        <v>7.5973289779440942E-2</v>
      </c>
      <c r="AI122" s="121">
        <f>('EMIROM (2)'!AG146+'TOSCANA (2)'!AG146+'LOMBARDIA (2)'!AG146+'VENETO (2)'!AG146+'UMBRIA (2)'!AG146+'MARCHE (2)'!AG146)/6</f>
        <v>4.6451643890604806E-2</v>
      </c>
      <c r="AJ122" s="92"/>
      <c r="AK122" s="92"/>
      <c r="AL122" s="92"/>
    </row>
    <row r="123" spans="1:38" ht="22" thickTop="1" thickBot="1">
      <c r="A123" s="20" t="s">
        <v>23</v>
      </c>
      <c r="B123" s="33">
        <f t="shared" si="21"/>
        <v>6.8639778587147357E-2</v>
      </c>
      <c r="C123" s="33">
        <f t="shared" si="22"/>
        <v>7.7110249481378942E-2</v>
      </c>
      <c r="D123" s="33">
        <f t="shared" si="23"/>
        <v>7.7011506453591755E-2</v>
      </c>
      <c r="E123" s="33">
        <f t="shared" si="24"/>
        <v>6.2788633428096097E-2</v>
      </c>
      <c r="F123" s="33">
        <f t="shared" si="24"/>
        <v>6.2359848093934078E-2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25"/>
        <v>1.4491345561161439E-3</v>
      </c>
      <c r="R123" s="33">
        <f t="shared" si="26"/>
        <v>-7.8802027371358205E-3</v>
      </c>
      <c r="S123" s="33">
        <f t="shared" si="27"/>
        <v>-9.2773918592536919E-4</v>
      </c>
      <c r="T123" s="33">
        <f t="shared" si="28"/>
        <v>-1.1285006724178377E-2</v>
      </c>
      <c r="U123" s="92"/>
      <c r="V123" s="92"/>
      <c r="W123" s="20" t="s">
        <v>23</v>
      </c>
      <c r="X123" s="33">
        <f t="shared" si="19"/>
        <v>7.6182510295453573E-2</v>
      </c>
      <c r="Y123" s="33">
        <f t="shared" si="29"/>
        <v>7.7110249481378942E-2</v>
      </c>
      <c r="Z123" s="33">
        <f t="shared" si="20"/>
        <v>5.1074841369755701E-2</v>
      </c>
      <c r="AA123" s="33">
        <f t="shared" si="30"/>
        <v>6.2359848093934078E-2</v>
      </c>
      <c r="AB123" s="33">
        <f t="shared" si="31"/>
        <v>7.8559384037495086E-2</v>
      </c>
      <c r="AC123" s="33">
        <f t="shared" si="32"/>
        <v>5.4479645356798258E-2</v>
      </c>
      <c r="AD123" s="92"/>
      <c r="AE123" s="92"/>
      <c r="AF123" s="92"/>
      <c r="AG123" s="92"/>
      <c r="AH123" s="121">
        <f>('EMIROM (2)'!J147+'TOSCANA (2)'!J147+'LOMBARDIA (2)'!J147+'VENETO (2)'!J147+'UMBRIA (2)'!J147+'MARCHE (2)'!J147)/6</f>
        <v>7.6182510295453573E-2</v>
      </c>
      <c r="AI123" s="121">
        <f>('EMIROM (2)'!AG147+'TOSCANA (2)'!AG147+'LOMBARDIA (2)'!AG147+'VENETO (2)'!AG147+'UMBRIA (2)'!AG147+'MARCHE (2)'!AG147)/6</f>
        <v>5.1074841369755701E-2</v>
      </c>
      <c r="AJ123" s="92"/>
      <c r="AK123" s="92"/>
      <c r="AL123" s="92"/>
    </row>
    <row r="124" spans="1:38" ht="22" thickTop="1" thickBot="1">
      <c r="A124" s="20" t="s">
        <v>24</v>
      </c>
      <c r="B124" s="33">
        <f t="shared" si="21"/>
        <v>6.7698602692260565E-2</v>
      </c>
      <c r="C124" s="33">
        <f t="shared" si="22"/>
        <v>6.8645911092957423E-2</v>
      </c>
      <c r="D124" s="33">
        <f t="shared" si="23"/>
        <v>7.6440720024049141E-2</v>
      </c>
      <c r="E124" s="33">
        <f t="shared" si="24"/>
        <v>6.5536713672039226E-2</v>
      </c>
      <c r="F124" s="33">
        <f t="shared" si="24"/>
        <v>6.4459076643442345E-2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25"/>
        <v>1.1504496032388178E-3</v>
      </c>
      <c r="R124" s="33">
        <f t="shared" si="26"/>
        <v>-2.4122656293868935E-3</v>
      </c>
      <c r="S124" s="33">
        <f t="shared" si="27"/>
        <v>2.4223367322954992E-4</v>
      </c>
      <c r="T124" s="33">
        <f t="shared" si="28"/>
        <v>-3.4392503142520667E-3</v>
      </c>
      <c r="U124" s="92"/>
      <c r="V124" s="92"/>
      <c r="W124" s="20" t="s">
        <v>24</v>
      </c>
      <c r="X124" s="33">
        <f t="shared" si="19"/>
        <v>6.8888144766186973E-2</v>
      </c>
      <c r="Y124" s="33">
        <f t="shared" si="29"/>
        <v>6.8645911092957423E-2</v>
      </c>
      <c r="Z124" s="33">
        <f t="shared" si="20"/>
        <v>6.1019826329190278E-2</v>
      </c>
      <c r="AA124" s="33">
        <f t="shared" si="30"/>
        <v>6.4459076643442345E-2</v>
      </c>
      <c r="AB124" s="33">
        <f t="shared" si="31"/>
        <v>6.9796360696196241E-2</v>
      </c>
      <c r="AC124" s="33">
        <f t="shared" si="32"/>
        <v>6.2046811014055452E-2</v>
      </c>
      <c r="AD124" s="92"/>
      <c r="AE124" s="92"/>
      <c r="AF124" s="92"/>
      <c r="AG124" s="92"/>
      <c r="AH124" s="121">
        <f>('EMIROM (2)'!J148+'TOSCANA (2)'!J148+'LOMBARDIA (2)'!J148+'VENETO (2)'!J148+'UMBRIA (2)'!J148+'MARCHE (2)'!J148)/6</f>
        <v>6.8888144766186973E-2</v>
      </c>
      <c r="AI124" s="121">
        <f>('EMIROM (2)'!AG148+'TOSCANA (2)'!AG148+'LOMBARDIA (2)'!AG148+'VENETO (2)'!AG148+'UMBRIA (2)'!AG148+'MARCHE (2)'!AG148)/6</f>
        <v>6.1019826329190278E-2</v>
      </c>
      <c r="AJ124" s="92"/>
      <c r="AK124" s="92"/>
      <c r="AL124" s="92"/>
    </row>
    <row r="125" spans="1:38" ht="22" thickTop="1" thickBot="1">
      <c r="A125" s="20" t="s">
        <v>25</v>
      </c>
      <c r="B125" s="33">
        <f t="shared" si="21"/>
        <v>5.6378801277112076E-2</v>
      </c>
      <c r="C125" s="33">
        <f t="shared" si="22"/>
        <v>6.364803386781652E-2</v>
      </c>
      <c r="D125" s="33">
        <f t="shared" si="23"/>
        <v>7.4052629713218868E-2</v>
      </c>
      <c r="E125" s="33">
        <f t="shared" si="24"/>
        <v>7.2692322615820384E-2</v>
      </c>
      <c r="F125" s="33">
        <f t="shared" si="24"/>
        <v>7.1496172347943934E-2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25"/>
        <v>2.5190592963006825E-3</v>
      </c>
      <c r="R125" s="33">
        <f t="shared" si="26"/>
        <v>3.3790559895473526E-3</v>
      </c>
      <c r="S125" s="33">
        <f t="shared" si="27"/>
        <v>2.721084680191721E-3</v>
      </c>
      <c r="T125" s="33">
        <f t="shared" si="28"/>
        <v>4.3422221101255126E-3</v>
      </c>
      <c r="U125" s="92"/>
      <c r="V125" s="92"/>
      <c r="W125" s="20" t="s">
        <v>25</v>
      </c>
      <c r="X125" s="33">
        <f t="shared" si="19"/>
        <v>6.6369118548008241E-2</v>
      </c>
      <c r="Y125" s="33">
        <f t="shared" si="29"/>
        <v>6.364803386781652E-2</v>
      </c>
      <c r="Z125" s="33">
        <f t="shared" si="20"/>
        <v>7.5838394458069447E-2</v>
      </c>
      <c r="AA125" s="33">
        <f t="shared" si="30"/>
        <v>7.1496172347943934E-2</v>
      </c>
      <c r="AB125" s="33">
        <f t="shared" si="31"/>
        <v>6.6167093164117202E-2</v>
      </c>
      <c r="AC125" s="33">
        <f t="shared" si="32"/>
        <v>7.4875228337491287E-2</v>
      </c>
      <c r="AD125" s="92"/>
      <c r="AE125" s="92"/>
      <c r="AF125" s="92"/>
      <c r="AG125" s="92"/>
      <c r="AH125" s="121">
        <f>('EMIROM (2)'!J149+'TOSCANA (2)'!J149+'LOMBARDIA (2)'!J149+'VENETO (2)'!J149+'UMBRIA (2)'!J149+'MARCHE (2)'!J149)/6</f>
        <v>6.6369118548008241E-2</v>
      </c>
      <c r="AI125" s="121">
        <f>('EMIROM (2)'!AG149+'TOSCANA (2)'!AG149+'LOMBARDIA (2)'!AG149+'VENETO (2)'!AG149+'UMBRIA (2)'!AG149+'MARCHE (2)'!AG149)/6</f>
        <v>7.5838394458069447E-2</v>
      </c>
      <c r="AJ125" s="92"/>
      <c r="AK125" s="92"/>
      <c r="AL125" s="92"/>
    </row>
    <row r="126" spans="1:38" ht="22" thickTop="1" thickBot="1">
      <c r="A126" s="20" t="s">
        <v>26</v>
      </c>
      <c r="B126" s="33">
        <f t="shared" si="21"/>
        <v>5.8145137234088755E-2</v>
      </c>
      <c r="C126" s="33">
        <f t="shared" si="22"/>
        <v>6.3362716829882232E-2</v>
      </c>
      <c r="D126" s="33">
        <f t="shared" si="23"/>
        <v>6.6619588468992574E-2</v>
      </c>
      <c r="E126" s="33">
        <f t="shared" si="24"/>
        <v>7.5059191728398464E-2</v>
      </c>
      <c r="F126" s="33">
        <f t="shared" si="24"/>
        <v>7.4521013485783411E-2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25"/>
        <v>5.2518331888497943E-3</v>
      </c>
      <c r="R126" s="33">
        <f t="shared" si="26"/>
        <v>5.6308472083210076E-3</v>
      </c>
      <c r="S126" s="33">
        <f t="shared" si="27"/>
        <v>7.0276924260376378E-3</v>
      </c>
      <c r="T126" s="33">
        <f t="shared" si="28"/>
        <v>6.8480512290148704E-3</v>
      </c>
      <c r="U126" s="92"/>
      <c r="V126" s="92"/>
      <c r="W126" s="20" t="s">
        <v>26</v>
      </c>
      <c r="X126" s="33">
        <f t="shared" si="19"/>
        <v>7.039040925591987E-2</v>
      </c>
      <c r="Y126" s="33">
        <f t="shared" si="29"/>
        <v>6.3362716829882232E-2</v>
      </c>
      <c r="Z126" s="33">
        <f t="shared" si="20"/>
        <v>8.1369064714798281E-2</v>
      </c>
      <c r="AA126" s="33">
        <f t="shared" si="30"/>
        <v>7.4521013485783411E-2</v>
      </c>
      <c r="AB126" s="33">
        <f t="shared" si="31"/>
        <v>6.8614550018732026E-2</v>
      </c>
      <c r="AC126" s="33">
        <f t="shared" si="32"/>
        <v>8.0151860694104418E-2</v>
      </c>
      <c r="AD126" s="92"/>
      <c r="AE126" s="92"/>
      <c r="AF126" s="92"/>
      <c r="AG126" s="92"/>
      <c r="AH126" s="121">
        <f>('EMIROM (2)'!J150+'TOSCANA (2)'!J150+'LOMBARDIA (2)'!J150+'VENETO (2)'!J150+'UMBRIA (2)'!J150+'MARCHE (2)'!J150)/6</f>
        <v>7.039040925591987E-2</v>
      </c>
      <c r="AI126" s="121">
        <f>('EMIROM (2)'!AG150+'TOSCANA (2)'!AG150+'LOMBARDIA (2)'!AG150+'VENETO (2)'!AG150+'UMBRIA (2)'!AG150+'MARCHE (2)'!AG150)/6</f>
        <v>8.1369064714798281E-2</v>
      </c>
      <c r="AJ126" s="92"/>
      <c r="AK126" s="92"/>
      <c r="AL126" s="92"/>
    </row>
    <row r="127" spans="1:38" ht="22" thickTop="1" thickBot="1">
      <c r="A127" s="20" t="s">
        <v>27</v>
      </c>
      <c r="B127" s="33">
        <f t="shared" si="21"/>
        <v>5.7755495307067813E-2</v>
      </c>
      <c r="C127" s="33">
        <f t="shared" si="22"/>
        <v>5.2964540605363077E-2</v>
      </c>
      <c r="D127" s="33">
        <f t="shared" si="23"/>
        <v>6.233288224515738E-2</v>
      </c>
      <c r="E127" s="33">
        <f t="shared" si="24"/>
        <v>7.4506575592007282E-2</v>
      </c>
      <c r="F127" s="33">
        <f t="shared" si="24"/>
        <v>7.5144221961418678E-2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25"/>
        <v>8.7079255799858701E-3</v>
      </c>
      <c r="R127" s="33">
        <f t="shared" si="26"/>
        <v>6.0957806945149268E-3</v>
      </c>
      <c r="S127" s="33">
        <f t="shared" si="27"/>
        <v>1.2078260370664555E-2</v>
      </c>
      <c r="T127" s="33">
        <f t="shared" si="28"/>
        <v>6.5698983244190517E-3</v>
      </c>
      <c r="U127" s="92"/>
      <c r="V127" s="92"/>
      <c r="W127" s="20" t="s">
        <v>27</v>
      </c>
      <c r="X127" s="33">
        <f t="shared" si="19"/>
        <v>6.5042800976027632E-2</v>
      </c>
      <c r="Y127" s="33">
        <f t="shared" si="29"/>
        <v>5.2964540605363077E-2</v>
      </c>
      <c r="Z127" s="33">
        <f t="shared" si="20"/>
        <v>8.171412028583773E-2</v>
      </c>
      <c r="AA127" s="33">
        <f t="shared" si="30"/>
        <v>7.5144221961418678E-2</v>
      </c>
      <c r="AB127" s="33">
        <f t="shared" si="31"/>
        <v>6.1672466185348947E-2</v>
      </c>
      <c r="AC127" s="33">
        <f t="shared" si="32"/>
        <v>8.1240002655933605E-2</v>
      </c>
      <c r="AD127" s="92"/>
      <c r="AE127" s="92"/>
      <c r="AF127" s="92"/>
      <c r="AG127" s="92"/>
      <c r="AH127" s="121">
        <f>('EMIROM (2)'!J151+'TOSCANA (2)'!J151+'LOMBARDIA (2)'!J151+'VENETO (2)'!J151+'UMBRIA (2)'!J151+'MARCHE (2)'!J151)/6</f>
        <v>6.5042800976027632E-2</v>
      </c>
      <c r="AI127" s="121">
        <f>('EMIROM (2)'!AG151+'TOSCANA (2)'!AG151+'LOMBARDIA (2)'!AG151+'VENETO (2)'!AG151+'UMBRIA (2)'!AG151+'MARCHE (2)'!AG151)/6</f>
        <v>8.171412028583773E-2</v>
      </c>
      <c r="AJ127" s="92"/>
      <c r="AK127" s="92"/>
      <c r="AL127" s="92"/>
    </row>
    <row r="128" spans="1:38" ht="22" thickTop="1" thickBot="1">
      <c r="A128" s="20" t="s">
        <v>28</v>
      </c>
      <c r="B128" s="33">
        <f t="shared" si="21"/>
        <v>5.8386548035550184E-2</v>
      </c>
      <c r="C128" s="33">
        <f t="shared" si="22"/>
        <v>5.4828357052743408E-2</v>
      </c>
      <c r="D128" s="33">
        <f t="shared" si="23"/>
        <v>6.1210736152270601E-2</v>
      </c>
      <c r="E128" s="33">
        <f t="shared" si="24"/>
        <v>6.8210591749279084E-2</v>
      </c>
      <c r="F128" s="33">
        <f t="shared" si="24"/>
        <v>6.9496145147574004E-2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25"/>
        <v>8.6611505455432627E-3</v>
      </c>
      <c r="R128" s="33">
        <f t="shared" si="26"/>
        <v>2.1331543439065265E-3</v>
      </c>
      <c r="S128" s="33">
        <f t="shared" si="27"/>
        <v>1.3291064755712075E-2</v>
      </c>
      <c r="T128" s="33">
        <f t="shared" si="28"/>
        <v>2.3034190508675334E-3</v>
      </c>
      <c r="U128" s="92"/>
      <c r="V128" s="92"/>
      <c r="W128" s="20" t="s">
        <v>28</v>
      </c>
      <c r="X128" s="33">
        <f t="shared" si="19"/>
        <v>6.8119421808455483E-2</v>
      </c>
      <c r="Y128" s="33">
        <f t="shared" si="29"/>
        <v>5.4828357052743408E-2</v>
      </c>
      <c r="Z128" s="33">
        <f t="shared" si="20"/>
        <v>7.1799564198441537E-2</v>
      </c>
      <c r="AA128" s="33">
        <f t="shared" si="30"/>
        <v>6.9496145147574004E-2</v>
      </c>
      <c r="AB128" s="33">
        <f t="shared" si="31"/>
        <v>6.3489507598286671E-2</v>
      </c>
      <c r="AC128" s="33">
        <f t="shared" si="32"/>
        <v>7.162929949148053E-2</v>
      </c>
      <c r="AD128" s="92"/>
      <c r="AE128" s="92"/>
      <c r="AF128" s="92"/>
      <c r="AG128" s="92"/>
      <c r="AH128" s="121">
        <f>('EMIROM (2)'!J152+'TOSCANA (2)'!J152+'LOMBARDIA (2)'!J152+'VENETO (2)'!J152+'UMBRIA (2)'!J152+'MARCHE (2)'!J152)/6</f>
        <v>6.8119421808455483E-2</v>
      </c>
      <c r="AI128" s="121">
        <f>('EMIROM (2)'!AG152+'TOSCANA (2)'!AG152+'LOMBARDIA (2)'!AG152+'VENETO (2)'!AG152+'UMBRIA (2)'!AG152+'MARCHE (2)'!AG152)/6</f>
        <v>7.1799564198441537E-2</v>
      </c>
      <c r="AJ128" s="92"/>
      <c r="AK128" s="92"/>
      <c r="AL128" s="92"/>
    </row>
    <row r="129" spans="1:38" ht="22" thickTop="1" thickBot="1">
      <c r="A129" s="20" t="s">
        <v>29</v>
      </c>
      <c r="B129" s="33">
        <f t="shared" si="21"/>
        <v>5.6784346956256324E-2</v>
      </c>
      <c r="C129" s="33">
        <f t="shared" si="22"/>
        <v>5.5874653665760547E-2</v>
      </c>
      <c r="D129" s="33">
        <f t="shared" si="23"/>
        <v>5.10339145274359E-2</v>
      </c>
      <c r="E129" s="33">
        <f t="shared" si="24"/>
        <v>6.1878606855320178E-2</v>
      </c>
      <c r="F129" s="33">
        <f t="shared" si="24"/>
        <v>6.3121058446394873E-2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25"/>
        <v>4.8413681748599308E-3</v>
      </c>
      <c r="R129" s="33">
        <f t="shared" si="26"/>
        <v>6.6008458251577695E-4</v>
      </c>
      <c r="S129" s="33">
        <f t="shared" si="27"/>
        <v>8.8522720794778145E-3</v>
      </c>
      <c r="T129" s="33">
        <f t="shared" si="28"/>
        <v>4.5616654962864212E-4</v>
      </c>
      <c r="U129" s="92"/>
      <c r="V129" s="92"/>
      <c r="W129" s="20" t="s">
        <v>29</v>
      </c>
      <c r="X129" s="33">
        <f t="shared" si="19"/>
        <v>6.4726925745238362E-2</v>
      </c>
      <c r="Y129" s="33">
        <f t="shared" si="29"/>
        <v>5.5874653665760547E-2</v>
      </c>
      <c r="Z129" s="33">
        <f t="shared" si="20"/>
        <v>6.3577224996023515E-2</v>
      </c>
      <c r="AA129" s="33">
        <f t="shared" si="30"/>
        <v>6.3121058446394873E-2</v>
      </c>
      <c r="AB129" s="33">
        <f t="shared" si="31"/>
        <v>6.0716021840620478E-2</v>
      </c>
      <c r="AC129" s="33">
        <f t="shared" si="32"/>
        <v>6.378114302891065E-2</v>
      </c>
      <c r="AD129" s="92"/>
      <c r="AE129" s="92"/>
      <c r="AF129" s="92"/>
      <c r="AG129" s="92"/>
      <c r="AH129" s="121">
        <f>('EMIROM (2)'!J153+'TOSCANA (2)'!J153+'LOMBARDIA (2)'!J153+'VENETO (2)'!J153+'UMBRIA (2)'!J153+'MARCHE (2)'!J153)/6</f>
        <v>6.4726925745238362E-2</v>
      </c>
      <c r="AI129" s="121">
        <f>('EMIROM (2)'!AG153+'TOSCANA (2)'!AG153+'LOMBARDIA (2)'!AG153+'VENETO (2)'!AG153+'UMBRIA (2)'!AG153+'MARCHE (2)'!AG153)/6</f>
        <v>6.3577224996023515E-2</v>
      </c>
      <c r="AJ129" s="92"/>
      <c r="AK129" s="92"/>
      <c r="AL129" s="92"/>
    </row>
    <row r="130" spans="1:38" ht="22" thickTop="1" thickBot="1">
      <c r="A130" s="20" t="s">
        <v>30</v>
      </c>
      <c r="B130" s="33">
        <f t="shared" si="21"/>
        <v>3.9506755322608632E-2</v>
      </c>
      <c r="C130" s="33">
        <f t="shared" si="22"/>
        <v>5.259069077709657E-2</v>
      </c>
      <c r="D130" s="33">
        <f t="shared" si="23"/>
        <v>5.1881081754441269E-2</v>
      </c>
      <c r="E130" s="33">
        <f t="shared" si="24"/>
        <v>6.0517567112959698E-2</v>
      </c>
      <c r="F130" s="33">
        <f t="shared" si="24"/>
        <v>5.9451208536436095E-2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25"/>
        <v>4.5988779912959146E-3</v>
      </c>
      <c r="R130" s="33">
        <f t="shared" si="26"/>
        <v>1.6559897322410075E-3</v>
      </c>
      <c r="S130" s="33">
        <f t="shared" si="27"/>
        <v>1.0757088879679709E-2</v>
      </c>
      <c r="T130" s="33">
        <f t="shared" si="28"/>
        <v>2.2700152886124814E-3</v>
      </c>
      <c r="U130" s="92"/>
      <c r="V130" s="92"/>
      <c r="W130" s="20" t="s">
        <v>30</v>
      </c>
      <c r="X130" s="33">
        <f t="shared" si="19"/>
        <v>6.3347779656776279E-2</v>
      </c>
      <c r="Y130" s="33">
        <f t="shared" si="29"/>
        <v>5.259069077709657E-2</v>
      </c>
      <c r="Z130" s="33">
        <f t="shared" si="20"/>
        <v>6.1721223825048577E-2</v>
      </c>
      <c r="AA130" s="33">
        <f t="shared" si="30"/>
        <v>5.9451208536436095E-2</v>
      </c>
      <c r="AB130" s="33">
        <f t="shared" si="31"/>
        <v>5.7189568768392485E-2</v>
      </c>
      <c r="AC130" s="33">
        <f t="shared" si="32"/>
        <v>6.1107198268677103E-2</v>
      </c>
      <c r="AD130" s="92"/>
      <c r="AE130" s="92"/>
      <c r="AF130" s="92"/>
      <c r="AG130" s="92"/>
      <c r="AH130" s="121">
        <f>('EMIROM (2)'!J154+'TOSCANA (2)'!J154+'LOMBARDIA (2)'!J154+'VENETO (2)'!J154+'UMBRIA (2)'!J154+'MARCHE (2)'!J154)/6</f>
        <v>6.3347779656776279E-2</v>
      </c>
      <c r="AI130" s="121">
        <f>('EMIROM (2)'!AG154+'TOSCANA (2)'!AG154+'LOMBARDIA (2)'!AG154+'VENETO (2)'!AG154+'UMBRIA (2)'!AG154+'MARCHE (2)'!AG154)/6</f>
        <v>6.1721223825048577E-2</v>
      </c>
      <c r="AJ130" s="92"/>
      <c r="AK130" s="92"/>
      <c r="AL130" s="92"/>
    </row>
    <row r="131" spans="1:38" ht="22" thickTop="1" thickBot="1">
      <c r="A131" s="20" t="s">
        <v>31</v>
      </c>
      <c r="B131" s="33">
        <f t="shared" si="21"/>
        <v>4.3740007907019325E-2</v>
      </c>
      <c r="C131" s="33">
        <f t="shared" si="22"/>
        <v>4.7658810722930593E-2</v>
      </c>
      <c r="D131" s="33">
        <f t="shared" si="23"/>
        <v>5.0878900949728537E-2</v>
      </c>
      <c r="E131" s="33">
        <f t="shared" si="24"/>
        <v>4.8239408590730851E-2</v>
      </c>
      <c r="F131" s="33">
        <f t="shared" si="24"/>
        <v>5.1225696669474706E-2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25"/>
        <v>4.6934162005235203E-3</v>
      </c>
      <c r="R131" s="33">
        <f t="shared" si="26"/>
        <v>3.5072944608095097E-3</v>
      </c>
      <c r="S131" s="33">
        <f t="shared" si="27"/>
        <v>1.2605625208619367E-2</v>
      </c>
      <c r="T131" s="33">
        <f t="shared" si="28"/>
        <v>5.2083325277392373E-3</v>
      </c>
      <c r="U131" s="92"/>
      <c r="V131" s="92"/>
      <c r="W131" s="20" t="s">
        <v>31</v>
      </c>
      <c r="X131" s="33">
        <f t="shared" si="19"/>
        <v>6.026443593154996E-2</v>
      </c>
      <c r="Y131" s="33">
        <f t="shared" si="29"/>
        <v>4.7658810722930593E-2</v>
      </c>
      <c r="Z131" s="33">
        <f t="shared" si="20"/>
        <v>5.6434029197213943E-2</v>
      </c>
      <c r="AA131" s="33">
        <f t="shared" si="30"/>
        <v>5.1225696669474706E-2</v>
      </c>
      <c r="AB131" s="33">
        <f t="shared" si="31"/>
        <v>5.2352226923454113E-2</v>
      </c>
      <c r="AC131" s="33">
        <f t="shared" si="32"/>
        <v>5.4732991130284216E-2</v>
      </c>
      <c r="AD131" s="92"/>
      <c r="AE131" s="92"/>
      <c r="AF131" s="92"/>
      <c r="AG131" s="92"/>
      <c r="AH131" s="121">
        <f>('EMIROM (2)'!J155+'TOSCANA (2)'!J155+'LOMBARDIA (2)'!J155+'VENETO (2)'!J155+'UMBRIA (2)'!J155+'MARCHE (2)'!J155)/6</f>
        <v>6.026443593154996E-2</v>
      </c>
      <c r="AI131" s="121">
        <f>('EMIROM (2)'!AG155+'TOSCANA (2)'!AG155+'LOMBARDIA (2)'!AG155+'VENETO (2)'!AG155+'UMBRIA (2)'!AG155+'MARCHE (2)'!AG155)/6</f>
        <v>5.6434029197213943E-2</v>
      </c>
      <c r="AJ131" s="92"/>
      <c r="AK131" s="92"/>
      <c r="AL131" s="92"/>
    </row>
    <row r="132" spans="1:38" ht="22" thickTop="1" thickBot="1">
      <c r="A132" s="20" t="s">
        <v>32</v>
      </c>
      <c r="B132" s="33">
        <f t="shared" si="21"/>
        <v>3.5643570816451739E-2</v>
      </c>
      <c r="C132" s="33">
        <f t="shared" si="22"/>
        <v>2.8646796420860741E-2</v>
      </c>
      <c r="D132" s="33">
        <f t="shared" si="23"/>
        <v>4.3913103473966431E-2</v>
      </c>
      <c r="E132" s="33">
        <f t="shared" si="24"/>
        <v>4.6413555275814054E-2</v>
      </c>
      <c r="F132" s="33">
        <f t="shared" si="24"/>
        <v>4.6035226079074676E-2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25"/>
        <v>1.193420489604427E-3</v>
      </c>
      <c r="R132" s="33">
        <f t="shared" si="26"/>
        <v>5.356720541150127E-3</v>
      </c>
      <c r="S132" s="33">
        <f t="shared" si="27"/>
        <v>5.5231070027840744E-3</v>
      </c>
      <c r="T132" s="33">
        <f t="shared" si="28"/>
        <v>8.1354530235858424E-3</v>
      </c>
      <c r="U132" s="92"/>
      <c r="V132" s="92"/>
      <c r="W132" s="20" t="s">
        <v>32</v>
      </c>
      <c r="X132" s="33">
        <f t="shared" si="19"/>
        <v>3.4169903423644815E-2</v>
      </c>
      <c r="Y132" s="33">
        <f t="shared" si="29"/>
        <v>2.8646796420860741E-2</v>
      </c>
      <c r="Z132" s="33">
        <f t="shared" si="20"/>
        <v>5.4170679102660518E-2</v>
      </c>
      <c r="AA132" s="33">
        <f t="shared" si="30"/>
        <v>4.6035226079074676E-2</v>
      </c>
      <c r="AB132" s="33">
        <f t="shared" si="31"/>
        <v>2.9840216910465168E-2</v>
      </c>
      <c r="AC132" s="33">
        <f t="shared" si="32"/>
        <v>5.1391946620224803E-2</v>
      </c>
      <c r="AD132" s="92"/>
      <c r="AE132" s="92"/>
      <c r="AF132" s="92"/>
      <c r="AG132" s="92"/>
      <c r="AH132" s="121">
        <f>('EMIROM (2)'!J156+'TOSCANA (2)'!J156+'LOMBARDIA (2)'!J156+'VENETO (2)'!J156+'UMBRIA (2)'!J156+'MARCHE (2)'!J156)/6</f>
        <v>3.4169903423644815E-2</v>
      </c>
      <c r="AI132" s="121">
        <f>('EMIROM (2)'!AG156+'TOSCANA (2)'!AG156+'LOMBARDIA (2)'!AG156+'VENETO (2)'!AG156+'UMBRIA (2)'!AG156+'MARCHE (2)'!AG156)/6</f>
        <v>5.4170679102660518E-2</v>
      </c>
      <c r="AJ132" s="92"/>
      <c r="AK132" s="92"/>
      <c r="AL132" s="92"/>
    </row>
    <row r="133" spans="1:38" ht="22" thickTop="1" thickBot="1">
      <c r="A133" s="20" t="s">
        <v>33</v>
      </c>
      <c r="B133" s="33">
        <f t="shared" si="21"/>
        <v>2.3425003512078595E-2</v>
      </c>
      <c r="C133" s="33">
        <f t="shared" si="22"/>
        <v>3.013615940731321E-2</v>
      </c>
      <c r="D133" s="33">
        <f t="shared" si="23"/>
        <v>3.526338589308349E-2</v>
      </c>
      <c r="E133" s="33">
        <f t="shared" si="24"/>
        <v>3.9369549590848055E-2</v>
      </c>
      <c r="F133" s="33">
        <f t="shared" si="24"/>
        <v>3.9580938300760891E-2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25"/>
        <v>3.3631869121443191E-3</v>
      </c>
      <c r="R133" s="33">
        <f t="shared" si="26"/>
        <v>3.1237832545412264E-3</v>
      </c>
      <c r="S133" s="33">
        <f t="shared" si="27"/>
        <v>9.1771640558379088E-3</v>
      </c>
      <c r="T133" s="33">
        <f t="shared" si="28"/>
        <v>5.9671520093484975E-3</v>
      </c>
      <c r="U133" s="92"/>
      <c r="V133" s="92"/>
      <c r="W133" s="20" t="s">
        <v>33</v>
      </c>
      <c r="X133" s="33">
        <f t="shared" si="19"/>
        <v>3.9313323463151119E-2</v>
      </c>
      <c r="Y133" s="33">
        <f t="shared" si="29"/>
        <v>3.013615940731321E-2</v>
      </c>
      <c r="Z133" s="33">
        <f t="shared" si="20"/>
        <v>4.5548090310109389E-2</v>
      </c>
      <c r="AA133" s="33">
        <f t="shared" si="30"/>
        <v>3.9580938300760891E-2</v>
      </c>
      <c r="AB133" s="33">
        <f t="shared" si="31"/>
        <v>3.3499346319457529E-2</v>
      </c>
      <c r="AC133" s="33">
        <f t="shared" si="32"/>
        <v>4.2704721555302118E-2</v>
      </c>
      <c r="AD133" s="92"/>
      <c r="AE133" s="92"/>
      <c r="AF133" s="92"/>
      <c r="AG133" s="92"/>
      <c r="AH133" s="121">
        <f>('EMIROM (2)'!J157+'TOSCANA (2)'!J157+'LOMBARDIA (2)'!J157+'VENETO (2)'!J157+'UMBRIA (2)'!J157+'MARCHE (2)'!J157)/6</f>
        <v>3.9313323463151119E-2</v>
      </c>
      <c r="AI133" s="121">
        <f>('EMIROM (2)'!AG157+'TOSCANA (2)'!AG157+'LOMBARDIA (2)'!AG157+'VENETO (2)'!AG157+'UMBRIA (2)'!AG157+'MARCHE (2)'!AG157)/6</f>
        <v>4.5548090310109389E-2</v>
      </c>
      <c r="AJ133" s="92"/>
      <c r="AK133" s="92"/>
      <c r="AL133" s="92"/>
    </row>
    <row r="134" spans="1:38" ht="22" thickTop="1" thickBot="1">
      <c r="A134" s="20" t="s">
        <v>34</v>
      </c>
      <c r="B134" s="33">
        <f t="shared" si="21"/>
        <v>1.3058611647296372E-2</v>
      </c>
      <c r="C134" s="33">
        <f t="shared" si="22"/>
        <v>1.6869520776030149E-2</v>
      </c>
      <c r="D134" s="33">
        <f t="shared" si="23"/>
        <v>1.6738261977352398E-2</v>
      </c>
      <c r="E134" s="33">
        <f t="shared" si="24"/>
        <v>3.024248308050595E-2</v>
      </c>
      <c r="F134" s="33">
        <f t="shared" si="24"/>
        <v>3.0640016704227179E-2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25"/>
        <v>2.9860345208283026E-3</v>
      </c>
      <c r="R134" s="33">
        <f t="shared" si="26"/>
        <v>2.3231652905401391E-3</v>
      </c>
      <c r="S134" s="33">
        <f t="shared" si="27"/>
        <v>6.096983700841975E-3</v>
      </c>
      <c r="T134" s="33">
        <f t="shared" si="28"/>
        <v>5.1118858635384838E-3</v>
      </c>
      <c r="U134" s="92"/>
      <c r="V134" s="92"/>
      <c r="W134" s="20" t="s">
        <v>34</v>
      </c>
      <c r="X134" s="33">
        <f t="shared" si="19"/>
        <v>2.2966504476872124E-2</v>
      </c>
      <c r="Y134" s="33">
        <f t="shared" si="29"/>
        <v>1.6869520776030149E-2</v>
      </c>
      <c r="Z134" s="33">
        <f t="shared" si="20"/>
        <v>3.5751902567765663E-2</v>
      </c>
      <c r="AA134" s="33">
        <f t="shared" si="30"/>
        <v>3.0640016704227179E-2</v>
      </c>
      <c r="AB134" s="33">
        <f t="shared" si="31"/>
        <v>1.9855555296858451E-2</v>
      </c>
      <c r="AC134" s="33">
        <f t="shared" si="32"/>
        <v>3.2963181994767318E-2</v>
      </c>
      <c r="AD134" s="92"/>
      <c r="AE134" s="92"/>
      <c r="AF134" s="92"/>
      <c r="AG134" s="92"/>
      <c r="AH134" s="121">
        <f>('EMIROM (2)'!J158+'TOSCANA (2)'!J158+'LOMBARDIA (2)'!J158+'VENETO (2)'!J158+'UMBRIA (2)'!J158+'MARCHE (2)'!J158)/6</f>
        <v>2.2966504476872124E-2</v>
      </c>
      <c r="AI134" s="121">
        <f>('EMIROM (2)'!AG158+'TOSCANA (2)'!AG158+'LOMBARDIA (2)'!AG158+'VENETO (2)'!AG158+'UMBRIA (2)'!AG158+'MARCHE (2)'!AG158)/6</f>
        <v>3.5751902567765663E-2</v>
      </c>
      <c r="AJ134" s="92"/>
      <c r="AK134" s="92"/>
      <c r="AL134" s="92"/>
    </row>
    <row r="135" spans="1:38" ht="22" thickTop="1" thickBot="1">
      <c r="A135" s="20" t="s">
        <v>35</v>
      </c>
      <c r="B135" s="33">
        <f t="shared" si="21"/>
        <v>7.2082737027584654E-3</v>
      </c>
      <c r="C135" s="33">
        <f t="shared" si="22"/>
        <v>9.399566591749146E-3</v>
      </c>
      <c r="D135" s="33">
        <f t="shared" si="23"/>
        <v>1.6464685043052318E-2</v>
      </c>
      <c r="E135" s="33">
        <f t="shared" si="24"/>
        <v>2.489912705450999E-2</v>
      </c>
      <c r="F135" s="33">
        <f t="shared" si="24"/>
        <v>2.5870751842225054E-2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25"/>
        <v>2.2226124045390209E-3</v>
      </c>
      <c r="R135" s="33">
        <f t="shared" si="26"/>
        <v>4.1112401840430191E-3</v>
      </c>
      <c r="S135" s="33">
        <f t="shared" si="27"/>
        <v>4.2763403710649218E-3</v>
      </c>
      <c r="T135" s="33">
        <f t="shared" si="28"/>
        <v>9.0176927789867058E-3</v>
      </c>
      <c r="U135" s="92"/>
      <c r="V135" s="92"/>
      <c r="W135" s="20" t="s">
        <v>35</v>
      </c>
      <c r="X135" s="33">
        <f t="shared" si="19"/>
        <v>1.3675906962814068E-2</v>
      </c>
      <c r="Y135" s="33">
        <f t="shared" si="29"/>
        <v>9.399566591749146E-3</v>
      </c>
      <c r="Z135" s="33">
        <f t="shared" si="20"/>
        <v>3.488844462121176E-2</v>
      </c>
      <c r="AA135" s="33">
        <f t="shared" si="30"/>
        <v>2.5870751842225054E-2</v>
      </c>
      <c r="AB135" s="33">
        <f t="shared" si="31"/>
        <v>1.1622178996288167E-2</v>
      </c>
      <c r="AC135" s="33">
        <f t="shared" si="32"/>
        <v>2.9981992026268073E-2</v>
      </c>
      <c r="AD135" s="92"/>
      <c r="AE135" s="92"/>
      <c r="AF135" s="92"/>
      <c r="AG135" s="92"/>
      <c r="AH135" s="121">
        <f>('EMIROM (2)'!J159+'TOSCANA (2)'!J159+'LOMBARDIA (2)'!J159+'VENETO (2)'!J159+'UMBRIA (2)'!J159+'MARCHE (2)'!J159)/6</f>
        <v>1.3675906962814068E-2</v>
      </c>
      <c r="AI135" s="121">
        <f>('EMIROM (2)'!AG159+'TOSCANA (2)'!AG159+'LOMBARDIA (2)'!AG159+'VENETO (2)'!AG159+'UMBRIA (2)'!AG159+'MARCHE (2)'!AG159)/6</f>
        <v>3.488844462121176E-2</v>
      </c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33">SUM(C118:C135)</f>
        <v>0.99999999999999978</v>
      </c>
      <c r="D136" s="34">
        <f t="shared" si="33"/>
        <v>1.0000000000000002</v>
      </c>
      <c r="E136" s="34">
        <f t="shared" si="33"/>
        <v>1</v>
      </c>
      <c r="F136" s="34">
        <f t="shared" si="33"/>
        <v>1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5.2041704279304213E-18</v>
      </c>
      <c r="R136" s="34">
        <f t="shared" ref="R136:T136" si="34">SUM(R118:R135)</f>
        <v>-1.0408340855860843E-17</v>
      </c>
      <c r="S136" s="34">
        <f t="shared" si="34"/>
        <v>3.1225022567582528E-17</v>
      </c>
      <c r="T136" s="34">
        <f t="shared" si="34"/>
        <v>1.3877787807814457E-17</v>
      </c>
      <c r="U136" s="92"/>
      <c r="V136" s="92"/>
      <c r="W136" s="20" t="s">
        <v>36</v>
      </c>
      <c r="X136" s="34">
        <f>SUM(X118:X135)</f>
        <v>1</v>
      </c>
      <c r="Y136" s="34">
        <f t="shared" ref="Y136:AA136" si="35">SUM(Y118:Y135)</f>
        <v>0.99999999999999978</v>
      </c>
      <c r="Z136" s="34">
        <f t="shared" si="35"/>
        <v>0.99999999999999989</v>
      </c>
      <c r="AA136" s="34">
        <f t="shared" si="35"/>
        <v>1</v>
      </c>
      <c r="AB136" s="34">
        <f t="shared" si="31"/>
        <v>0.99999999999999989</v>
      </c>
      <c r="AC136" s="34">
        <f t="shared" si="32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7.3528755105257346E-2</v>
      </c>
      <c r="C142" s="35">
        <f t="shared" ref="C142:AG150" si="36">C94/C$112</f>
        <v>7.27166903094255E-2</v>
      </c>
      <c r="D142" s="35">
        <f t="shared" si="36"/>
        <v>7.1735950043154764E-2</v>
      </c>
      <c r="E142" s="35">
        <f t="shared" si="36"/>
        <v>7.0764506820030409E-2</v>
      </c>
      <c r="F142" s="35">
        <f t="shared" si="36"/>
        <v>7.0181624568468631E-2</v>
      </c>
      <c r="G142" s="35">
        <f t="shared" si="36"/>
        <v>6.9320229465626562E-2</v>
      </c>
      <c r="H142" s="35">
        <f t="shared" si="36"/>
        <v>6.7953651920943312E-2</v>
      </c>
      <c r="I142" s="35">
        <f t="shared" si="36"/>
        <v>6.705125205056936E-2</v>
      </c>
      <c r="J142" s="35">
        <f t="shared" si="36"/>
        <v>6.6188723739464092E-2</v>
      </c>
      <c r="K142" s="35">
        <f t="shared" si="36"/>
        <v>6.5275141551519325E-2</v>
      </c>
      <c r="L142" s="35">
        <f t="shared" si="36"/>
        <v>5.9356337955290724E-2</v>
      </c>
      <c r="M142" s="35">
        <f t="shared" si="36"/>
        <v>6.1037140306239732E-2</v>
      </c>
      <c r="N142" s="35">
        <f t="shared" si="36"/>
        <v>6.1729102000748409E-2</v>
      </c>
      <c r="O142" s="35">
        <f t="shared" si="36"/>
        <v>6.142962473050171E-2</v>
      </c>
      <c r="P142" s="35">
        <f t="shared" si="36"/>
        <v>6.0698579586517289E-2</v>
      </c>
      <c r="Q142" s="35">
        <f t="shared" si="36"/>
        <v>5.9969020533876802E-2</v>
      </c>
      <c r="R142" s="35">
        <f t="shared" si="36"/>
        <v>5.7370794962227481E-2</v>
      </c>
      <c r="S142" s="35">
        <f t="shared" si="36"/>
        <v>5.5316065104716809E-2</v>
      </c>
      <c r="T142" s="35">
        <f t="shared" si="36"/>
        <v>5.4061085363413711E-2</v>
      </c>
      <c r="U142" s="35">
        <f t="shared" si="36"/>
        <v>5.2552918120041751E-2</v>
      </c>
      <c r="V142" s="35">
        <f t="shared" si="36"/>
        <v>5.1056199429684319E-2</v>
      </c>
      <c r="W142" s="35">
        <f t="shared" si="36"/>
        <v>5.0958276674715822E-2</v>
      </c>
      <c r="X142" s="35">
        <f t="shared" si="36"/>
        <v>5.1032164479332245E-2</v>
      </c>
      <c r="Y142" s="35">
        <f t="shared" si="36"/>
        <v>5.0877879042141055E-2</v>
      </c>
      <c r="Z142" s="35">
        <f t="shared" si="36"/>
        <v>5.0832787465876994E-2</v>
      </c>
      <c r="AA142" s="35">
        <f t="shared" si="36"/>
        <v>5.0595201551696757E-2</v>
      </c>
      <c r="AB142" s="35">
        <f t="shared" si="36"/>
        <v>5.0036274025268564E-2</v>
      </c>
      <c r="AC142" s="35">
        <f t="shared" si="36"/>
        <v>4.9477736891925361E-2</v>
      </c>
      <c r="AD142" s="35">
        <f t="shared" si="36"/>
        <v>4.8763073972636732E-2</v>
      </c>
      <c r="AE142" s="35">
        <f t="shared" si="36"/>
        <v>4.7871837802710017E-2</v>
      </c>
      <c r="AF142" s="35">
        <f t="shared" si="36"/>
        <v>4.7025573146735881E-2</v>
      </c>
      <c r="AG142" s="35">
        <f t="shared" si="36"/>
        <v>4.6689234973595638E-2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37">B95/B$112</f>
        <v>8.4783310357848696E-2</v>
      </c>
      <c r="C143" s="35">
        <f t="shared" si="37"/>
        <v>8.2592941675250012E-2</v>
      </c>
      <c r="D143" s="35">
        <f t="shared" si="37"/>
        <v>8.0370962573562493E-2</v>
      </c>
      <c r="E143" s="35">
        <f t="shared" si="37"/>
        <v>7.781717740579186E-2</v>
      </c>
      <c r="F143" s="35">
        <f t="shared" si="37"/>
        <v>7.5329590448065198E-2</v>
      </c>
      <c r="G143" s="35">
        <f t="shared" si="37"/>
        <v>7.2835929171975761E-2</v>
      </c>
      <c r="H143" s="35">
        <f t="shared" si="37"/>
        <v>7.1592309131253709E-2</v>
      </c>
      <c r="I143" s="35">
        <f t="shared" si="37"/>
        <v>6.9931413413714172E-2</v>
      </c>
      <c r="J143" s="35">
        <f t="shared" si="37"/>
        <v>6.8479912111084507E-2</v>
      </c>
      <c r="K143" s="35">
        <f t="shared" si="37"/>
        <v>6.6878302407758911E-2</v>
      </c>
      <c r="L143" s="35">
        <f t="shared" si="37"/>
        <v>6.3489382195655586E-2</v>
      </c>
      <c r="M143" s="35">
        <f t="shared" si="37"/>
        <v>6.2156824441678749E-2</v>
      </c>
      <c r="N143" s="35">
        <f t="shared" si="37"/>
        <v>6.1444793867593696E-2</v>
      </c>
      <c r="O143" s="35">
        <f t="shared" si="37"/>
        <v>6.0898520781589992E-2</v>
      </c>
      <c r="P143" s="35">
        <f t="shared" si="37"/>
        <v>6.0518702070927244E-2</v>
      </c>
      <c r="Q143" s="35">
        <f t="shared" si="37"/>
        <v>6.020875209839973E-2</v>
      </c>
      <c r="R143" s="35">
        <f t="shared" si="36"/>
        <v>6.1577055194716415E-2</v>
      </c>
      <c r="S143" s="35">
        <f t="shared" si="36"/>
        <v>6.1600532592830499E-2</v>
      </c>
      <c r="T143" s="35">
        <f t="shared" si="36"/>
        <v>6.0703236919828138E-2</v>
      </c>
      <c r="U143" s="35">
        <f t="shared" si="36"/>
        <v>5.9096621420197552E-2</v>
      </c>
      <c r="V143" s="35">
        <f t="shared" si="36"/>
        <v>5.7044453656867916E-2</v>
      </c>
      <c r="W143" s="35">
        <f t="shared" si="36"/>
        <v>5.4947164326927887E-2</v>
      </c>
      <c r="X143" s="35">
        <f t="shared" si="36"/>
        <v>5.3434677915182215E-2</v>
      </c>
      <c r="Y143" s="35">
        <f t="shared" si="36"/>
        <v>5.2669522320369248E-2</v>
      </c>
      <c r="Z143" s="35">
        <f t="shared" si="36"/>
        <v>5.1953702390044182E-2</v>
      </c>
      <c r="AA143" s="35">
        <f t="shared" si="36"/>
        <v>5.146939974206826E-2</v>
      </c>
      <c r="AB143" s="35">
        <f t="shared" si="36"/>
        <v>5.1201378854591945E-2</v>
      </c>
      <c r="AC143" s="35">
        <f t="shared" si="36"/>
        <v>5.1054104245832357E-2</v>
      </c>
      <c r="AD143" s="35">
        <f t="shared" si="36"/>
        <v>5.0845544779125423E-2</v>
      </c>
      <c r="AE143" s="35">
        <f t="shared" si="36"/>
        <v>5.0533826029230532E-2</v>
      </c>
      <c r="AF143" s="35">
        <f t="shared" si="36"/>
        <v>4.9950058541709419E-2</v>
      </c>
      <c r="AG143" s="35">
        <f t="shared" si="36"/>
        <v>4.9392871743055705E-2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37"/>
        <v>8.8634261208526119E-2</v>
      </c>
      <c r="C144" s="35">
        <f t="shared" si="36"/>
        <v>8.7635532208232322E-2</v>
      </c>
      <c r="D144" s="35">
        <f t="shared" si="36"/>
        <v>8.6749913193264166E-2</v>
      </c>
      <c r="E144" s="35">
        <f t="shared" si="36"/>
        <v>8.5749205592997688E-2</v>
      </c>
      <c r="F144" s="35">
        <f t="shared" si="36"/>
        <v>8.484818481514747E-2</v>
      </c>
      <c r="G144" s="35">
        <f t="shared" si="36"/>
        <v>8.3287000686718418E-2</v>
      </c>
      <c r="H144" s="35">
        <f t="shared" si="36"/>
        <v>8.137501773873107E-2</v>
      </c>
      <c r="I144" s="35">
        <f t="shared" si="36"/>
        <v>7.9239679287527578E-2</v>
      </c>
      <c r="J144" s="35">
        <f t="shared" si="36"/>
        <v>7.6591326603499862E-2</v>
      </c>
      <c r="K144" s="35">
        <f t="shared" si="36"/>
        <v>7.4330616469565791E-2</v>
      </c>
      <c r="L144" s="35">
        <f t="shared" si="36"/>
        <v>7.164332601339414E-2</v>
      </c>
      <c r="M144" s="35">
        <f t="shared" si="36"/>
        <v>6.9792640601469336E-2</v>
      </c>
      <c r="N144" s="35">
        <f t="shared" si="36"/>
        <v>6.7776656340141447E-2</v>
      </c>
      <c r="O144" s="35">
        <f t="shared" si="36"/>
        <v>6.6284690099447111E-2</v>
      </c>
      <c r="P144" s="35">
        <f t="shared" si="36"/>
        <v>6.4899048984979724E-2</v>
      </c>
      <c r="Q144" s="35">
        <f t="shared" si="36"/>
        <v>6.364064617736942E-2</v>
      </c>
      <c r="R144" s="35">
        <f t="shared" si="36"/>
        <v>6.251889823325095E-2</v>
      </c>
      <c r="S144" s="35">
        <f t="shared" si="36"/>
        <v>6.2283661643662856E-2</v>
      </c>
      <c r="T144" s="35">
        <f t="shared" si="36"/>
        <v>6.2083738975560528E-2</v>
      </c>
      <c r="U144" s="35">
        <f t="shared" si="36"/>
        <v>6.2300474802674449E-2</v>
      </c>
      <c r="V144" s="35">
        <f t="shared" si="36"/>
        <v>6.2694658027033112E-2</v>
      </c>
      <c r="W144" s="35">
        <f t="shared" si="36"/>
        <v>6.2934819603801012E-2</v>
      </c>
      <c r="X144" s="35">
        <f t="shared" si="36"/>
        <v>6.1945375342881762E-2</v>
      </c>
      <c r="Y144" s="35">
        <f t="shared" si="36"/>
        <v>6.0618203474081249E-2</v>
      </c>
      <c r="Z144" s="35">
        <f t="shared" si="36"/>
        <v>5.8946843074929235E-2</v>
      </c>
      <c r="AA144" s="35">
        <f t="shared" si="36"/>
        <v>5.7285041951649976E-2</v>
      </c>
      <c r="AB144" s="35">
        <f t="shared" si="36"/>
        <v>5.535372092808509E-2</v>
      </c>
      <c r="AC144" s="35">
        <f t="shared" si="36"/>
        <v>5.3991233097182137E-2</v>
      </c>
      <c r="AD144" s="35">
        <f t="shared" si="36"/>
        <v>5.3253582992374676E-2</v>
      </c>
      <c r="AE144" s="35">
        <f t="shared" si="36"/>
        <v>5.2687789035485252E-2</v>
      </c>
      <c r="AF144" s="35">
        <f t="shared" si="36"/>
        <v>5.1987318029686466E-2</v>
      </c>
      <c r="AG144" s="35">
        <f t="shared" si="36"/>
        <v>5.1543300988893447E-2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37"/>
        <v>8.8415890458217683E-2</v>
      </c>
      <c r="C145" s="35">
        <f t="shared" si="36"/>
        <v>8.8316842398854734E-2</v>
      </c>
      <c r="D145" s="35">
        <f t="shared" si="36"/>
        <v>8.8042425409625313E-2</v>
      </c>
      <c r="E145" s="35">
        <f t="shared" si="36"/>
        <v>8.7277405650191348E-2</v>
      </c>
      <c r="F145" s="35">
        <f t="shared" si="36"/>
        <v>8.6544910076794143E-2</v>
      </c>
      <c r="G145" s="35">
        <f t="shared" si="36"/>
        <v>8.6179327919743517E-2</v>
      </c>
      <c r="H145" s="35">
        <f t="shared" si="36"/>
        <v>8.5504110547772016E-2</v>
      </c>
      <c r="I145" s="35">
        <f t="shared" si="36"/>
        <v>8.4934552954733011E-2</v>
      </c>
      <c r="J145" s="35">
        <f t="shared" si="36"/>
        <v>8.4231706409170382E-2</v>
      </c>
      <c r="K145" s="35">
        <f t="shared" si="36"/>
        <v>8.3557291022279087E-2</v>
      </c>
      <c r="L145" s="35">
        <f t="shared" si="36"/>
        <v>8.2530619821740314E-2</v>
      </c>
      <c r="M145" s="35">
        <f t="shared" si="36"/>
        <v>8.0239412038341104E-2</v>
      </c>
      <c r="N145" s="35">
        <f t="shared" si="36"/>
        <v>7.7823344941247319E-2</v>
      </c>
      <c r="O145" s="35">
        <f t="shared" si="36"/>
        <v>7.4996952846041798E-2</v>
      </c>
      <c r="P145" s="35">
        <f t="shared" si="36"/>
        <v>7.2645760680252441E-2</v>
      </c>
      <c r="Q145" s="35">
        <f t="shared" si="36"/>
        <v>7.0583879100238139E-2</v>
      </c>
      <c r="R145" s="35">
        <f t="shared" si="36"/>
        <v>6.928803332435865E-2</v>
      </c>
      <c r="S145" s="35">
        <f t="shared" si="36"/>
        <v>6.7828439074102312E-2</v>
      </c>
      <c r="T145" s="35">
        <f t="shared" si="36"/>
        <v>6.6790824397855358E-2</v>
      </c>
      <c r="U145" s="35">
        <f t="shared" si="36"/>
        <v>6.5717663961199407E-2</v>
      </c>
      <c r="V145" s="35">
        <f t="shared" si="36"/>
        <v>6.4850204048021207E-2</v>
      </c>
      <c r="W145" s="35">
        <f t="shared" si="36"/>
        <v>6.3379619996096398E-2</v>
      </c>
      <c r="X145" s="35">
        <f t="shared" si="36"/>
        <v>6.2966997359651833E-2</v>
      </c>
      <c r="Y145" s="35">
        <f t="shared" si="36"/>
        <v>6.2517924986460027E-2</v>
      </c>
      <c r="Z145" s="35">
        <f t="shared" si="36"/>
        <v>6.2536386971225488E-2</v>
      </c>
      <c r="AA145" s="35">
        <f t="shared" si="36"/>
        <v>6.2529023359791436E-2</v>
      </c>
      <c r="AB145" s="35">
        <f t="shared" si="36"/>
        <v>6.2716123533230583E-2</v>
      </c>
      <c r="AC145" s="35">
        <f t="shared" si="36"/>
        <v>6.1983878452799547E-2</v>
      </c>
      <c r="AD145" s="35">
        <f t="shared" si="36"/>
        <v>6.0858093231539657E-2</v>
      </c>
      <c r="AE145" s="35">
        <f t="shared" si="36"/>
        <v>5.933566762564834E-2</v>
      </c>
      <c r="AF145" s="35">
        <f t="shared" si="36"/>
        <v>5.7617282424646803E-2</v>
      </c>
      <c r="AG145" s="35">
        <f t="shared" si="36"/>
        <v>5.5835559363607346E-2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37"/>
        <v>7.8266849872453942E-2</v>
      </c>
      <c r="C146" s="35">
        <f t="shared" si="36"/>
        <v>7.9506803845527108E-2</v>
      </c>
      <c r="D146" s="35">
        <f t="shared" si="36"/>
        <v>8.0752486041415994E-2</v>
      </c>
      <c r="E146" s="35">
        <f t="shared" si="36"/>
        <v>8.2357657909452278E-2</v>
      </c>
      <c r="F146" s="35">
        <f t="shared" si="36"/>
        <v>8.2664285014280817E-2</v>
      </c>
      <c r="G146" s="35">
        <f t="shared" si="36"/>
        <v>8.3137108858990325E-2</v>
      </c>
      <c r="H146" s="35">
        <f t="shared" si="36"/>
        <v>8.3301887400985625E-2</v>
      </c>
      <c r="I146" s="35">
        <f t="shared" si="36"/>
        <v>8.3322492284059385E-2</v>
      </c>
      <c r="J146" s="35">
        <f t="shared" si="36"/>
        <v>8.2772323844898604E-2</v>
      </c>
      <c r="K146" s="35">
        <f t="shared" si="36"/>
        <v>8.2299144705937965E-2</v>
      </c>
      <c r="L146" s="35">
        <f t="shared" si="36"/>
        <v>8.3259459462724381E-2</v>
      </c>
      <c r="M146" s="35">
        <f t="shared" si="36"/>
        <v>8.2589403575962353E-2</v>
      </c>
      <c r="N146" s="35">
        <f t="shared" si="36"/>
        <v>8.2280976121920937E-2</v>
      </c>
      <c r="O146" s="35">
        <f t="shared" si="36"/>
        <v>8.1673117308433921E-2</v>
      </c>
      <c r="P146" s="35">
        <f t="shared" si="36"/>
        <v>8.0793752959693863E-2</v>
      </c>
      <c r="Q146" s="35">
        <f t="shared" si="36"/>
        <v>7.9112613952337138E-2</v>
      </c>
      <c r="R146" s="35">
        <f t="shared" si="36"/>
        <v>7.7087028572033034E-2</v>
      </c>
      <c r="S146" s="35">
        <f t="shared" si="36"/>
        <v>7.5006490525431763E-2</v>
      </c>
      <c r="T146" s="35">
        <f t="shared" si="36"/>
        <v>7.251971766700159E-2</v>
      </c>
      <c r="U146" s="35">
        <f t="shared" si="36"/>
        <v>7.0594857281981685E-2</v>
      </c>
      <c r="V146" s="35">
        <f t="shared" si="36"/>
        <v>6.9055189910933221E-2</v>
      </c>
      <c r="W146" s="35">
        <f t="shared" si="36"/>
        <v>6.7964935372882257E-2</v>
      </c>
      <c r="X146" s="35">
        <f t="shared" si="36"/>
        <v>6.672381950095789E-2</v>
      </c>
      <c r="Y146" s="35">
        <f t="shared" si="36"/>
        <v>6.5499435155374028E-2</v>
      </c>
      <c r="Z146" s="35">
        <f t="shared" si="36"/>
        <v>6.4241304608127534E-2</v>
      </c>
      <c r="AA146" s="35">
        <f t="shared" si="36"/>
        <v>6.3163888911813473E-2</v>
      </c>
      <c r="AB146" s="35">
        <f t="shared" si="36"/>
        <v>6.2425248809300601E-2</v>
      </c>
      <c r="AC146" s="35">
        <f t="shared" si="36"/>
        <v>6.2506862918758274E-2</v>
      </c>
      <c r="AD146" s="35">
        <f t="shared" si="36"/>
        <v>6.2460317095050275E-2</v>
      </c>
      <c r="AE146" s="35">
        <f t="shared" si="36"/>
        <v>6.2732424534881231E-2</v>
      </c>
      <c r="AF146" s="35">
        <f t="shared" si="36"/>
        <v>6.306544151089212E-2</v>
      </c>
      <c r="AG146" s="35">
        <f t="shared" si="36"/>
        <v>6.313765867215794E-2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37"/>
        <v>6.8639778587147357E-2</v>
      </c>
      <c r="C147" s="35">
        <f t="shared" si="36"/>
        <v>6.9756479923117121E-2</v>
      </c>
      <c r="D147" s="35">
        <f t="shared" si="36"/>
        <v>7.1090201280011228E-2</v>
      </c>
      <c r="E147" s="35">
        <f t="shared" si="36"/>
        <v>7.1484385988807769E-2</v>
      </c>
      <c r="F147" s="35">
        <f t="shared" si="36"/>
        <v>7.2567385574097101E-2</v>
      </c>
      <c r="G147" s="35">
        <f t="shared" si="36"/>
        <v>7.3592650902538442E-2</v>
      </c>
      <c r="H147" s="35">
        <f t="shared" si="36"/>
        <v>7.4765324651030779E-2</v>
      </c>
      <c r="I147" s="35">
        <f t="shared" si="36"/>
        <v>7.5721742016322396E-2</v>
      </c>
      <c r="J147" s="35">
        <f t="shared" si="36"/>
        <v>7.7110249481378942E-2</v>
      </c>
      <c r="K147" s="35">
        <f t="shared" si="36"/>
        <v>7.7540156976586283E-2</v>
      </c>
      <c r="L147" s="35">
        <f t="shared" si="36"/>
        <v>7.9089570566475517E-2</v>
      </c>
      <c r="M147" s="35">
        <f t="shared" si="36"/>
        <v>7.9181162965739516E-2</v>
      </c>
      <c r="N147" s="35">
        <f t="shared" si="36"/>
        <v>7.9599269688488378E-2</v>
      </c>
      <c r="O147" s="35">
        <f t="shared" si="36"/>
        <v>7.9495351341846709E-2</v>
      </c>
      <c r="P147" s="35">
        <f t="shared" si="36"/>
        <v>7.9202605568736373E-2</v>
      </c>
      <c r="Q147" s="35">
        <f t="shared" si="36"/>
        <v>7.9014006631042938E-2</v>
      </c>
      <c r="R147" s="35">
        <f t="shared" si="36"/>
        <v>7.8569548192765071E-2</v>
      </c>
      <c r="S147" s="35">
        <f t="shared" si="36"/>
        <v>7.7948462330069648E-2</v>
      </c>
      <c r="T147" s="35">
        <f t="shared" si="36"/>
        <v>7.7011506453591755E-2</v>
      </c>
      <c r="U147" s="35">
        <f t="shared" si="36"/>
        <v>7.6119289652130107E-2</v>
      </c>
      <c r="V147" s="35">
        <f t="shared" si="36"/>
        <v>7.4616603341881554E-2</v>
      </c>
      <c r="W147" s="35">
        <f t="shared" si="36"/>
        <v>7.2899880795107924E-2</v>
      </c>
      <c r="X147" s="35">
        <f t="shared" si="36"/>
        <v>7.1674245760812369E-2</v>
      </c>
      <c r="Y147" s="35">
        <f t="shared" si="36"/>
        <v>6.9582055229386486E-2</v>
      </c>
      <c r="Z147" s="35">
        <f t="shared" si="36"/>
        <v>6.7891824666366812E-2</v>
      </c>
      <c r="AA147" s="35">
        <f t="shared" si="36"/>
        <v>6.6133304455069375E-2</v>
      </c>
      <c r="AB147" s="35">
        <f t="shared" si="36"/>
        <v>6.5344033133622109E-2</v>
      </c>
      <c r="AC147" s="35">
        <f t="shared" si="36"/>
        <v>6.4156367947023479E-2</v>
      </c>
      <c r="AD147" s="35">
        <f t="shared" si="36"/>
        <v>6.3335166942842011E-2</v>
      </c>
      <c r="AE147" s="35">
        <f t="shared" si="36"/>
        <v>6.2569608744666286E-2</v>
      </c>
      <c r="AF147" s="35">
        <f t="shared" si="36"/>
        <v>6.2788633428096097E-2</v>
      </c>
      <c r="AG147" s="35">
        <f t="shared" si="36"/>
        <v>6.2359848093934078E-2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37"/>
        <v>6.7698602692260565E-2</v>
      </c>
      <c r="C148" s="35">
        <f t="shared" si="36"/>
        <v>6.6269367956124356E-2</v>
      </c>
      <c r="D148" s="35">
        <f t="shared" si="36"/>
        <v>6.4805616837198862E-2</v>
      </c>
      <c r="E148" s="35">
        <f t="shared" si="36"/>
        <v>6.4960949034295348E-2</v>
      </c>
      <c r="F148" s="35">
        <f t="shared" si="36"/>
        <v>6.5316345200845838E-2</v>
      </c>
      <c r="G148" s="35">
        <f t="shared" si="36"/>
        <v>6.6331874628296511E-2</v>
      </c>
      <c r="H148" s="35">
        <f t="shared" si="36"/>
        <v>6.7304777201537783E-2</v>
      </c>
      <c r="I148" s="35">
        <f t="shared" si="36"/>
        <v>6.8386815619327329E-2</v>
      </c>
      <c r="J148" s="35">
        <f t="shared" si="36"/>
        <v>6.8645911092957423E-2</v>
      </c>
      <c r="K148" s="35">
        <f t="shared" si="36"/>
        <v>6.9545274859906997E-2</v>
      </c>
      <c r="L148" s="35">
        <f t="shared" si="36"/>
        <v>7.1274476780719326E-2</v>
      </c>
      <c r="M148" s="35">
        <f t="shared" si="36"/>
        <v>7.2381546272347261E-2</v>
      </c>
      <c r="N148" s="35">
        <f t="shared" si="36"/>
        <v>7.3461617701264637E-2</v>
      </c>
      <c r="O148" s="35">
        <f t="shared" si="36"/>
        <v>7.5190771819120941E-2</v>
      </c>
      <c r="P148" s="35">
        <f t="shared" si="36"/>
        <v>7.5866985668094244E-2</v>
      </c>
      <c r="Q148" s="35">
        <f t="shared" si="36"/>
        <v>7.652387235342141E-2</v>
      </c>
      <c r="R148" s="35">
        <f t="shared" si="36"/>
        <v>7.6669895291563192E-2</v>
      </c>
      <c r="S148" s="35">
        <f t="shared" si="36"/>
        <v>7.6802852113752776E-2</v>
      </c>
      <c r="T148" s="35">
        <f t="shared" si="36"/>
        <v>7.6440720024049141E-2</v>
      </c>
      <c r="U148" s="35">
        <f t="shared" si="36"/>
        <v>7.5906757400662259E-2</v>
      </c>
      <c r="V148" s="35">
        <f t="shared" si="36"/>
        <v>7.5563706693528104E-2</v>
      </c>
      <c r="W148" s="35">
        <f t="shared" si="36"/>
        <v>7.5044238080720582E-2</v>
      </c>
      <c r="X148" s="35">
        <f t="shared" si="36"/>
        <v>7.4812214273588085E-2</v>
      </c>
      <c r="Y148" s="35">
        <f t="shared" si="36"/>
        <v>7.4149920410544329E-2</v>
      </c>
      <c r="Z148" s="35">
        <f t="shared" si="36"/>
        <v>7.3637268308193241E-2</v>
      </c>
      <c r="AA148" s="35">
        <f t="shared" si="36"/>
        <v>7.2543353124740209E-2</v>
      </c>
      <c r="AB148" s="35">
        <f t="shared" si="36"/>
        <v>7.1396596143430746E-2</v>
      </c>
      <c r="AC148" s="35">
        <f t="shared" si="36"/>
        <v>6.9915408765460096E-2</v>
      </c>
      <c r="AD148" s="35">
        <f t="shared" si="36"/>
        <v>6.8095814868005131E-2</v>
      </c>
      <c r="AE148" s="35">
        <f t="shared" si="36"/>
        <v>6.6560693231677681E-2</v>
      </c>
      <c r="AF148" s="35">
        <f t="shared" si="36"/>
        <v>6.5536713672039226E-2</v>
      </c>
      <c r="AG148" s="35">
        <f t="shared" si="36"/>
        <v>6.4459076643442345E-2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37"/>
        <v>5.6378801277112076E-2</v>
      </c>
      <c r="C149" s="35">
        <f t="shared" si="36"/>
        <v>5.9225568601060027E-2</v>
      </c>
      <c r="D149" s="35">
        <f t="shared" si="36"/>
        <v>6.2457015191736853E-2</v>
      </c>
      <c r="E149" s="35">
        <f t="shared" si="36"/>
        <v>6.4725779061250849E-2</v>
      </c>
      <c r="F149" s="35">
        <f t="shared" si="36"/>
        <v>6.6619451216370362E-2</v>
      </c>
      <c r="G149" s="35">
        <f t="shared" si="36"/>
        <v>6.6115005563952362E-2</v>
      </c>
      <c r="H149" s="35">
        <f t="shared" si="36"/>
        <v>6.4908435895451144E-2</v>
      </c>
      <c r="I149" s="35">
        <f t="shared" si="36"/>
        <v>6.3457796634267039E-2</v>
      </c>
      <c r="J149" s="35">
        <f t="shared" si="36"/>
        <v>6.364803386781652E-2</v>
      </c>
      <c r="K149" s="35">
        <f t="shared" si="36"/>
        <v>6.4032485683908347E-2</v>
      </c>
      <c r="L149" s="35">
        <f t="shared" si="36"/>
        <v>6.5623754857001462E-2</v>
      </c>
      <c r="M149" s="35">
        <f t="shared" si="36"/>
        <v>6.6360307809741628E-2</v>
      </c>
      <c r="N149" s="35">
        <f t="shared" si="36"/>
        <v>6.7321563110098723E-2</v>
      </c>
      <c r="O149" s="35">
        <f t="shared" si="36"/>
        <v>6.763742664351495E-2</v>
      </c>
      <c r="P149" s="35">
        <f t="shared" si="36"/>
        <v>6.8609596715009324E-2</v>
      </c>
      <c r="Q149" s="35">
        <f t="shared" si="36"/>
        <v>6.9685634270635177E-2</v>
      </c>
      <c r="R149" s="35">
        <f t="shared" si="36"/>
        <v>7.108809316003209E-2</v>
      </c>
      <c r="S149" s="35">
        <f t="shared" si="36"/>
        <v>7.2395490548815652E-2</v>
      </c>
      <c r="T149" s="35">
        <f t="shared" si="36"/>
        <v>7.4052629713218868E-2</v>
      </c>
      <c r="U149" s="35">
        <f t="shared" si="36"/>
        <v>7.4659285489872773E-2</v>
      </c>
      <c r="V149" s="35">
        <f t="shared" si="36"/>
        <v>7.5270958336110153E-2</v>
      </c>
      <c r="W149" s="35">
        <f t="shared" si="36"/>
        <v>7.535051722663931E-2</v>
      </c>
      <c r="X149" s="35">
        <f t="shared" si="36"/>
        <v>7.5685214755097693E-2</v>
      </c>
      <c r="Y149" s="35">
        <f t="shared" si="36"/>
        <v>7.5495564867771217E-2</v>
      </c>
      <c r="Z149" s="35">
        <f t="shared" si="36"/>
        <v>7.5175155534492277E-2</v>
      </c>
      <c r="AA149" s="35">
        <f t="shared" si="36"/>
        <v>7.4908901624221189E-2</v>
      </c>
      <c r="AB149" s="35">
        <f t="shared" si="36"/>
        <v>7.4595415139858748E-2</v>
      </c>
      <c r="AC149" s="35">
        <f t="shared" si="36"/>
        <v>7.409267204585912E-2</v>
      </c>
      <c r="AD149" s="35">
        <f t="shared" si="36"/>
        <v>7.3653872821404773E-2</v>
      </c>
      <c r="AE149" s="35">
        <f t="shared" si="36"/>
        <v>7.3310256775484223E-2</v>
      </c>
      <c r="AF149" s="35">
        <f t="shared" si="36"/>
        <v>7.2692322615820384E-2</v>
      </c>
      <c r="AG149" s="35">
        <f t="shared" si="36"/>
        <v>7.1496172347943934E-2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37"/>
        <v>5.8145137234088755E-2</v>
      </c>
      <c r="C150" s="35">
        <f t="shared" si="36"/>
        <v>5.7483741831245425E-2</v>
      </c>
      <c r="D150" s="35">
        <f t="shared" si="36"/>
        <v>5.5813027524685886E-2</v>
      </c>
      <c r="E150" s="35">
        <f t="shared" si="36"/>
        <v>5.4229345772111394E-2</v>
      </c>
      <c r="F150" s="35">
        <f t="shared" si="36"/>
        <v>5.2737906765987497E-2</v>
      </c>
      <c r="G150" s="35">
        <f t="shared" si="36"/>
        <v>5.4766600469486219E-2</v>
      </c>
      <c r="H150" s="35">
        <f t="shared" si="36"/>
        <v>5.7747027956240163E-2</v>
      </c>
      <c r="I150" s="35">
        <f t="shared" si="36"/>
        <v>6.1029535851383515E-2</v>
      </c>
      <c r="J150" s="35">
        <f t="shared" si="36"/>
        <v>6.3362716829882232E-2</v>
      </c>
      <c r="K150" s="35">
        <f t="shared" si="36"/>
        <v>6.5311352990109248E-2</v>
      </c>
      <c r="L150" s="35">
        <f t="shared" si="36"/>
        <v>6.5569796563138549E-2</v>
      </c>
      <c r="M150" s="35">
        <f t="shared" si="36"/>
        <v>6.4239995069133513E-2</v>
      </c>
      <c r="N150" s="35">
        <f t="shared" si="36"/>
        <v>6.2828693738273544E-2</v>
      </c>
      <c r="O150" s="35">
        <f t="shared" si="36"/>
        <v>6.3039720900678761E-2</v>
      </c>
      <c r="P150" s="35">
        <f t="shared" si="36"/>
        <v>6.3429683263844586E-2</v>
      </c>
      <c r="Q150" s="35">
        <f t="shared" si="36"/>
        <v>6.430115554207079E-2</v>
      </c>
      <c r="R150" s="35">
        <f t="shared" si="36"/>
        <v>6.509494572177929E-2</v>
      </c>
      <c r="S150" s="35">
        <f t="shared" si="36"/>
        <v>6.6134406939855658E-2</v>
      </c>
      <c r="T150" s="35">
        <f t="shared" si="36"/>
        <v>6.6619588468992574E-2</v>
      </c>
      <c r="U150" s="35">
        <f t="shared" si="36"/>
        <v>6.7807229632058055E-2</v>
      </c>
      <c r="V150" s="35">
        <f t="shared" si="36"/>
        <v>6.9109551710453757E-2</v>
      </c>
      <c r="W150" s="35">
        <f t="shared" si="36"/>
        <v>7.0629100188566329E-2</v>
      </c>
      <c r="X150" s="35">
        <f t="shared" si="36"/>
        <v>7.1971287447139168E-2</v>
      </c>
      <c r="Y150" s="35">
        <f t="shared" ref="Y150:AG159" si="38">Y102/Y$112</f>
        <v>7.3574509476770522E-2</v>
      </c>
      <c r="Z150" s="35">
        <f t="shared" si="38"/>
        <v>7.4134737193748232E-2</v>
      </c>
      <c r="AA150" s="35">
        <f t="shared" si="38"/>
        <v>7.4859183237617047E-2</v>
      </c>
      <c r="AB150" s="35">
        <f t="shared" si="38"/>
        <v>7.5271312445222602E-2</v>
      </c>
      <c r="AC150" s="35">
        <f t="shared" si="38"/>
        <v>7.565741752274481E-2</v>
      </c>
      <c r="AD150" s="35">
        <f t="shared" si="38"/>
        <v>7.5491417686974649E-2</v>
      </c>
      <c r="AE150" s="35">
        <f t="shared" si="38"/>
        <v>7.5294411902373654E-2</v>
      </c>
      <c r="AF150" s="35">
        <f t="shared" si="38"/>
        <v>7.5059191728398464E-2</v>
      </c>
      <c r="AG150" s="35">
        <f t="shared" si="38"/>
        <v>7.4521013485783411E-2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37"/>
        <v>5.7755495307067813E-2</v>
      </c>
      <c r="C151" s="35">
        <f t="shared" si="37"/>
        <v>5.7019702253816425E-2</v>
      </c>
      <c r="D151" s="35">
        <f t="shared" si="37"/>
        <v>5.6615241497252319E-2</v>
      </c>
      <c r="E151" s="35">
        <f t="shared" si="37"/>
        <v>5.6582057421545415E-2</v>
      </c>
      <c r="F151" s="35">
        <f t="shared" si="37"/>
        <v>5.7078831953072826E-2</v>
      </c>
      <c r="G151" s="35">
        <f t="shared" si="37"/>
        <v>5.634238117794399E-2</v>
      </c>
      <c r="H151" s="35">
        <f t="shared" si="37"/>
        <v>5.5876599711019943E-2</v>
      </c>
      <c r="I151" s="35">
        <f t="shared" si="37"/>
        <v>5.4342857211902303E-2</v>
      </c>
      <c r="J151" s="35">
        <f t="shared" si="37"/>
        <v>5.2964540605363077E-2</v>
      </c>
      <c r="K151" s="35">
        <f t="shared" si="37"/>
        <v>5.1640529049117798E-2</v>
      </c>
      <c r="L151" s="35">
        <f t="shared" si="37"/>
        <v>5.4149161260602652E-2</v>
      </c>
      <c r="M151" s="35">
        <f t="shared" si="37"/>
        <v>5.7017359822151517E-2</v>
      </c>
      <c r="N151" s="35">
        <f t="shared" si="37"/>
        <v>6.0186229835896145E-2</v>
      </c>
      <c r="O151" s="35">
        <f t="shared" si="37"/>
        <v>6.2474049238011697E-2</v>
      </c>
      <c r="P151" s="35">
        <f t="shared" si="37"/>
        <v>6.4345241850410587E-2</v>
      </c>
      <c r="Q151" s="35">
        <f t="shared" si="37"/>
        <v>6.4057631388267325E-2</v>
      </c>
      <c r="R151" s="35">
        <f t="shared" ref="C151:AE159" si="39">R103/R$112</f>
        <v>6.3044805503125606E-2</v>
      </c>
      <c r="S151" s="35">
        <f t="shared" si="39"/>
        <v>6.1929705660917364E-2</v>
      </c>
      <c r="T151" s="35">
        <f t="shared" si="39"/>
        <v>6.233288224515738E-2</v>
      </c>
      <c r="U151" s="35">
        <f t="shared" si="39"/>
        <v>6.285109002126929E-2</v>
      </c>
      <c r="V151" s="35">
        <f t="shared" si="39"/>
        <v>6.3721894697972889E-2</v>
      </c>
      <c r="W151" s="35">
        <f t="shared" si="39"/>
        <v>6.4551707339892017E-2</v>
      </c>
      <c r="X151" s="35">
        <f t="shared" si="39"/>
        <v>6.564299053111658E-2</v>
      </c>
      <c r="Y151" s="35">
        <f t="shared" si="39"/>
        <v>6.6205667042961394E-2</v>
      </c>
      <c r="Z151" s="35">
        <f t="shared" si="39"/>
        <v>6.7429774277518006E-2</v>
      </c>
      <c r="AA151" s="35">
        <f t="shared" si="39"/>
        <v>6.8680818223741197E-2</v>
      </c>
      <c r="AB151" s="35">
        <f t="shared" si="39"/>
        <v>7.0142361999114333E-2</v>
      </c>
      <c r="AC151" s="35">
        <f t="shared" si="39"/>
        <v>7.15212315663004E-2</v>
      </c>
      <c r="AD151" s="35">
        <f t="shared" si="39"/>
        <v>7.3266073414949964E-2</v>
      </c>
      <c r="AE151" s="35">
        <f t="shared" si="39"/>
        <v>7.3944339374431761E-2</v>
      </c>
      <c r="AF151" s="35">
        <f t="shared" si="38"/>
        <v>7.4506575592007282E-2</v>
      </c>
      <c r="AG151" s="35">
        <f t="shared" si="38"/>
        <v>7.5144221961418678E-2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37"/>
        <v>5.8386548035550184E-2</v>
      </c>
      <c r="C152" s="35">
        <f t="shared" si="39"/>
        <v>5.7999454382224175E-2</v>
      </c>
      <c r="D152" s="35">
        <f t="shared" si="39"/>
        <v>5.7873660127124429E-2</v>
      </c>
      <c r="E152" s="35">
        <f t="shared" si="39"/>
        <v>5.7781586191110616E-2</v>
      </c>
      <c r="F152" s="35">
        <f t="shared" si="39"/>
        <v>5.6425157280996251E-2</v>
      </c>
      <c r="G152" s="35">
        <f t="shared" si="39"/>
        <v>5.5701659179472361E-2</v>
      </c>
      <c r="H152" s="35">
        <f t="shared" si="39"/>
        <v>5.5077147354026371E-2</v>
      </c>
      <c r="I152" s="35">
        <f t="shared" si="39"/>
        <v>5.4808250367420951E-2</v>
      </c>
      <c r="J152" s="35">
        <f t="shared" si="39"/>
        <v>5.4828357052743408E-2</v>
      </c>
      <c r="K152" s="35">
        <f t="shared" si="39"/>
        <v>5.546345109091988E-2</v>
      </c>
      <c r="L152" s="35">
        <f t="shared" si="39"/>
        <v>5.5458656571365179E-2</v>
      </c>
      <c r="M152" s="35">
        <f t="shared" si="39"/>
        <v>5.4940613776431384E-2</v>
      </c>
      <c r="N152" s="35">
        <f t="shared" si="39"/>
        <v>5.3446525344168008E-2</v>
      </c>
      <c r="O152" s="35">
        <f t="shared" si="39"/>
        <v>5.2115124473741524E-2</v>
      </c>
      <c r="P152" s="35">
        <f t="shared" si="39"/>
        <v>5.0832667194254139E-2</v>
      </c>
      <c r="Q152" s="35">
        <f t="shared" si="39"/>
        <v>5.2755116502354399E-2</v>
      </c>
      <c r="R152" s="35">
        <f t="shared" si="39"/>
        <v>5.5610253016282765E-2</v>
      </c>
      <c r="S152" s="35">
        <f t="shared" si="39"/>
        <v>5.8792668334450231E-2</v>
      </c>
      <c r="T152" s="35">
        <f t="shared" si="39"/>
        <v>6.1210736152270601E-2</v>
      </c>
      <c r="U152" s="35">
        <f t="shared" si="39"/>
        <v>6.329182325351923E-2</v>
      </c>
      <c r="V152" s="35">
        <f t="shared" si="39"/>
        <v>6.3331496441416196E-2</v>
      </c>
      <c r="W152" s="35">
        <f t="shared" si="39"/>
        <v>6.2557767594012978E-2</v>
      </c>
      <c r="X152" s="35">
        <f t="shared" si="39"/>
        <v>6.1399020024234571E-2</v>
      </c>
      <c r="Y152" s="35">
        <f t="shared" si="39"/>
        <v>6.1712470436980228E-2</v>
      </c>
      <c r="Z152" s="35">
        <f t="shared" si="39"/>
        <v>6.2127665568894513E-2</v>
      </c>
      <c r="AA152" s="35">
        <f t="shared" si="39"/>
        <v>6.3016142775103201E-2</v>
      </c>
      <c r="AB152" s="35">
        <f t="shared" si="39"/>
        <v>6.4052461033024824E-2</v>
      </c>
      <c r="AC152" s="35">
        <f t="shared" si="39"/>
        <v>6.5205743291171306E-2</v>
      </c>
      <c r="AD152" s="35">
        <f t="shared" si="39"/>
        <v>6.5867068846801019E-2</v>
      </c>
      <c r="AE152" s="35">
        <f t="shared" si="39"/>
        <v>6.7128251096709182E-2</v>
      </c>
      <c r="AF152" s="35">
        <f t="shared" si="38"/>
        <v>6.8210591749279084E-2</v>
      </c>
      <c r="AG152" s="35">
        <f t="shared" si="38"/>
        <v>6.9496145147574004E-2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37"/>
        <v>5.6784346956256324E-2</v>
      </c>
      <c r="C153" s="35">
        <f t="shared" si="39"/>
        <v>5.6257831049313312E-2</v>
      </c>
      <c r="D153" s="35">
        <f t="shared" si="39"/>
        <v>5.6343710433428923E-2</v>
      </c>
      <c r="E153" s="35">
        <f t="shared" si="39"/>
        <v>5.5562852615820703E-2</v>
      </c>
      <c r="F153" s="35">
        <f t="shared" si="39"/>
        <v>5.6531846686516014E-2</v>
      </c>
      <c r="G153" s="35">
        <f t="shared" si="39"/>
        <v>5.5985707219097069E-2</v>
      </c>
      <c r="H153" s="35">
        <f t="shared" si="39"/>
        <v>5.5737915086306988E-2</v>
      </c>
      <c r="I153" s="35">
        <f t="shared" si="39"/>
        <v>5.5794416651529476E-2</v>
      </c>
      <c r="J153" s="35">
        <f t="shared" si="39"/>
        <v>5.5874653665760547E-2</v>
      </c>
      <c r="K153" s="35">
        <f t="shared" si="39"/>
        <v>5.4598601232597133E-2</v>
      </c>
      <c r="L153" s="35">
        <f t="shared" si="39"/>
        <v>5.4421771446760782E-2</v>
      </c>
      <c r="M153" s="35">
        <f t="shared" si="39"/>
        <v>5.374764925558171E-2</v>
      </c>
      <c r="N153" s="35">
        <f t="shared" si="39"/>
        <v>5.3483965922266549E-2</v>
      </c>
      <c r="O153" s="35">
        <f t="shared" si="39"/>
        <v>5.3531401670839439E-2</v>
      </c>
      <c r="P153" s="35">
        <f t="shared" si="39"/>
        <v>5.4168886021141296E-2</v>
      </c>
      <c r="Q153" s="35">
        <f t="shared" si="39"/>
        <v>5.3749972553630204E-2</v>
      </c>
      <c r="R153" s="35">
        <f t="shared" si="39"/>
        <v>5.3503031401354269E-2</v>
      </c>
      <c r="S153" s="35">
        <f t="shared" si="39"/>
        <v>5.2242184238186197E-2</v>
      </c>
      <c r="T153" s="35">
        <f t="shared" si="39"/>
        <v>5.10339145274359E-2</v>
      </c>
      <c r="U153" s="35">
        <f t="shared" si="39"/>
        <v>4.9923183050131097E-2</v>
      </c>
      <c r="V153" s="35">
        <f t="shared" si="39"/>
        <v>5.1843036142744423E-2</v>
      </c>
      <c r="W153" s="35">
        <f t="shared" si="39"/>
        <v>5.478464886174652E-2</v>
      </c>
      <c r="X153" s="35">
        <f t="shared" si="39"/>
        <v>5.7956357225755505E-2</v>
      </c>
      <c r="Y153" s="35">
        <f t="shared" si="39"/>
        <v>6.0416739205208361E-2</v>
      </c>
      <c r="Z153" s="35">
        <f t="shared" si="39"/>
        <v>6.2492516333259883E-2</v>
      </c>
      <c r="AA153" s="35">
        <f t="shared" si="39"/>
        <v>6.2447903886911002E-2</v>
      </c>
      <c r="AB153" s="35">
        <f t="shared" si="39"/>
        <v>6.1397451303074599E-2</v>
      </c>
      <c r="AC153" s="35">
        <f t="shared" si="39"/>
        <v>6.0213145224570733E-2</v>
      </c>
      <c r="AD153" s="35">
        <f t="shared" si="39"/>
        <v>6.0475496500300457E-2</v>
      </c>
      <c r="AE153" s="35">
        <f t="shared" si="39"/>
        <v>6.0975412418389836E-2</v>
      </c>
      <c r="AF153" s="35">
        <f t="shared" si="38"/>
        <v>6.1878606855320178E-2</v>
      </c>
      <c r="AG153" s="35">
        <f t="shared" si="38"/>
        <v>6.3121058446394873E-2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37"/>
        <v>3.9506755322608632E-2</v>
      </c>
      <c r="C154" s="35">
        <f t="shared" si="39"/>
        <v>4.3703943156474107E-2</v>
      </c>
      <c r="D154" s="35">
        <f t="shared" si="39"/>
        <v>4.8005393280681742E-2</v>
      </c>
      <c r="E154" s="35">
        <f t="shared" si="39"/>
        <v>5.1829276313991986E-2</v>
      </c>
      <c r="F154" s="35">
        <f t="shared" si="39"/>
        <v>5.2040182301480414E-2</v>
      </c>
      <c r="G154" s="35">
        <f t="shared" si="39"/>
        <v>5.3205143206208387E-2</v>
      </c>
      <c r="H154" s="35">
        <f t="shared" si="39"/>
        <v>5.2864845382769567E-2</v>
      </c>
      <c r="I154" s="35">
        <f t="shared" si="39"/>
        <v>5.313557379894935E-2</v>
      </c>
      <c r="J154" s="35">
        <f t="shared" si="39"/>
        <v>5.259069077709657E-2</v>
      </c>
      <c r="K154" s="35">
        <f t="shared" si="39"/>
        <v>5.3752058268228181E-2</v>
      </c>
      <c r="L154" s="35">
        <f t="shared" si="39"/>
        <v>5.3923261239281074E-2</v>
      </c>
      <c r="M154" s="35">
        <f t="shared" si="39"/>
        <v>5.3654492820429528E-2</v>
      </c>
      <c r="N154" s="35">
        <f t="shared" si="39"/>
        <v>5.3614507403123506E-2</v>
      </c>
      <c r="O154" s="35">
        <f t="shared" si="39"/>
        <v>5.3743203847606336E-2</v>
      </c>
      <c r="P154" s="35">
        <f t="shared" si="39"/>
        <v>5.2631043065991291E-2</v>
      </c>
      <c r="Q154" s="35">
        <f t="shared" si="39"/>
        <v>5.2056681244847566E-2</v>
      </c>
      <c r="R154" s="35">
        <f t="shared" si="39"/>
        <v>5.1559469733787139E-2</v>
      </c>
      <c r="S154" s="35">
        <f t="shared" si="39"/>
        <v>5.1562053120578676E-2</v>
      </c>
      <c r="T154" s="35">
        <f t="shared" si="39"/>
        <v>5.1881081754441269E-2</v>
      </c>
      <c r="U154" s="35">
        <f t="shared" si="39"/>
        <v>5.2682888220892121E-2</v>
      </c>
      <c r="V154" s="35">
        <f t="shared" si="39"/>
        <v>5.24257140976052E-2</v>
      </c>
      <c r="W154" s="35">
        <f t="shared" si="39"/>
        <v>5.2353772375113114E-2</v>
      </c>
      <c r="X154" s="35">
        <f t="shared" si="39"/>
        <v>5.103538662643816E-2</v>
      </c>
      <c r="Y154" s="35">
        <f t="shared" si="39"/>
        <v>4.9796090385605833E-2</v>
      </c>
      <c r="Z154" s="35">
        <f t="shared" si="39"/>
        <v>4.8677290203263938E-2</v>
      </c>
      <c r="AA154" s="35">
        <f t="shared" si="39"/>
        <v>5.0638076111804778E-2</v>
      </c>
      <c r="AB154" s="35">
        <f t="shared" si="39"/>
        <v>5.3537811505952194E-2</v>
      </c>
      <c r="AC154" s="35">
        <f t="shared" si="39"/>
        <v>5.6719568916528476E-2</v>
      </c>
      <c r="AD154" s="35">
        <f t="shared" si="39"/>
        <v>5.9097788082632087E-2</v>
      </c>
      <c r="AE154" s="35">
        <f t="shared" si="39"/>
        <v>6.1018363823170468E-2</v>
      </c>
      <c r="AF154" s="35">
        <f t="shared" si="38"/>
        <v>6.0517567112959698E-2</v>
      </c>
      <c r="AG154" s="35">
        <f t="shared" si="38"/>
        <v>5.9451208536436095E-2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37"/>
        <v>4.3740007907019325E-2</v>
      </c>
      <c r="C155" s="35">
        <f t="shared" si="39"/>
        <v>3.9935884825417572E-2</v>
      </c>
      <c r="D155" s="35">
        <f t="shared" si="39"/>
        <v>3.5598980682939187E-2</v>
      </c>
      <c r="E155" s="35">
        <f t="shared" si="39"/>
        <v>3.3288896597462876E-2</v>
      </c>
      <c r="F155" s="35">
        <f t="shared" si="39"/>
        <v>3.3980575658044292E-2</v>
      </c>
      <c r="G155" s="35">
        <f t="shared" si="39"/>
        <v>3.5689183660459305E-2</v>
      </c>
      <c r="H155" s="35">
        <f t="shared" si="39"/>
        <v>3.9729718179941691E-2</v>
      </c>
      <c r="I155" s="35">
        <f t="shared" si="39"/>
        <v>4.3880875462724844E-2</v>
      </c>
      <c r="J155" s="35">
        <f t="shared" si="39"/>
        <v>4.7658810722930593E-2</v>
      </c>
      <c r="K155" s="35">
        <f t="shared" si="39"/>
        <v>4.8057407200644567E-2</v>
      </c>
      <c r="L155" s="35">
        <f t="shared" si="39"/>
        <v>4.9545391307359125E-2</v>
      </c>
      <c r="M155" s="35">
        <f t="shared" si="39"/>
        <v>4.9244820532320766E-2</v>
      </c>
      <c r="N155" s="35">
        <f t="shared" si="39"/>
        <v>4.9470616253895976E-2</v>
      </c>
      <c r="O155" s="35">
        <f t="shared" si="39"/>
        <v>4.8951479318316692E-2</v>
      </c>
      <c r="P155" s="35">
        <f t="shared" si="39"/>
        <v>5.0132322771734836E-2</v>
      </c>
      <c r="Q155" s="35">
        <f t="shared" si="39"/>
        <v>5.0005090054034418E-2</v>
      </c>
      <c r="R155" s="35">
        <f t="shared" si="39"/>
        <v>5.009990242274602E-2</v>
      </c>
      <c r="S155" s="35">
        <f t="shared" si="39"/>
        <v>5.0470205840093839E-2</v>
      </c>
      <c r="T155" s="35">
        <f t="shared" si="39"/>
        <v>5.0878900949728537E-2</v>
      </c>
      <c r="U155" s="35">
        <f t="shared" si="39"/>
        <v>5.0131697678697837E-2</v>
      </c>
      <c r="V155" s="35">
        <f t="shared" si="39"/>
        <v>4.9777690440960767E-2</v>
      </c>
      <c r="W155" s="35">
        <f t="shared" si="39"/>
        <v>4.9448253946746547E-2</v>
      </c>
      <c r="X155" s="35">
        <f t="shared" si="39"/>
        <v>4.942552137864397E-2</v>
      </c>
      <c r="Y155" s="35">
        <f t="shared" si="39"/>
        <v>4.981621668619253E-2</v>
      </c>
      <c r="Z155" s="35">
        <f t="shared" si="39"/>
        <v>5.0650663945882149E-2</v>
      </c>
      <c r="AA155" s="35">
        <f t="shared" si="39"/>
        <v>5.0414846594622642E-2</v>
      </c>
      <c r="AB155" s="35">
        <f t="shared" si="39"/>
        <v>5.0026236940246827E-2</v>
      </c>
      <c r="AC155" s="35">
        <f t="shared" si="39"/>
        <v>4.8761588814784949E-2</v>
      </c>
      <c r="AD155" s="35">
        <f t="shared" si="39"/>
        <v>4.758606875655462E-2</v>
      </c>
      <c r="AE155" s="35">
        <f t="shared" si="39"/>
        <v>4.6458636698439387E-2</v>
      </c>
      <c r="AF155" s="35">
        <f t="shared" si="38"/>
        <v>4.8239408590730851E-2</v>
      </c>
      <c r="AG155" s="35">
        <f t="shared" si="38"/>
        <v>5.1225696669474706E-2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37"/>
        <v>3.5643570816451739E-2</v>
      </c>
      <c r="C156" s="35">
        <f t="shared" si="39"/>
        <v>3.714066176804165E-2</v>
      </c>
      <c r="D156" s="35">
        <f t="shared" si="39"/>
        <v>3.8207140049350469E-2</v>
      </c>
      <c r="E156" s="35">
        <f t="shared" si="39"/>
        <v>3.8337967584996642E-2</v>
      </c>
      <c r="F156" s="35">
        <f t="shared" si="39"/>
        <v>3.8196221618951108E-2</v>
      </c>
      <c r="G156" s="35">
        <f t="shared" si="39"/>
        <v>3.705919093112077E-2</v>
      </c>
      <c r="H156" s="35">
        <f t="shared" si="39"/>
        <v>3.3955358064349662E-2</v>
      </c>
      <c r="I156" s="35">
        <f t="shared" si="39"/>
        <v>3.041508397416353E-2</v>
      </c>
      <c r="J156" s="35">
        <f t="shared" si="39"/>
        <v>2.8646796420860741E-2</v>
      </c>
      <c r="K156" s="35">
        <f t="shared" si="39"/>
        <v>2.9646304773572892E-2</v>
      </c>
      <c r="L156" s="35">
        <f t="shared" si="39"/>
        <v>3.159922517500708E-2</v>
      </c>
      <c r="M156" s="35">
        <f t="shared" si="39"/>
        <v>3.5352264835714409E-2</v>
      </c>
      <c r="N156" s="35">
        <f t="shared" si="39"/>
        <v>3.8977243536544907E-2</v>
      </c>
      <c r="O156" s="35">
        <f t="shared" si="39"/>
        <v>4.2310282196428538E-2</v>
      </c>
      <c r="P156" s="35">
        <f t="shared" si="39"/>
        <v>4.273777970853853E-2</v>
      </c>
      <c r="Q156" s="35">
        <f t="shared" si="39"/>
        <v>4.3749513450717301E-2</v>
      </c>
      <c r="R156" s="35">
        <f t="shared" si="39"/>
        <v>4.3640723305116626E-2</v>
      </c>
      <c r="S156" s="35">
        <f t="shared" si="39"/>
        <v>4.4073615649371324E-2</v>
      </c>
      <c r="T156" s="35">
        <f t="shared" si="39"/>
        <v>4.3913103473966431E-2</v>
      </c>
      <c r="U156" s="35">
        <f t="shared" si="39"/>
        <v>4.5353538762427509E-2</v>
      </c>
      <c r="V156" s="35">
        <f t="shared" si="39"/>
        <v>4.567256921716794E-2</v>
      </c>
      <c r="W156" s="35">
        <f t="shared" si="39"/>
        <v>4.6107613466442772E-2</v>
      </c>
      <c r="X156" s="35">
        <f t="shared" si="39"/>
        <v>4.6397508635857704E-2</v>
      </c>
      <c r="Y156" s="35">
        <f t="shared" si="39"/>
        <v>4.678660465887631E-2</v>
      </c>
      <c r="Z156" s="35">
        <f t="shared" si="39"/>
        <v>4.6032373713438199E-2</v>
      </c>
      <c r="AA156" s="35">
        <f t="shared" si="39"/>
        <v>4.572541642168116E-2</v>
      </c>
      <c r="AB156" s="35">
        <f t="shared" si="39"/>
        <v>4.5432664609198065E-2</v>
      </c>
      <c r="AC156" s="35">
        <f t="shared" si="39"/>
        <v>4.5586011107308394E-2</v>
      </c>
      <c r="AD156" s="35">
        <f t="shared" si="39"/>
        <v>4.5957631414073115E-2</v>
      </c>
      <c r="AE156" s="35">
        <f t="shared" si="39"/>
        <v>4.6769884552617172E-2</v>
      </c>
      <c r="AF156" s="35">
        <f t="shared" si="38"/>
        <v>4.6413555275814054E-2</v>
      </c>
      <c r="AG156" s="35">
        <f t="shared" si="38"/>
        <v>4.6035226079074676E-2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37"/>
        <v>2.3425003512078595E-2</v>
      </c>
      <c r="C157" s="35">
        <f t="shared" si="39"/>
        <v>2.3732745753305494E-2</v>
      </c>
      <c r="D157" s="35">
        <f t="shared" si="39"/>
        <v>2.4518970950031992E-2</v>
      </c>
      <c r="E157" s="35">
        <f t="shared" si="39"/>
        <v>2.5494489392761582E-2</v>
      </c>
      <c r="F157" s="35">
        <f t="shared" si="39"/>
        <v>2.6507265689960185E-2</v>
      </c>
      <c r="G157" s="35">
        <f t="shared" si="39"/>
        <v>2.7310573446188632E-2</v>
      </c>
      <c r="H157" s="35">
        <f t="shared" si="39"/>
        <v>2.85944313285342E-2</v>
      </c>
      <c r="I157" s="35">
        <f t="shared" si="39"/>
        <v>2.9754149168273358E-2</v>
      </c>
      <c r="J157" s="35">
        <f t="shared" si="39"/>
        <v>3.013615940731321E-2</v>
      </c>
      <c r="K157" s="35">
        <f t="shared" si="39"/>
        <v>3.0290667205814751E-2</v>
      </c>
      <c r="L157" s="35">
        <f t="shared" si="39"/>
        <v>2.9817393456026707E-2</v>
      </c>
      <c r="M157" s="35">
        <f t="shared" si="39"/>
        <v>2.7372131248583328E-2</v>
      </c>
      <c r="N157" s="35">
        <f t="shared" si="39"/>
        <v>2.4546803825986604E-2</v>
      </c>
      <c r="O157" s="35">
        <f t="shared" si="39"/>
        <v>2.3193337422847061E-2</v>
      </c>
      <c r="P157" s="35">
        <f t="shared" si="39"/>
        <v>2.4267293596041017E-2</v>
      </c>
      <c r="Q157" s="35">
        <f t="shared" si="39"/>
        <v>2.5959874405411826E-2</v>
      </c>
      <c r="R157" s="35">
        <f t="shared" si="39"/>
        <v>2.9217292310038202E-2</v>
      </c>
      <c r="S157" s="35">
        <f t="shared" si="39"/>
        <v>3.2388071663395253E-2</v>
      </c>
      <c r="T157" s="35">
        <f t="shared" si="39"/>
        <v>3.526338589308349E-2</v>
      </c>
      <c r="U157" s="35">
        <f t="shared" si="39"/>
        <v>3.5908107321957032E-2</v>
      </c>
      <c r="V157" s="35">
        <f t="shared" si="39"/>
        <v>3.6939245454195857E-2</v>
      </c>
      <c r="W157" s="35">
        <f t="shared" si="39"/>
        <v>3.7098288385507654E-2</v>
      </c>
      <c r="X157" s="35">
        <f t="shared" si="39"/>
        <v>3.7655622153308553E-2</v>
      </c>
      <c r="Y157" s="35">
        <f t="shared" si="39"/>
        <v>3.7790349559626478E-2</v>
      </c>
      <c r="Z157" s="35">
        <f t="shared" si="39"/>
        <v>3.9091354566319625E-2</v>
      </c>
      <c r="AA157" s="35">
        <f t="shared" si="39"/>
        <v>3.93664951617166E-2</v>
      </c>
      <c r="AB157" s="35">
        <f t="shared" si="39"/>
        <v>3.9486896184020723E-2</v>
      </c>
      <c r="AC157" s="35">
        <f t="shared" si="39"/>
        <v>3.9845805744733884E-2</v>
      </c>
      <c r="AD157" s="35">
        <f t="shared" si="39"/>
        <v>4.0251297217028997E-2</v>
      </c>
      <c r="AE157" s="35">
        <f t="shared" si="39"/>
        <v>3.9657531468896091E-2</v>
      </c>
      <c r="AF157" s="35">
        <f t="shared" si="38"/>
        <v>3.9369549590848055E-2</v>
      </c>
      <c r="AG157" s="35">
        <f t="shared" si="38"/>
        <v>3.9580938300760891E-2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37"/>
        <v>1.3058611647296372E-2</v>
      </c>
      <c r="C158" s="35">
        <f t="shared" si="39"/>
        <v>1.3402423218335199E-2</v>
      </c>
      <c r="D158" s="35">
        <f t="shared" si="39"/>
        <v>1.3676804570488794E-2</v>
      </c>
      <c r="E158" s="35">
        <f t="shared" si="39"/>
        <v>1.4148448920454465E-2</v>
      </c>
      <c r="F158" s="35">
        <f t="shared" si="39"/>
        <v>1.4617862999083643E-2</v>
      </c>
      <c r="G158" s="35">
        <f t="shared" si="39"/>
        <v>1.5040222654929242E-2</v>
      </c>
      <c r="H158" s="35">
        <f t="shared" si="39"/>
        <v>1.5281513662048146E-2</v>
      </c>
      <c r="I158" s="35">
        <f t="shared" si="39"/>
        <v>1.5950841916557885E-2</v>
      </c>
      <c r="J158" s="35">
        <f t="shared" si="39"/>
        <v>1.6869520776030149E-2</v>
      </c>
      <c r="K158" s="35">
        <f t="shared" si="39"/>
        <v>1.7772372885277134E-2</v>
      </c>
      <c r="L158" s="35">
        <f t="shared" si="39"/>
        <v>1.8662321547539974E-2</v>
      </c>
      <c r="M158" s="35">
        <f t="shared" si="39"/>
        <v>1.9775264115558952E-2</v>
      </c>
      <c r="N158" s="35">
        <f t="shared" si="39"/>
        <v>2.0694028187749885E-2</v>
      </c>
      <c r="O158" s="35">
        <f t="shared" si="39"/>
        <v>2.1147248469929086E-2</v>
      </c>
      <c r="P158" s="35">
        <f t="shared" si="39"/>
        <v>2.1514428931811051E-2</v>
      </c>
      <c r="Q158" s="35">
        <f t="shared" si="39"/>
        <v>2.1076616291765889E-2</v>
      </c>
      <c r="R158" s="35">
        <f t="shared" si="39"/>
        <v>1.9443999258341019E-2</v>
      </c>
      <c r="S158" s="35">
        <f t="shared" si="39"/>
        <v>1.7543505507303266E-2</v>
      </c>
      <c r="T158" s="35">
        <f t="shared" si="39"/>
        <v>1.6738261977352398E-2</v>
      </c>
      <c r="U158" s="35">
        <f t="shared" si="39"/>
        <v>1.7836839512839119E-2</v>
      </c>
      <c r="V158" s="35">
        <f t="shared" si="39"/>
        <v>1.9436155388573108E-2</v>
      </c>
      <c r="W158" s="35">
        <f t="shared" si="39"/>
        <v>2.2132751342466461E-2</v>
      </c>
      <c r="X158" s="35">
        <f t="shared" si="39"/>
        <v>2.4387827292109587E-2</v>
      </c>
      <c r="Y158" s="35">
        <f t="shared" si="39"/>
        <v>2.6639976508581954E-2</v>
      </c>
      <c r="Z158" s="35">
        <f t="shared" si="39"/>
        <v>2.7250910869151799E-2</v>
      </c>
      <c r="AA158" s="35">
        <f t="shared" si="39"/>
        <v>2.8110614754766575E-2</v>
      </c>
      <c r="AB158" s="35">
        <f t="shared" si="39"/>
        <v>2.820180001067946E-2</v>
      </c>
      <c r="AC158" s="35">
        <f t="shared" si="39"/>
        <v>2.8753325259468422E-2</v>
      </c>
      <c r="AD158" s="35">
        <f t="shared" si="39"/>
        <v>2.8850634996515207E-2</v>
      </c>
      <c r="AE158" s="35">
        <f t="shared" si="39"/>
        <v>2.9921546761993479E-2</v>
      </c>
      <c r="AF158" s="35">
        <f t="shared" si="38"/>
        <v>3.024248308050595E-2</v>
      </c>
      <c r="AG158" s="35">
        <f t="shared" si="38"/>
        <v>3.0640016704227179E-2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40">B111/B$112</f>
        <v>7.2082737027584654E-3</v>
      </c>
      <c r="C159" s="35">
        <f t="shared" si="39"/>
        <v>7.3033848442354832E-3</v>
      </c>
      <c r="D159" s="35">
        <f t="shared" si="39"/>
        <v>7.3425003140465779E-3</v>
      </c>
      <c r="E159" s="35">
        <f t="shared" si="39"/>
        <v>7.6080117269267796E-3</v>
      </c>
      <c r="F159" s="35">
        <f t="shared" si="39"/>
        <v>7.8123721318381998E-3</v>
      </c>
      <c r="G159" s="35">
        <f t="shared" si="39"/>
        <v>8.1002108572521426E-3</v>
      </c>
      <c r="H159" s="35">
        <f t="shared" si="39"/>
        <v>8.4299287870578214E-3</v>
      </c>
      <c r="I159" s="35">
        <f t="shared" si="39"/>
        <v>8.8426713365745042E-3</v>
      </c>
      <c r="J159" s="35">
        <f t="shared" si="39"/>
        <v>9.399566591749146E-3</v>
      </c>
      <c r="K159" s="35">
        <f t="shared" si="39"/>
        <v>1.0008841626255706E-2</v>
      </c>
      <c r="L159" s="35">
        <f t="shared" si="39"/>
        <v>1.0586093779917408E-2</v>
      </c>
      <c r="M159" s="35">
        <f t="shared" si="39"/>
        <v>1.0916970512575215E-2</v>
      </c>
      <c r="N159" s="35">
        <f t="shared" si="39"/>
        <v>1.1314062180591325E-2</v>
      </c>
      <c r="O159" s="35">
        <f t="shared" si="39"/>
        <v>1.188769689110371E-2</v>
      </c>
      <c r="P159" s="35">
        <f t="shared" si="39"/>
        <v>1.2705621362022166E-2</v>
      </c>
      <c r="Q159" s="35">
        <f t="shared" si="39"/>
        <v>1.3549923449579521E-2</v>
      </c>
      <c r="R159" s="35">
        <f t="shared" si="39"/>
        <v>1.461623039648219E-2</v>
      </c>
      <c r="S159" s="35">
        <f t="shared" si="39"/>
        <v>1.5681589112465866E-2</v>
      </c>
      <c r="T159" s="35">
        <f t="shared" si="39"/>
        <v>1.6464685043052318E-2</v>
      </c>
      <c r="U159" s="35">
        <f t="shared" si="39"/>
        <v>1.7265734417448698E-2</v>
      </c>
      <c r="V159" s="35">
        <f t="shared" si="39"/>
        <v>1.7590672964850264E-2</v>
      </c>
      <c r="W159" s="35">
        <f t="shared" si="39"/>
        <v>1.6856644422614409E-2</v>
      </c>
      <c r="X159" s="35">
        <f t="shared" si="39"/>
        <v>1.5853769297892131E-2</v>
      </c>
      <c r="Y159" s="35">
        <f t="shared" si="39"/>
        <v>1.5850870553068726E-2</v>
      </c>
      <c r="Z159" s="35">
        <f t="shared" si="39"/>
        <v>1.6897440309267875E-2</v>
      </c>
      <c r="AA159" s="35">
        <f t="shared" si="39"/>
        <v>1.8112388110985127E-2</v>
      </c>
      <c r="AB159" s="35">
        <f t="shared" si="39"/>
        <v>1.9382213402077998E-2</v>
      </c>
      <c r="AC159" s="35">
        <f t="shared" si="39"/>
        <v>2.0557898187548242E-2</v>
      </c>
      <c r="AD159" s="35">
        <f t="shared" si="39"/>
        <v>2.189105638119121E-2</v>
      </c>
      <c r="AE159" s="35">
        <f t="shared" si="39"/>
        <v>2.3229518123195417E-2</v>
      </c>
      <c r="AF159" s="35">
        <f t="shared" si="38"/>
        <v>2.489912705450999E-2</v>
      </c>
      <c r="AG159" s="35">
        <f t="shared" si="38"/>
        <v>2.5870751842225054E-2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G160" si="41">SUM(C142:C159)</f>
        <v>1</v>
      </c>
      <c r="D160" s="32">
        <f t="shared" si="41"/>
        <v>1</v>
      </c>
      <c r="E160" s="32">
        <f t="shared" si="41"/>
        <v>1</v>
      </c>
      <c r="F160" s="32">
        <f t="shared" si="41"/>
        <v>0.99999999999999989</v>
      </c>
      <c r="G160" s="32">
        <f t="shared" si="41"/>
        <v>0.99999999999999978</v>
      </c>
      <c r="H160" s="32">
        <f t="shared" si="41"/>
        <v>1</v>
      </c>
      <c r="I160" s="32">
        <f t="shared" si="41"/>
        <v>1.0000000000000002</v>
      </c>
      <c r="J160" s="32">
        <f t="shared" si="41"/>
        <v>0.99999999999999978</v>
      </c>
      <c r="K160" s="32">
        <f t="shared" si="41"/>
        <v>0.99999999999999989</v>
      </c>
      <c r="L160" s="32">
        <f t="shared" si="41"/>
        <v>1</v>
      </c>
      <c r="M160" s="32">
        <f t="shared" si="41"/>
        <v>0.99999999999999989</v>
      </c>
      <c r="N160" s="32">
        <f t="shared" si="41"/>
        <v>1</v>
      </c>
      <c r="O160" s="32">
        <f t="shared" si="41"/>
        <v>0.99999999999999989</v>
      </c>
      <c r="P160" s="32">
        <f t="shared" si="41"/>
        <v>1.0000000000000002</v>
      </c>
      <c r="Q160" s="32">
        <f t="shared" si="41"/>
        <v>1.0000000000000002</v>
      </c>
      <c r="R160" s="32">
        <f t="shared" si="41"/>
        <v>1</v>
      </c>
      <c r="S160" s="32">
        <f t="shared" si="41"/>
        <v>0.99999999999999989</v>
      </c>
      <c r="T160" s="32">
        <f t="shared" si="41"/>
        <v>1.0000000000000002</v>
      </c>
      <c r="U160" s="32">
        <f t="shared" si="41"/>
        <v>1.0000000000000002</v>
      </c>
      <c r="V160" s="32">
        <f t="shared" si="41"/>
        <v>1</v>
      </c>
      <c r="W160" s="32">
        <f t="shared" si="41"/>
        <v>0.99999999999999989</v>
      </c>
      <c r="X160" s="32">
        <f t="shared" si="41"/>
        <v>1</v>
      </c>
      <c r="Y160" s="32">
        <f t="shared" si="41"/>
        <v>1</v>
      </c>
      <c r="Z160" s="32">
        <f t="shared" si="41"/>
        <v>1</v>
      </c>
      <c r="AA160" s="32">
        <f t="shared" si="41"/>
        <v>1</v>
      </c>
      <c r="AB160" s="32">
        <f t="shared" si="41"/>
        <v>1</v>
      </c>
      <c r="AC160" s="32">
        <f t="shared" si="41"/>
        <v>1</v>
      </c>
      <c r="AD160" s="32">
        <f t="shared" si="41"/>
        <v>1</v>
      </c>
      <c r="AE160" s="32">
        <f t="shared" si="41"/>
        <v>1.0000000000000002</v>
      </c>
      <c r="AF160" s="32">
        <f t="shared" si="41"/>
        <v>1</v>
      </c>
      <c r="AG160" s="32">
        <f t="shared" si="41"/>
        <v>1</v>
      </c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 ht="25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124" t="s">
        <v>91</v>
      </c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81"/>
  <sheetViews>
    <sheetView zoomScale="150" zoomScaleNormal="150" zoomScalePageLayoutView="150" workbookViewId="0">
      <selection activeCell="B5" sqref="B5"/>
    </sheetView>
  </sheetViews>
  <sheetFormatPr baseColWidth="10" defaultRowHeight="14" x14ac:dyDescent="0"/>
  <cols>
    <col min="4" max="27" width="16.6640625" bestFit="1" customWidth="1"/>
    <col min="35" max="85" width="10.83203125" style="106"/>
  </cols>
  <sheetData>
    <row r="1" spans="1:34" ht="22" thickTop="1" thickBot="1">
      <c r="A1" s="38"/>
      <c r="B1" s="38"/>
      <c r="C1" s="38"/>
      <c r="D1" s="20">
        <f>'EMIROM (2)'!J93</f>
        <v>1990</v>
      </c>
      <c r="E1" s="20">
        <f>'EMIROM (2)'!K93</f>
        <v>1991</v>
      </c>
      <c r="F1" s="20">
        <f>'EMIROM (2)'!L93</f>
        <v>1992</v>
      </c>
      <c r="G1" s="20">
        <f>'EMIROM (2)'!M93</f>
        <v>1993</v>
      </c>
      <c r="H1" s="20">
        <f>'EMIROM (2)'!N93</f>
        <v>1994</v>
      </c>
      <c r="I1" s="20">
        <f>'EMIROM (2)'!O93</f>
        <v>1995</v>
      </c>
      <c r="J1" s="20">
        <f>'EMIROM (2)'!P93</f>
        <v>1996</v>
      </c>
      <c r="K1" s="20">
        <f>'EMIROM (2)'!Q93</f>
        <v>1997</v>
      </c>
      <c r="L1" s="20">
        <f>'EMIROM (2)'!R93</f>
        <v>1998</v>
      </c>
      <c r="M1" s="20">
        <f>'EMIROM (2)'!S93</f>
        <v>1999</v>
      </c>
      <c r="N1" s="20">
        <f>'EMIROM (2)'!T93</f>
        <v>2000</v>
      </c>
      <c r="O1" s="20">
        <f>'EMIROM (2)'!U93</f>
        <v>2001</v>
      </c>
      <c r="P1" s="20">
        <f>'EMIROM (2)'!V93</f>
        <v>2002</v>
      </c>
      <c r="Q1" s="20">
        <f>'EMIROM (2)'!W93</f>
        <v>2003</v>
      </c>
      <c r="R1" s="20">
        <f>'EMIROM (2)'!X93</f>
        <v>2004</v>
      </c>
      <c r="S1" s="20">
        <f>'EMIROM (2)'!Y93</f>
        <v>2005</v>
      </c>
      <c r="T1" s="20">
        <f>'EMIROM (2)'!Z93</f>
        <v>2006</v>
      </c>
      <c r="U1" s="20">
        <f>'EMIROM (2)'!AA93</f>
        <v>2007</v>
      </c>
      <c r="V1" s="20">
        <f>'EMIROM (2)'!AB93</f>
        <v>2008</v>
      </c>
      <c r="W1" s="20">
        <f>'EMIROM (2)'!AC93</f>
        <v>2009</v>
      </c>
      <c r="X1" s="20">
        <f>'EMIROM (2)'!AD93</f>
        <v>2010</v>
      </c>
      <c r="Y1" s="20">
        <f>'EMIROM (2)'!AE93</f>
        <v>2011</v>
      </c>
      <c r="Z1" s="20">
        <f>'EMIROM (2)'!AF93</f>
        <v>2012</v>
      </c>
      <c r="AA1" s="20">
        <f>'EMIROM (2)'!AG93</f>
        <v>2013</v>
      </c>
      <c r="AB1" s="38"/>
      <c r="AC1" s="38"/>
      <c r="AD1" s="38"/>
      <c r="AE1" s="38"/>
      <c r="AF1" s="38"/>
      <c r="AG1" s="38"/>
      <c r="AH1" s="38"/>
    </row>
    <row r="2" spans="1:34" ht="17" thickTop="1" thickBot="1">
      <c r="A2" s="38"/>
      <c r="B2" s="38"/>
      <c r="C2" s="38"/>
      <c r="D2" s="21">
        <f>'EMIROM (2)'!J94+'TOSCANA (2)'!J94+'LOMBARDIA (2)'!J94+'VENETO (2)'!J94+'UMBRIA (2)'!J94+'MARCHE (2)'!J94</f>
        <v>917738</v>
      </c>
      <c r="E2" s="21">
        <f>'EMIROM (2)'!K94+'TOSCANA (2)'!K94+'LOMBARDIA (2)'!K94+'VENETO (2)'!K94+'UMBRIA (2)'!K94+'MARCHE (2)'!K94</f>
        <v>918770</v>
      </c>
      <c r="F2" s="21">
        <f>'EMIROM (2)'!L94+'TOSCANA (2)'!L94+'LOMBARDIA (2)'!L94+'VENETO (2)'!L94+'UMBRIA (2)'!L94+'MARCHE (2)'!L94</f>
        <v>887996</v>
      </c>
      <c r="G2" s="21">
        <f>'EMIROM (2)'!M94+'TOSCANA (2)'!M94+'LOMBARDIA (2)'!M94+'VENETO (2)'!M94+'UMBRIA (2)'!M94+'MARCHE (2)'!M94</f>
        <v>911580</v>
      </c>
      <c r="H2" s="21">
        <f>'EMIROM (2)'!N94+'TOSCANA (2)'!N94+'LOMBARDIA (2)'!N94+'VENETO (2)'!N94+'UMBRIA (2)'!N94+'MARCHE (2)'!N94</f>
        <v>919252</v>
      </c>
      <c r="I2" s="21">
        <f>'EMIROM (2)'!O94+'TOSCANA (2)'!O94+'LOMBARDIA (2)'!O94+'VENETO (2)'!O94+'UMBRIA (2)'!O94+'MARCHE (2)'!O94</f>
        <v>924209</v>
      </c>
      <c r="J2" s="21">
        <f>'EMIROM (2)'!P94+'TOSCANA (2)'!P94+'LOMBARDIA (2)'!P94+'VENETO (2)'!P94+'UMBRIA (2)'!P94+'MARCHE (2)'!P94</f>
        <v>928580</v>
      </c>
      <c r="K2" s="21">
        <f>'EMIROM (2)'!Q94+'TOSCANA (2)'!Q94+'LOMBARDIA (2)'!Q94+'VENETO (2)'!Q94+'UMBRIA (2)'!Q94+'MARCHE (2)'!Q94</f>
        <v>941292</v>
      </c>
      <c r="L2" s="21">
        <f>'EMIROM (2)'!R94+'TOSCANA (2)'!R94+'LOMBARDIA (2)'!R94+'VENETO (2)'!R94+'UMBRIA (2)'!R94+'MARCHE (2)'!R94</f>
        <v>949221</v>
      </c>
      <c r="M2" s="21">
        <f>'EMIROM (2)'!S94+'TOSCANA (2)'!S94+'LOMBARDIA (2)'!S94+'VENETO (2)'!S94+'UMBRIA (2)'!S94+'MARCHE (2)'!S94</f>
        <v>961483</v>
      </c>
      <c r="N2" s="21">
        <f>'EMIROM (2)'!T94+'TOSCANA (2)'!T94+'LOMBARDIA (2)'!T94+'VENETO (2)'!T94+'UMBRIA (2)'!T94+'MARCHE (2)'!T94</f>
        <v>979585</v>
      </c>
      <c r="O2" s="21">
        <f>'EMIROM (2)'!U94+'TOSCANA (2)'!U94+'LOMBARDIA (2)'!U94+'VENETO (2)'!U94+'UMBRIA (2)'!U94+'MARCHE (2)'!U94</f>
        <v>1000834</v>
      </c>
      <c r="P2" s="21">
        <f>'EMIROM (2)'!V94+'TOSCANA (2)'!V94+'LOMBARDIA (2)'!V94+'VENETO (2)'!V94+'UMBRIA (2)'!V94+'MARCHE (2)'!V94</f>
        <v>1014538</v>
      </c>
      <c r="Q2" s="21">
        <f>'EMIROM (2)'!W94+'TOSCANA (2)'!W94+'LOMBARDIA (2)'!W94+'VENETO (2)'!W94+'UMBRIA (2)'!W94+'MARCHE (2)'!W94</f>
        <v>1040863</v>
      </c>
      <c r="R2" s="21">
        <f>'EMIROM (2)'!X94+'TOSCANA (2)'!X94+'LOMBARDIA (2)'!X94+'VENETO (2)'!X94+'UMBRIA (2)'!X94+'MARCHE (2)'!X94</f>
        <v>1063436</v>
      </c>
      <c r="S2" s="21">
        <f>'EMIROM (2)'!Y94+'TOSCANA (2)'!Y94+'LOMBARDIA (2)'!Y94+'VENETO (2)'!Y94+'UMBRIA (2)'!Y94+'MARCHE (2)'!Y94</f>
        <v>1093891</v>
      </c>
      <c r="T2" s="21">
        <f>'EMIROM (2)'!Z94+'TOSCANA (2)'!Z94+'LOMBARDIA (2)'!Z94+'VENETO (2)'!Z94+'UMBRIA (2)'!Z94+'MARCHE (2)'!Z94</f>
        <v>1114182</v>
      </c>
      <c r="U2" s="21">
        <f>'EMIROM (2)'!AA94+'TOSCANA (2)'!AA94+'LOMBARDIA (2)'!AA94+'VENETO (2)'!AA94+'UMBRIA (2)'!AA94+'MARCHE (2)'!AA94</f>
        <v>1136187</v>
      </c>
      <c r="V2" s="21">
        <f>'EMIROM (2)'!AB94+'TOSCANA (2)'!AB94+'LOMBARDIA (2)'!AB94+'VENETO (2)'!AB94+'UMBRIA (2)'!AB94+'MARCHE (2)'!AB94</f>
        <v>1158292</v>
      </c>
      <c r="W2" s="21">
        <f>'EMIROM (2)'!AC94+'TOSCANA (2)'!AC94+'LOMBARDIA (2)'!AC94+'VENETO (2)'!AC94+'UMBRIA (2)'!AC94+'MARCHE (2)'!AC94</f>
        <v>1182519</v>
      </c>
      <c r="X2" s="21">
        <f>'EMIROM (2)'!AD94+'TOSCANA (2)'!AD94+'LOMBARDIA (2)'!AD94+'VENETO (2)'!AD94+'UMBRIA (2)'!AD94+'MARCHE (2)'!AD94</f>
        <v>1190037</v>
      </c>
      <c r="Y2" s="21">
        <f>'EMIROM (2)'!AE94+'TOSCANA (2)'!AE94+'LOMBARDIA (2)'!AE94+'VENETO (2)'!AE94+'UMBRIA (2)'!AE94+'MARCHE (2)'!AE94</f>
        <v>1190992</v>
      </c>
      <c r="Z2" s="21">
        <f>'EMIROM (2)'!AF94+'TOSCANA (2)'!AF94+'LOMBARDIA (2)'!AF94+'VENETO (2)'!AF94+'UMBRIA (2)'!AF94+'MARCHE (2)'!AF94</f>
        <v>1180378</v>
      </c>
      <c r="AA2" s="21">
        <f>'EMIROM (2)'!AG94+'TOSCANA (2)'!AG94+'LOMBARDIA (2)'!AG94+'VENETO (2)'!AG94+'UMBRIA (2)'!AG94+'MARCHE (2)'!AG94</f>
        <v>1176294</v>
      </c>
      <c r="AB2" s="38"/>
      <c r="AC2" s="38"/>
      <c r="AD2" s="38"/>
      <c r="AE2" s="38"/>
      <c r="AF2" s="38"/>
      <c r="AG2" s="38"/>
      <c r="AH2" s="38"/>
    </row>
    <row r="3" spans="1:34" ht="17" thickTop="1" thickBot="1">
      <c r="A3" s="38"/>
      <c r="B3" s="38"/>
      <c r="C3" s="38"/>
      <c r="D3" s="21">
        <f>'EMIROM (2)'!J95+'TOSCANA (2)'!J95+'LOMBARDIA (2)'!J95+'VENETO (2)'!J95+'UMBRIA (2)'!J95+'MARCHE (2)'!J95</f>
        <v>1015533</v>
      </c>
      <c r="E3" s="21">
        <f>'EMIROM (2)'!K95+'TOSCANA (2)'!K95+'LOMBARDIA (2)'!K95+'VENETO (2)'!K95+'UMBRIA (2)'!K95+'MARCHE (2)'!K95</f>
        <v>995109</v>
      </c>
      <c r="F3" s="21">
        <f>'EMIROM (2)'!L95+'TOSCANA (2)'!L95+'LOMBARDIA (2)'!L95+'VENETO (2)'!L95+'UMBRIA (2)'!L95+'MARCHE (2)'!L95</f>
        <v>945129</v>
      </c>
      <c r="G3" s="21">
        <f>'EMIROM (2)'!M95+'TOSCANA (2)'!M95+'LOMBARDIA (2)'!M95+'VENETO (2)'!M95+'UMBRIA (2)'!M95+'MARCHE (2)'!M95</f>
        <v>923487</v>
      </c>
      <c r="H3" s="21">
        <f>'EMIROM (2)'!N95+'TOSCANA (2)'!N95+'LOMBARDIA (2)'!N95+'VENETO (2)'!N95+'UMBRIA (2)'!N95+'MARCHE (2)'!N95</f>
        <v>913235</v>
      </c>
      <c r="I3" s="21">
        <f>'EMIROM (2)'!O95+'TOSCANA (2)'!O95+'LOMBARDIA (2)'!O95+'VENETO (2)'!O95+'UMBRIA (2)'!O95+'MARCHE (2)'!O95</f>
        <v>909497</v>
      </c>
      <c r="J3" s="21">
        <f>'EMIROM (2)'!P95+'TOSCANA (2)'!P95+'LOMBARDIA (2)'!P95+'VENETO (2)'!P95+'UMBRIA (2)'!P95+'MARCHE (2)'!P95</f>
        <v>911124</v>
      </c>
      <c r="K3" s="21">
        <f>'EMIROM (2)'!Q95+'TOSCANA (2)'!Q95+'LOMBARDIA (2)'!Q95+'VENETO (2)'!Q95+'UMBRIA (2)'!Q95+'MARCHE (2)'!Q95</f>
        <v>924533</v>
      </c>
      <c r="L3" s="21">
        <f>'EMIROM (2)'!R95+'TOSCANA (2)'!R95+'LOMBARDIA (2)'!R95+'VENETO (2)'!R95+'UMBRIA (2)'!R95+'MARCHE (2)'!R95</f>
        <v>948401</v>
      </c>
      <c r="M3" s="21">
        <f>'EMIROM (2)'!S95+'TOSCANA (2)'!S95+'LOMBARDIA (2)'!S95+'VENETO (2)'!S95+'UMBRIA (2)'!S95+'MARCHE (2)'!S95</f>
        <v>959332</v>
      </c>
      <c r="N3" s="21">
        <f>'EMIROM (2)'!T95+'TOSCANA (2)'!T95+'LOMBARDIA (2)'!T95+'VENETO (2)'!T95+'UMBRIA (2)'!T95+'MARCHE (2)'!T95</f>
        <v>966329</v>
      </c>
      <c r="O3" s="21">
        <f>'EMIROM (2)'!U95+'TOSCANA (2)'!U95+'LOMBARDIA (2)'!U95+'VENETO (2)'!U95+'UMBRIA (2)'!U95+'MARCHE (2)'!U95</f>
        <v>968092</v>
      </c>
      <c r="P3" s="21">
        <f>'EMIROM (2)'!V95+'TOSCANA (2)'!V95+'LOMBARDIA (2)'!V95+'VENETO (2)'!V95+'UMBRIA (2)'!V95+'MARCHE (2)'!V95</f>
        <v>971805</v>
      </c>
      <c r="Q3" s="21">
        <f>'EMIROM (2)'!W95+'TOSCANA (2)'!W95+'LOMBARDIA (2)'!W95+'VENETO (2)'!W95+'UMBRIA (2)'!W95+'MARCHE (2)'!W95</f>
        <v>981049</v>
      </c>
      <c r="R3" s="21">
        <f>'EMIROM (2)'!X95+'TOSCANA (2)'!X95+'LOMBARDIA (2)'!X95+'VENETO (2)'!X95+'UMBRIA (2)'!X95+'MARCHE (2)'!X95</f>
        <v>998072</v>
      </c>
      <c r="S3" s="21">
        <f>'EMIROM (2)'!Y95+'TOSCANA (2)'!Y95+'LOMBARDIA (2)'!Y95+'VENETO (2)'!Y95+'UMBRIA (2)'!Y95+'MARCHE (2)'!Y95</f>
        <v>1022874</v>
      </c>
      <c r="T3" s="21">
        <f>'EMIROM (2)'!Z95+'TOSCANA (2)'!Z95+'LOMBARDIA (2)'!Z95+'VENETO (2)'!Z95+'UMBRIA (2)'!Z95+'MARCHE (2)'!Z95</f>
        <v>1052605</v>
      </c>
      <c r="U3" s="21">
        <f>'EMIROM (2)'!AA95+'TOSCANA (2)'!AA95+'LOMBARDIA (2)'!AA95+'VENETO (2)'!AA95+'UMBRIA (2)'!AA95+'MARCHE (2)'!AA95</f>
        <v>1073046</v>
      </c>
      <c r="V3" s="21">
        <f>'EMIROM (2)'!AB95+'TOSCANA (2)'!AB95+'LOMBARDIA (2)'!AB95+'VENETO (2)'!AB95+'UMBRIA (2)'!AB95+'MARCHE (2)'!AB95</f>
        <v>1096601</v>
      </c>
      <c r="W3" s="21">
        <f>'EMIROM (2)'!AC95+'TOSCANA (2)'!AC95+'LOMBARDIA (2)'!AC95+'VENETO (2)'!AC95+'UMBRIA (2)'!AC95+'MARCHE (2)'!AC95</f>
        <v>1116935</v>
      </c>
      <c r="X3" s="21">
        <f>'EMIROM (2)'!AD95+'TOSCANA (2)'!AD95+'LOMBARDIA (2)'!AD95+'VENETO (2)'!AD95+'UMBRIA (2)'!AD95+'MARCHE (2)'!AD95</f>
        <v>1135882</v>
      </c>
      <c r="Y3" s="21">
        <f>'EMIROM (2)'!AE95+'TOSCANA (2)'!AE95+'LOMBARDIA (2)'!AE95+'VENETO (2)'!AE95+'UMBRIA (2)'!AE95+'MARCHE (2)'!AE95</f>
        <v>1143531</v>
      </c>
      <c r="Z3" s="21">
        <f>'EMIROM (2)'!AF95+'TOSCANA (2)'!AF95+'LOMBARDIA (2)'!AF95+'VENETO (2)'!AF95+'UMBRIA (2)'!AF95+'MARCHE (2)'!AF95</f>
        <v>1157356</v>
      </c>
      <c r="AA3" s="21">
        <f>'EMIROM (2)'!AG95+'TOSCANA (2)'!AG95+'LOMBARDIA (2)'!AG95+'VENETO (2)'!AG95+'UMBRIA (2)'!AG95+'MARCHE (2)'!AG95</f>
        <v>1179193</v>
      </c>
      <c r="AB3" s="38"/>
      <c r="AC3" s="38"/>
      <c r="AD3" s="38"/>
      <c r="AE3" s="38"/>
      <c r="AF3" s="38"/>
      <c r="AG3" s="38"/>
      <c r="AH3" s="38"/>
    </row>
    <row r="4" spans="1:34" ht="17" thickTop="1" thickBot="1">
      <c r="A4" s="38"/>
      <c r="B4" s="38"/>
      <c r="C4" s="38"/>
      <c r="D4" s="21">
        <f>'EMIROM (2)'!J96+'TOSCANA (2)'!J96+'LOMBARDIA (2)'!J96+'VENETO (2)'!J96+'UMBRIA (2)'!J96+'MARCHE (2)'!J96</f>
        <v>1299868</v>
      </c>
      <c r="E4" s="21">
        <f>'EMIROM (2)'!K96+'TOSCANA (2)'!K96+'LOMBARDIA (2)'!K96+'VENETO (2)'!K96+'UMBRIA (2)'!K96+'MARCHE (2)'!K96</f>
        <v>1217331</v>
      </c>
      <c r="F4" s="21">
        <f>'EMIROM (2)'!L96+'TOSCANA (2)'!L96+'LOMBARDIA (2)'!L96+'VENETO (2)'!L96+'UMBRIA (2)'!L96+'MARCHE (2)'!L96</f>
        <v>1142014</v>
      </c>
      <c r="G4" s="21">
        <f>'EMIROM (2)'!M96+'TOSCANA (2)'!M96+'LOMBARDIA (2)'!M96+'VENETO (2)'!M96+'UMBRIA (2)'!M96+'MARCHE (2)'!M96</f>
        <v>1088820</v>
      </c>
      <c r="H4" s="21">
        <f>'EMIROM (2)'!N96+'TOSCANA (2)'!N96+'LOMBARDIA (2)'!N96+'VENETO (2)'!N96+'UMBRIA (2)'!N96+'MARCHE (2)'!N96</f>
        <v>1045083</v>
      </c>
      <c r="I4" s="21">
        <f>'EMIROM (2)'!O96+'TOSCANA (2)'!O96+'LOMBARDIA (2)'!O96+'VENETO (2)'!O96+'UMBRIA (2)'!O96+'MARCHE (2)'!O96</f>
        <v>1013794</v>
      </c>
      <c r="J4" s="21">
        <f>'EMIROM (2)'!P96+'TOSCANA (2)'!P96+'LOMBARDIA (2)'!P96+'VENETO (2)'!P96+'UMBRIA (2)'!P96+'MARCHE (2)'!P96</f>
        <v>994536</v>
      </c>
      <c r="K4" s="21">
        <f>'EMIROM (2)'!Q96+'TOSCANA (2)'!Q96+'LOMBARDIA (2)'!Q96+'VENETO (2)'!Q96+'UMBRIA (2)'!Q96+'MARCHE (2)'!Q96</f>
        <v>972830</v>
      </c>
      <c r="L4" s="21">
        <f>'EMIROM (2)'!R96+'TOSCANA (2)'!R96+'LOMBARDIA (2)'!R96+'VENETO (2)'!R96+'UMBRIA (2)'!R96+'MARCHE (2)'!R96</f>
        <v>953576</v>
      </c>
      <c r="M4" s="21">
        <f>'EMIROM (2)'!S96+'TOSCANA (2)'!S96+'LOMBARDIA (2)'!S96+'VENETO (2)'!S96+'UMBRIA (2)'!S96+'MARCHE (2)'!S96</f>
        <v>949545</v>
      </c>
      <c r="N4" s="21">
        <f>'EMIROM (2)'!T96+'TOSCANA (2)'!T96+'LOMBARDIA (2)'!T96+'VENETO (2)'!T96+'UMBRIA (2)'!T96+'MARCHE (2)'!T96</f>
        <v>952806</v>
      </c>
      <c r="O4" s="21">
        <f>'EMIROM (2)'!U96+'TOSCANA (2)'!U96+'LOMBARDIA (2)'!U96+'VENETO (2)'!U96+'UMBRIA (2)'!U96+'MARCHE (2)'!U96</f>
        <v>962800</v>
      </c>
      <c r="P4" s="21">
        <f>'EMIROM (2)'!V96+'TOSCANA (2)'!V96+'LOMBARDIA (2)'!V96+'VENETO (2)'!V96+'UMBRIA (2)'!V96+'MARCHE (2)'!V96</f>
        <v>979985</v>
      </c>
      <c r="Q4" s="21">
        <f>'EMIROM (2)'!W96+'TOSCANA (2)'!W96+'LOMBARDIA (2)'!W96+'VENETO (2)'!W96+'UMBRIA (2)'!W96+'MARCHE (2)'!W96</f>
        <v>999818</v>
      </c>
      <c r="R4" s="21">
        <f>'EMIROM (2)'!X96+'TOSCANA (2)'!X96+'LOMBARDIA (2)'!X96+'VENETO (2)'!X96+'UMBRIA (2)'!X96+'MARCHE (2)'!X96</f>
        <v>1006159</v>
      </c>
      <c r="S4" s="21">
        <f>'EMIROM (2)'!Y96+'TOSCANA (2)'!Y96+'LOMBARDIA (2)'!Y96+'VENETO (2)'!Y96+'UMBRIA (2)'!Y96+'MARCHE (2)'!Y96</f>
        <v>1014544</v>
      </c>
      <c r="T4" s="21">
        <f>'EMIROM (2)'!Z96+'TOSCANA (2)'!Z96+'LOMBARDIA (2)'!Z96+'VENETO (2)'!Z96+'UMBRIA (2)'!Z96+'MARCHE (2)'!Z96</f>
        <v>1020031</v>
      </c>
      <c r="U4" s="21">
        <f>'EMIROM (2)'!AA96+'TOSCANA (2)'!AA96+'LOMBARDIA (2)'!AA96+'VENETO (2)'!AA96+'UMBRIA (2)'!AA96+'MARCHE (2)'!AA96</f>
        <v>1028317</v>
      </c>
      <c r="V4" s="21">
        <f>'EMIROM (2)'!AB96+'TOSCANA (2)'!AB96+'LOMBARDIA (2)'!AB96+'VENETO (2)'!AB96+'UMBRIA (2)'!AB96+'MARCHE (2)'!AB96</f>
        <v>1040965</v>
      </c>
      <c r="W4" s="21">
        <f>'EMIROM (2)'!AC96+'TOSCANA (2)'!AC96+'LOMBARDIA (2)'!AC96+'VENETO (2)'!AC96+'UMBRIA (2)'!AC96+'MARCHE (2)'!AC96</f>
        <v>1061706</v>
      </c>
      <c r="X4" s="21">
        <f>'EMIROM (2)'!AD96+'TOSCANA (2)'!AD96+'LOMBARDIA (2)'!AD96+'VENETO (2)'!AD96+'UMBRIA (2)'!AD96+'MARCHE (2)'!AD96</f>
        <v>1081878</v>
      </c>
      <c r="Y4" s="21">
        <f>'EMIROM (2)'!AE96+'TOSCANA (2)'!AE96+'LOMBARDIA (2)'!AE96+'VENETO (2)'!AE96+'UMBRIA (2)'!AE96+'MARCHE (2)'!AE96</f>
        <v>1105125</v>
      </c>
      <c r="Z4" s="21">
        <f>'EMIROM (2)'!AF96+'TOSCANA (2)'!AF96+'LOMBARDIA (2)'!AF96+'VENETO (2)'!AF96+'UMBRIA (2)'!AF96+'MARCHE (2)'!AF96</f>
        <v>1116294</v>
      </c>
      <c r="AA4" s="21">
        <f>'EMIROM (2)'!AG96+'TOSCANA (2)'!AG96+'LOMBARDIA (2)'!AG96+'VENETO (2)'!AG96+'UMBRIA (2)'!AG96+'MARCHE (2)'!AG96</f>
        <v>1132307</v>
      </c>
      <c r="AB4" s="38"/>
      <c r="AC4" s="38"/>
      <c r="AD4" s="38"/>
      <c r="AE4" s="38"/>
      <c r="AF4" s="38"/>
      <c r="AG4" s="38"/>
      <c r="AH4" s="38"/>
    </row>
    <row r="5" spans="1:34" ht="17" thickTop="1" thickBot="1">
      <c r="A5" s="38"/>
      <c r="B5" s="38"/>
      <c r="C5" s="38"/>
      <c r="D5" s="21">
        <f>'EMIROM (2)'!J97+'TOSCANA (2)'!J97+'LOMBARDIA (2)'!J97+'VENETO (2)'!J97+'UMBRIA (2)'!J97+'MARCHE (2)'!J97</f>
        <v>1635329</v>
      </c>
      <c r="E5" s="21">
        <f>'EMIROM (2)'!K97+'TOSCANA (2)'!K97+'LOMBARDIA (2)'!K97+'VENETO (2)'!K97+'UMBRIA (2)'!K97+'MARCHE (2)'!K97</f>
        <v>1603497</v>
      </c>
      <c r="F5" s="21">
        <f>'EMIROM (2)'!L97+'TOSCANA (2)'!L97+'LOMBARDIA (2)'!L97+'VENETO (2)'!L97+'UMBRIA (2)'!L97+'MARCHE (2)'!L97</f>
        <v>1548105</v>
      </c>
      <c r="G5" s="21">
        <f>'EMIROM (2)'!M97+'TOSCANA (2)'!M97+'LOMBARDIA (2)'!M97+'VENETO (2)'!M97+'UMBRIA (2)'!M97+'MARCHE (2)'!M97</f>
        <v>1477656</v>
      </c>
      <c r="H5" s="21">
        <f>'EMIROM (2)'!N97+'TOSCANA (2)'!N97+'LOMBARDIA (2)'!N97+'VENETO (2)'!N97+'UMBRIA (2)'!N97+'MARCHE (2)'!N97</f>
        <v>1400961</v>
      </c>
      <c r="I5" s="21">
        <f>'EMIROM (2)'!O97+'TOSCANA (2)'!O97+'LOMBARDIA (2)'!O97+'VENETO (2)'!O97+'UMBRIA (2)'!O97+'MARCHE (2)'!O97</f>
        <v>1310536</v>
      </c>
      <c r="J5" s="21">
        <f>'EMIROM (2)'!P97+'TOSCANA (2)'!P97+'LOMBARDIA (2)'!P97+'VENETO (2)'!P97+'UMBRIA (2)'!P97+'MARCHE (2)'!P97</f>
        <v>1228546</v>
      </c>
      <c r="K5" s="21">
        <f>'EMIROM (2)'!Q97+'TOSCANA (2)'!Q97+'LOMBARDIA (2)'!Q97+'VENETO (2)'!Q97+'UMBRIA (2)'!Q97+'MARCHE (2)'!Q97</f>
        <v>1168745</v>
      </c>
      <c r="L5" s="21">
        <f>'EMIROM (2)'!R97+'TOSCANA (2)'!R97+'LOMBARDIA (2)'!R97+'VENETO (2)'!R97+'UMBRIA (2)'!R97+'MARCHE (2)'!R97</f>
        <v>1121283</v>
      </c>
      <c r="M5" s="21">
        <f>'EMIROM (2)'!S97+'TOSCANA (2)'!S97+'LOMBARDIA (2)'!S97+'VENETO (2)'!S97+'UMBRIA (2)'!S97+'MARCHE (2)'!S97</f>
        <v>1083855</v>
      </c>
      <c r="N5" s="21">
        <f>'EMIROM (2)'!T97+'TOSCANA (2)'!T97+'LOMBARDIA (2)'!T97+'VENETO (2)'!T97+'UMBRIA (2)'!T97+'MARCHE (2)'!T97</f>
        <v>1057467</v>
      </c>
      <c r="O5" s="21">
        <f>'EMIROM (2)'!U97+'TOSCANA (2)'!U97+'LOMBARDIA (2)'!U97+'VENETO (2)'!U97+'UMBRIA (2)'!U97+'MARCHE (2)'!U97</f>
        <v>1041781</v>
      </c>
      <c r="P5" s="21">
        <f>'EMIROM (2)'!V97+'TOSCANA (2)'!V97+'LOMBARDIA (2)'!V97+'VENETO (2)'!V97+'UMBRIA (2)'!V97+'MARCHE (2)'!V97</f>
        <v>1020025</v>
      </c>
      <c r="Q5" s="21">
        <f>'EMIROM (2)'!W97+'TOSCANA (2)'!W97+'LOMBARDIA (2)'!W97+'VENETO (2)'!W97+'UMBRIA (2)'!W97+'MARCHE (2)'!W97</f>
        <v>995688</v>
      </c>
      <c r="R5" s="21">
        <f>'EMIROM (2)'!X97+'TOSCANA (2)'!X97+'LOMBARDIA (2)'!X97+'VENETO (2)'!X97+'UMBRIA (2)'!X97+'MARCHE (2)'!X97</f>
        <v>990976</v>
      </c>
      <c r="S5" s="21">
        <f>'EMIROM (2)'!Y97+'TOSCANA (2)'!Y97+'LOMBARDIA (2)'!Y97+'VENETO (2)'!Y97+'UMBRIA (2)'!Y97+'MARCHE (2)'!Y97</f>
        <v>996317</v>
      </c>
      <c r="T5" s="21">
        <f>'EMIROM (2)'!Z97+'TOSCANA (2)'!Z97+'LOMBARDIA (2)'!Z97+'VENETO (2)'!Z97+'UMBRIA (2)'!Z97+'MARCHE (2)'!Z97</f>
        <v>1010023</v>
      </c>
      <c r="U5" s="21">
        <f>'EMIROM (2)'!AA97+'TOSCANA (2)'!AA97+'LOMBARDIA (2)'!AA97+'VENETO (2)'!AA97+'UMBRIA (2)'!AA97+'MARCHE (2)'!AA97</f>
        <v>1030040</v>
      </c>
      <c r="V5" s="21">
        <f>'EMIROM (2)'!AB97+'TOSCANA (2)'!AB97+'LOMBARDIA (2)'!AB97+'VENETO (2)'!AB97+'UMBRIA (2)'!AB97+'MARCHE (2)'!AB97</f>
        <v>1056007</v>
      </c>
      <c r="W5" s="21">
        <f>'EMIROM (2)'!AC97+'TOSCANA (2)'!AC97+'LOMBARDIA (2)'!AC97+'VENETO (2)'!AC97+'UMBRIA (2)'!AC97+'MARCHE (2)'!AC97</f>
        <v>1068681</v>
      </c>
      <c r="X5" s="21">
        <f>'EMIROM (2)'!AD97+'TOSCANA (2)'!AD97+'LOMBARDIA (2)'!AD97+'VENETO (2)'!AD97+'UMBRIA (2)'!AD97+'MARCHE (2)'!AD97</f>
        <v>1078108</v>
      </c>
      <c r="Y5" s="21">
        <f>'EMIROM (2)'!AE97+'TOSCANA (2)'!AE97+'LOMBARDIA (2)'!AE97+'VENETO (2)'!AE97+'UMBRIA (2)'!AE97+'MARCHE (2)'!AE97</f>
        <v>1080455</v>
      </c>
      <c r="Z5" s="21">
        <f>'EMIROM (2)'!AF97+'TOSCANA (2)'!AF97+'LOMBARDIA (2)'!AF97+'VENETO (2)'!AF97+'UMBRIA (2)'!AF97+'MARCHE (2)'!AF97</f>
        <v>1081097</v>
      </c>
      <c r="AA5" s="21">
        <f>'EMIROM (2)'!AG97+'TOSCANA (2)'!AG97+'LOMBARDIA (2)'!AG97+'VENETO (2)'!AG97+'UMBRIA (2)'!AG97+'MARCHE (2)'!AG97</f>
        <v>1088829</v>
      </c>
      <c r="AB5" s="38"/>
      <c r="AC5" s="38"/>
      <c r="AD5" s="38"/>
      <c r="AE5" s="38"/>
      <c r="AF5" s="38"/>
      <c r="AG5" s="38"/>
      <c r="AH5" s="38"/>
    </row>
    <row r="6" spans="1:34" ht="17" thickTop="1" thickBot="1">
      <c r="A6" s="38"/>
      <c r="B6" s="38"/>
      <c r="C6" s="38"/>
      <c r="D6" s="21">
        <f>'EMIROM (2)'!J98+'TOSCANA (2)'!J98+'LOMBARDIA (2)'!J98+'VENETO (2)'!J98+'UMBRIA (2)'!J98+'MARCHE (2)'!J98</f>
        <v>1802607</v>
      </c>
      <c r="E6" s="21">
        <f>'EMIROM (2)'!K98+'TOSCANA (2)'!K98+'LOMBARDIA (2)'!K98+'VENETO (2)'!K98+'UMBRIA (2)'!K98+'MARCHE (2)'!K98</f>
        <v>1777180</v>
      </c>
      <c r="F6" s="21">
        <f>'EMIROM (2)'!L98+'TOSCANA (2)'!L98+'LOMBARDIA (2)'!L98+'VENETO (2)'!L98+'UMBRIA (2)'!L98+'MARCHE (2)'!L98</f>
        <v>1765988</v>
      </c>
      <c r="G6" s="21">
        <f>'EMIROM (2)'!M98+'TOSCANA (2)'!M98+'LOMBARDIA (2)'!M98+'VENETO (2)'!M98+'UMBRIA (2)'!M98+'MARCHE (2)'!M98</f>
        <v>1743252</v>
      </c>
      <c r="H6" s="21">
        <f>'EMIROM (2)'!N98+'TOSCANA (2)'!N98+'LOMBARDIA (2)'!N98+'VENETO (2)'!N98+'UMBRIA (2)'!N98+'MARCHE (2)'!N98</f>
        <v>1718446</v>
      </c>
      <c r="I6" s="21">
        <f>'EMIROM (2)'!O98+'TOSCANA (2)'!O98+'LOMBARDIA (2)'!O98+'VENETO (2)'!O98+'UMBRIA (2)'!O98+'MARCHE (2)'!O98</f>
        <v>1686702</v>
      </c>
      <c r="J6" s="21">
        <f>'EMIROM (2)'!P98+'TOSCANA (2)'!P98+'LOMBARDIA (2)'!P98+'VENETO (2)'!P98+'UMBRIA (2)'!P98+'MARCHE (2)'!P98</f>
        <v>1652004</v>
      </c>
      <c r="K6" s="21">
        <f>'EMIROM (2)'!Q98+'TOSCANA (2)'!Q98+'LOMBARDIA (2)'!Q98+'VENETO (2)'!Q98+'UMBRIA (2)'!Q98+'MARCHE (2)'!Q98</f>
        <v>1596598</v>
      </c>
      <c r="L6" s="21">
        <f>'EMIROM (2)'!R98+'TOSCANA (2)'!R98+'LOMBARDIA (2)'!R98+'VENETO (2)'!R98+'UMBRIA (2)'!R98+'MARCHE (2)'!R98</f>
        <v>1533102</v>
      </c>
      <c r="M6" s="21">
        <f>'EMIROM (2)'!S98+'TOSCANA (2)'!S98+'LOMBARDIA (2)'!S98+'VENETO (2)'!S98+'UMBRIA (2)'!S98+'MARCHE (2)'!S98</f>
        <v>1462988</v>
      </c>
      <c r="N6" s="21">
        <f>'EMIROM (2)'!T98+'TOSCANA (2)'!T98+'LOMBARDIA (2)'!T98+'VENETO (2)'!T98+'UMBRIA (2)'!T98+'MARCHE (2)'!T98</f>
        <v>1382170</v>
      </c>
      <c r="O6" s="21">
        <f>'EMIROM (2)'!U98+'TOSCANA (2)'!U98+'LOMBARDIA (2)'!U98+'VENETO (2)'!U98+'UMBRIA (2)'!U98+'MARCHE (2)'!U98</f>
        <v>1308330</v>
      </c>
      <c r="P6" s="21">
        <f>'EMIROM (2)'!V98+'TOSCANA (2)'!V98+'LOMBARDIA (2)'!V98+'VENETO (2)'!V98+'UMBRIA (2)'!V98+'MARCHE (2)'!V98</f>
        <v>1248700</v>
      </c>
      <c r="Q6" s="21">
        <f>'EMIROM (2)'!W98+'TOSCANA (2)'!W98+'LOMBARDIA (2)'!W98+'VENETO (2)'!W98+'UMBRIA (2)'!W98+'MARCHE (2)'!W98</f>
        <v>1196639</v>
      </c>
      <c r="R6" s="21">
        <f>'EMIROM (2)'!X98+'TOSCANA (2)'!X98+'LOMBARDIA (2)'!X98+'VENETO (2)'!X98+'UMBRIA (2)'!X98+'MARCHE (2)'!X98</f>
        <v>1169575</v>
      </c>
      <c r="S6" s="21">
        <f>'EMIROM (2)'!Y98+'TOSCANA (2)'!Y98+'LOMBARDIA (2)'!Y98+'VENETO (2)'!Y98+'UMBRIA (2)'!Y98+'MARCHE (2)'!Y98</f>
        <v>1146623</v>
      </c>
      <c r="T6" s="21">
        <f>'EMIROM (2)'!Z98+'TOSCANA (2)'!Z98+'LOMBARDIA (2)'!Z98+'VENETO (2)'!Z98+'UMBRIA (2)'!Z98+'MARCHE (2)'!Z98</f>
        <v>1119745</v>
      </c>
      <c r="U6" s="21">
        <f>'EMIROM (2)'!AA98+'TOSCANA (2)'!AA98+'LOMBARDIA (2)'!AA98+'VENETO (2)'!AA98+'UMBRIA (2)'!AA98+'MARCHE (2)'!AA98</f>
        <v>1093814</v>
      </c>
      <c r="V6" s="21">
        <f>'EMIROM (2)'!AB98+'TOSCANA (2)'!AB98+'LOMBARDIA (2)'!AB98+'VENETO (2)'!AB98+'UMBRIA (2)'!AB98+'MARCHE (2)'!AB98</f>
        <v>1093486</v>
      </c>
      <c r="W6" s="21">
        <f>'EMIROM (2)'!AC98+'TOSCANA (2)'!AC98+'LOMBARDIA (2)'!AC98+'VENETO (2)'!AC98+'UMBRIA (2)'!AC98+'MARCHE (2)'!AC98</f>
        <v>1109434</v>
      </c>
      <c r="X6" s="21">
        <f>'EMIROM (2)'!AD98+'TOSCANA (2)'!AD98+'LOMBARDIA (2)'!AD98+'VENETO (2)'!AD98+'UMBRIA (2)'!AD98+'MARCHE (2)'!AD98</f>
        <v>1115549</v>
      </c>
      <c r="Y6" s="21">
        <f>'EMIROM (2)'!AE98+'TOSCANA (2)'!AE98+'LOMBARDIA (2)'!AE98+'VENETO (2)'!AE98+'UMBRIA (2)'!AE98+'MARCHE (2)'!AE98</f>
        <v>1127980</v>
      </c>
      <c r="Z6" s="21">
        <f>'EMIROM (2)'!AF98+'TOSCANA (2)'!AF98+'LOMBARDIA (2)'!AF98+'VENETO (2)'!AF98+'UMBRIA (2)'!AF98+'MARCHE (2)'!AF98</f>
        <v>1147340</v>
      </c>
      <c r="AA6" s="21">
        <f>'EMIROM (2)'!AG98+'TOSCANA (2)'!AG98+'LOMBARDIA (2)'!AG98+'VENETO (2)'!AG98+'UMBRIA (2)'!AG98+'MARCHE (2)'!AG98</f>
        <v>1159495</v>
      </c>
      <c r="AB6" s="38"/>
      <c r="AC6" s="38"/>
      <c r="AD6" s="38"/>
      <c r="AE6" s="38"/>
      <c r="AF6" s="38"/>
      <c r="AG6" s="38"/>
      <c r="AH6" s="38"/>
    </row>
    <row r="7" spans="1:34" ht="17" thickTop="1" thickBot="1">
      <c r="A7" s="38"/>
      <c r="B7" s="38"/>
      <c r="C7" s="38"/>
      <c r="D7" s="21">
        <f>'EMIROM (2)'!J99+'TOSCANA (2)'!J99+'LOMBARDIA (2)'!J99+'VENETO (2)'!J99+'UMBRIA (2)'!J99+'MARCHE (2)'!J99</f>
        <v>1789240</v>
      </c>
      <c r="E7" s="21">
        <f>'EMIROM (2)'!K99+'TOSCANA (2)'!K99+'LOMBARDIA (2)'!K99+'VENETO (2)'!K99+'UMBRIA (2)'!K99+'MARCHE (2)'!K99</f>
        <v>1843139</v>
      </c>
      <c r="F7" s="21">
        <f>'EMIROM (2)'!L99+'TOSCANA (2)'!L99+'LOMBARDIA (2)'!L99+'VENETO (2)'!L99+'UMBRIA (2)'!L99+'MARCHE (2)'!L99</f>
        <v>1895139</v>
      </c>
      <c r="G7" s="21">
        <f>'EMIROM (2)'!M99+'TOSCANA (2)'!M99+'LOMBARDIA (2)'!M99+'VENETO (2)'!M99+'UMBRIA (2)'!M99+'MARCHE (2)'!M99</f>
        <v>1909023</v>
      </c>
      <c r="H7" s="21">
        <f>'EMIROM (2)'!N99+'TOSCANA (2)'!N99+'LOMBARDIA (2)'!N99+'VENETO (2)'!N99+'UMBRIA (2)'!N99+'MARCHE (2)'!N99</f>
        <v>1904065</v>
      </c>
      <c r="I7" s="21">
        <f>'EMIROM (2)'!O99+'TOSCANA (2)'!O99+'LOMBARDIA (2)'!O99+'VENETO (2)'!O99+'UMBRIA (2)'!O99+'MARCHE (2)'!O99</f>
        <v>1877654</v>
      </c>
      <c r="J7" s="21">
        <f>'EMIROM (2)'!P99+'TOSCANA (2)'!P99+'LOMBARDIA (2)'!P99+'VENETO (2)'!P99+'UMBRIA (2)'!P99+'MARCHE (2)'!P99</f>
        <v>1847705</v>
      </c>
      <c r="K7" s="21">
        <f>'EMIROM (2)'!Q99+'TOSCANA (2)'!Q99+'LOMBARDIA (2)'!Q99+'VENETO (2)'!Q99+'UMBRIA (2)'!Q99+'MARCHE (2)'!Q99</f>
        <v>1827769</v>
      </c>
      <c r="L7" s="21">
        <f>'EMIROM (2)'!R99+'TOSCANA (2)'!R99+'LOMBARDIA (2)'!R99+'VENETO (2)'!R99+'UMBRIA (2)'!R99+'MARCHE (2)'!R99</f>
        <v>1815852</v>
      </c>
      <c r="M7" s="21">
        <f>'EMIROM (2)'!S99+'TOSCANA (2)'!S99+'LOMBARDIA (2)'!S99+'VENETO (2)'!S99+'UMBRIA (2)'!S99+'MARCHE (2)'!S99</f>
        <v>1803365</v>
      </c>
      <c r="N7" s="21">
        <f>'EMIROM (2)'!T99+'TOSCANA (2)'!T99+'LOMBARDIA (2)'!T99+'VENETO (2)'!T99+'UMBRIA (2)'!T99+'MARCHE (2)'!T99</f>
        <v>1784937</v>
      </c>
      <c r="O7" s="21">
        <f>'EMIROM (2)'!U99+'TOSCANA (2)'!U99+'LOMBARDIA (2)'!U99+'VENETO (2)'!U99+'UMBRIA (2)'!U99+'MARCHE (2)'!U99</f>
        <v>1762822</v>
      </c>
      <c r="P7" s="21">
        <f>'EMIROM (2)'!V99+'TOSCANA (2)'!V99+'LOMBARDIA (2)'!V99+'VENETO (2)'!V99+'UMBRIA (2)'!V99+'MARCHE (2)'!V99</f>
        <v>1714958</v>
      </c>
      <c r="Q7" s="21">
        <f>'EMIROM (2)'!W99+'TOSCANA (2)'!W99+'LOMBARDIA (2)'!W99+'VENETO (2)'!W99+'UMBRIA (2)'!W99+'MARCHE (2)'!W99</f>
        <v>1658306</v>
      </c>
      <c r="R7" s="21">
        <f>'EMIROM (2)'!X99+'TOSCANA (2)'!X99+'LOMBARDIA (2)'!X99+'VENETO (2)'!X99+'UMBRIA (2)'!X99+'MARCHE (2)'!X99</f>
        <v>1623441</v>
      </c>
      <c r="S7" s="21">
        <f>'EMIROM (2)'!Y99+'TOSCANA (2)'!Y99+'LOMBARDIA (2)'!Y99+'VENETO (2)'!Y99+'UMBRIA (2)'!Y99+'MARCHE (2)'!Y99</f>
        <v>1568036</v>
      </c>
      <c r="T7" s="21">
        <f>'EMIROM (2)'!Z99+'TOSCANA (2)'!Z99+'LOMBARDIA (2)'!Z99+'VENETO (2)'!Z99+'UMBRIA (2)'!Z99+'MARCHE (2)'!Z99</f>
        <v>1489656</v>
      </c>
      <c r="U7" s="21">
        <f>'EMIROM (2)'!AA99+'TOSCANA (2)'!AA99+'LOMBARDIA (2)'!AA99+'VENETO (2)'!AA99+'UMBRIA (2)'!AA99+'MARCHE (2)'!AA99</f>
        <v>1418039</v>
      </c>
      <c r="V7" s="21">
        <f>'EMIROM (2)'!AB99+'TOSCANA (2)'!AB99+'LOMBARDIA (2)'!AB99+'VENETO (2)'!AB99+'UMBRIA (2)'!AB99+'MARCHE (2)'!AB99</f>
        <v>1380982</v>
      </c>
      <c r="W7" s="21">
        <f>'EMIROM (2)'!AC99+'TOSCANA (2)'!AC99+'LOMBARDIA (2)'!AC99+'VENETO (2)'!AC99+'UMBRIA (2)'!AC99+'MARCHE (2)'!AC99</f>
        <v>1349492</v>
      </c>
      <c r="X7" s="21">
        <f>'EMIROM (2)'!AD99+'TOSCANA (2)'!AD99+'LOMBARDIA (2)'!AD99+'VENETO (2)'!AD99+'UMBRIA (2)'!AD99+'MARCHE (2)'!AD99</f>
        <v>1316148</v>
      </c>
      <c r="Y7" s="21">
        <f>'EMIROM (2)'!AE99+'TOSCANA (2)'!AE99+'LOMBARDIA (2)'!AE99+'VENETO (2)'!AE99+'UMBRIA (2)'!AE99+'MARCHE (2)'!AE99</f>
        <v>1299542</v>
      </c>
      <c r="Z7" s="21">
        <f>'EMIROM (2)'!AF99+'TOSCANA (2)'!AF99+'LOMBARDIA (2)'!AF99+'VENETO (2)'!AF99+'UMBRIA (2)'!AF99+'MARCHE (2)'!AF99</f>
        <v>1293661</v>
      </c>
      <c r="AA7" s="21">
        <f>'EMIROM (2)'!AG99+'TOSCANA (2)'!AG99+'LOMBARDIA (2)'!AG99+'VENETO (2)'!AG99+'UMBRIA (2)'!AG99+'MARCHE (2)'!AG99</f>
        <v>1270972</v>
      </c>
      <c r="AB7" s="38"/>
      <c r="AC7" s="38"/>
      <c r="AD7" s="38"/>
      <c r="AE7" s="38"/>
      <c r="AF7" s="38"/>
      <c r="AG7" s="38"/>
      <c r="AH7" s="38"/>
    </row>
    <row r="8" spans="1:34" ht="17" thickTop="1" thickBot="1">
      <c r="A8" s="38"/>
      <c r="B8" s="38"/>
      <c r="C8" s="38"/>
      <c r="D8" s="21">
        <f>'EMIROM (2)'!J100+'TOSCANA (2)'!J100+'LOMBARDIA (2)'!J100+'VENETO (2)'!J100+'UMBRIA (2)'!J100+'MARCHE (2)'!J100</f>
        <v>1604703</v>
      </c>
      <c r="E8" s="21">
        <f>'EMIROM (2)'!K100+'TOSCANA (2)'!K100+'LOMBARDIA (2)'!K100+'VENETO (2)'!K100+'UMBRIA (2)'!K100+'MARCHE (2)'!K100</f>
        <v>1636336</v>
      </c>
      <c r="F8" s="21">
        <f>'EMIROM (2)'!L100+'TOSCANA (2)'!L100+'LOMBARDIA (2)'!L100+'VENETO (2)'!L100+'UMBRIA (2)'!L100+'MARCHE (2)'!L100</f>
        <v>1684490</v>
      </c>
      <c r="G8" s="21">
        <f>'EMIROM (2)'!M100+'TOSCANA (2)'!M100+'LOMBARDIA (2)'!M100+'VENETO (2)'!M100+'UMBRIA (2)'!M100+'MARCHE (2)'!M100</f>
        <v>1722453</v>
      </c>
      <c r="H8" s="21">
        <f>'EMIROM (2)'!N100+'TOSCANA (2)'!N100+'LOMBARDIA (2)'!N100+'VENETO (2)'!N100+'UMBRIA (2)'!N100+'MARCHE (2)'!N100</f>
        <v>1773375</v>
      </c>
      <c r="I8" s="21">
        <f>'EMIROM (2)'!O100+'TOSCANA (2)'!O100+'LOMBARDIA (2)'!O100+'VENETO (2)'!O100+'UMBRIA (2)'!O100+'MARCHE (2)'!O100</f>
        <v>1833172</v>
      </c>
      <c r="J8" s="21">
        <f>'EMIROM (2)'!P100+'TOSCANA (2)'!P100+'LOMBARDIA (2)'!P100+'VENETO (2)'!P100+'UMBRIA (2)'!P100+'MARCHE (2)'!P100</f>
        <v>1883655</v>
      </c>
      <c r="K8" s="21">
        <f>'EMIROM (2)'!Q100+'TOSCANA (2)'!Q100+'LOMBARDIA (2)'!Q100+'VENETO (2)'!Q100+'UMBRIA (2)'!Q100+'MARCHE (2)'!Q100</f>
        <v>1923687</v>
      </c>
      <c r="L8" s="21">
        <f>'EMIROM (2)'!R100+'TOSCANA (2)'!R100+'LOMBARDIA (2)'!R100+'VENETO (2)'!R100+'UMBRIA (2)'!R100+'MARCHE (2)'!R100</f>
        <v>1945422</v>
      </c>
      <c r="M8" s="21">
        <f>'EMIROM (2)'!S100+'TOSCANA (2)'!S100+'LOMBARDIA (2)'!S100+'VENETO (2)'!S100+'UMBRIA (2)'!S100+'MARCHE (2)'!S100</f>
        <v>1951785</v>
      </c>
      <c r="N8" s="21">
        <f>'EMIROM (2)'!T100+'TOSCANA (2)'!T100+'LOMBARDIA (2)'!T100+'VENETO (2)'!T100+'UMBRIA (2)'!T100+'MARCHE (2)'!T100</f>
        <v>1942200</v>
      </c>
      <c r="O8" s="21">
        <f>'EMIROM (2)'!U100+'TOSCANA (2)'!U100+'LOMBARDIA (2)'!U100+'VENETO (2)'!U100+'UMBRIA (2)'!U100+'MARCHE (2)'!U100</f>
        <v>1926841</v>
      </c>
      <c r="P8" s="21">
        <f>'EMIROM (2)'!V100+'TOSCANA (2)'!V100+'LOMBARDIA (2)'!V100+'VENETO (2)'!V100+'UMBRIA (2)'!V100+'MARCHE (2)'!V100</f>
        <v>1915959</v>
      </c>
      <c r="Q8" s="21">
        <f>'EMIROM (2)'!W100+'TOSCANA (2)'!W100+'LOMBARDIA (2)'!W100+'VENETO (2)'!W100+'UMBRIA (2)'!W100+'MARCHE (2)'!W100</f>
        <v>1919845</v>
      </c>
      <c r="R8" s="21">
        <f>'EMIROM (2)'!X100+'TOSCANA (2)'!X100+'LOMBARDIA (2)'!X100+'VENETO (2)'!X100+'UMBRIA (2)'!X100+'MARCHE (2)'!X100</f>
        <v>1940854</v>
      </c>
      <c r="S8" s="21">
        <f>'EMIROM (2)'!Y100+'TOSCANA (2)'!Y100+'LOMBARDIA (2)'!Y100+'VENETO (2)'!Y100+'UMBRIA (2)'!Y100+'MARCHE (2)'!Y100</f>
        <v>1954470</v>
      </c>
      <c r="T8" s="21">
        <f>'EMIROM (2)'!Z100+'TOSCANA (2)'!Z100+'LOMBARDIA (2)'!Z100+'VENETO (2)'!Z100+'UMBRIA (2)'!Z100+'MARCHE (2)'!Z100</f>
        <v>1945330</v>
      </c>
      <c r="U8" s="21">
        <f>'EMIROM (2)'!AA100+'TOSCANA (2)'!AA100+'LOMBARDIA (2)'!AA100+'VENETO (2)'!AA100+'UMBRIA (2)'!AA100+'MARCHE (2)'!AA100</f>
        <v>1902921</v>
      </c>
      <c r="V8" s="21">
        <f>'EMIROM (2)'!AB100+'TOSCANA (2)'!AB100+'LOMBARDIA (2)'!AB100+'VENETO (2)'!AB100+'UMBRIA (2)'!AB100+'MARCHE (2)'!AB100</f>
        <v>1864104</v>
      </c>
      <c r="W8" s="21">
        <f>'EMIROM (2)'!AC100+'TOSCANA (2)'!AC100+'LOMBARDIA (2)'!AC100+'VENETO (2)'!AC100+'UMBRIA (2)'!AC100+'MARCHE (2)'!AC100</f>
        <v>1811449</v>
      </c>
      <c r="X8" s="21">
        <f>'EMIROM (2)'!AD100+'TOSCANA (2)'!AD100+'LOMBARDIA (2)'!AD100+'VENETO (2)'!AD100+'UMBRIA (2)'!AD100+'MARCHE (2)'!AD100</f>
        <v>1721732</v>
      </c>
      <c r="Y8" s="21">
        <f>'EMIROM (2)'!AE100+'TOSCANA (2)'!AE100+'LOMBARDIA (2)'!AE100+'VENETO (2)'!AE100+'UMBRIA (2)'!AE100+'MARCHE (2)'!AE100</f>
        <v>1638801</v>
      </c>
      <c r="Z8" s="21">
        <f>'EMIROM (2)'!AF100+'TOSCANA (2)'!AF100+'LOMBARDIA (2)'!AF100+'VENETO (2)'!AF100+'UMBRIA (2)'!AF100+'MARCHE (2)'!AF100</f>
        <v>1582801</v>
      </c>
      <c r="AA8" s="21">
        <f>'EMIROM (2)'!AG100+'TOSCANA (2)'!AG100+'LOMBARDIA (2)'!AG100+'VENETO (2)'!AG100+'UMBRIA (2)'!AG100+'MARCHE (2)'!AG100</f>
        <v>1538277</v>
      </c>
      <c r="AB8" s="38"/>
      <c r="AC8" s="38"/>
      <c r="AD8" s="38"/>
      <c r="AE8" s="38"/>
      <c r="AF8" s="38"/>
      <c r="AG8" s="38"/>
      <c r="AH8" s="38"/>
    </row>
    <row r="9" spans="1:34" ht="17" thickTop="1" thickBot="1">
      <c r="A9" s="38"/>
      <c r="B9" s="38"/>
      <c r="C9" s="38"/>
      <c r="D9" s="21">
        <f>'EMIROM (2)'!J101+'TOSCANA (2)'!J101+'LOMBARDIA (2)'!J101+'VENETO (2)'!J101+'UMBRIA (2)'!J101+'MARCHE (2)'!J101</f>
        <v>1542365</v>
      </c>
      <c r="E9" s="21">
        <f>'EMIROM (2)'!K101+'TOSCANA (2)'!K101+'LOMBARDIA (2)'!K101+'VENETO (2)'!K101+'UMBRIA (2)'!K101+'MARCHE (2)'!K101</f>
        <v>1535517</v>
      </c>
      <c r="F9" s="21">
        <f>'EMIROM (2)'!L101+'TOSCANA (2)'!L101+'LOMBARDIA (2)'!L101+'VENETO (2)'!L101+'UMBRIA (2)'!L101+'MARCHE (2)'!L101</f>
        <v>1558508</v>
      </c>
      <c r="G9" s="21">
        <f>'EMIROM (2)'!M101+'TOSCANA (2)'!M101+'LOMBARDIA (2)'!M101+'VENETO (2)'!M101+'UMBRIA (2)'!M101+'MARCHE (2)'!M101</f>
        <v>1575293</v>
      </c>
      <c r="H9" s="21">
        <f>'EMIROM (2)'!N101+'TOSCANA (2)'!N101+'LOMBARDIA (2)'!N101+'VENETO (2)'!N101+'UMBRIA (2)'!N101+'MARCHE (2)'!N101</f>
        <v>1595941</v>
      </c>
      <c r="I9" s="21">
        <f>'EMIROM (2)'!O101+'TOSCANA (2)'!O101+'LOMBARDIA (2)'!O101+'VENETO (2)'!O101+'UMBRIA (2)'!O101+'MARCHE (2)'!O101</f>
        <v>1622444</v>
      </c>
      <c r="J9" s="21">
        <f>'EMIROM (2)'!P101+'TOSCANA (2)'!P101+'LOMBARDIA (2)'!P101+'VENETO (2)'!P101+'UMBRIA (2)'!P101+'MARCHE (2)'!P101</f>
        <v>1653158</v>
      </c>
      <c r="K9" s="21">
        <f>'EMIROM (2)'!Q101+'TOSCANA (2)'!Q101+'LOMBARDIA (2)'!Q101+'VENETO (2)'!Q101+'UMBRIA (2)'!Q101+'MARCHE (2)'!Q101</f>
        <v>1692249</v>
      </c>
      <c r="L9" s="21">
        <f>'EMIROM (2)'!R101+'TOSCANA (2)'!R101+'LOMBARDIA (2)'!R101+'VENETO (2)'!R101+'UMBRIA (2)'!R101+'MARCHE (2)'!R101</f>
        <v>1735790</v>
      </c>
      <c r="M9" s="21">
        <f>'EMIROM (2)'!S101+'TOSCANA (2)'!S101+'LOMBARDIA (2)'!S101+'VENETO (2)'!S101+'UMBRIA (2)'!S101+'MARCHE (2)'!S101</f>
        <v>1792567</v>
      </c>
      <c r="N9" s="21">
        <f>'EMIROM (2)'!T101+'TOSCANA (2)'!T101+'LOMBARDIA (2)'!T101+'VENETO (2)'!T101+'UMBRIA (2)'!T101+'MARCHE (2)'!T101</f>
        <v>1859533</v>
      </c>
      <c r="O9" s="21">
        <f>'EMIROM (2)'!U101+'TOSCANA (2)'!U101+'LOMBARDIA (2)'!U101+'VENETO (2)'!U101+'UMBRIA (2)'!U101+'MARCHE (2)'!U101</f>
        <v>1916885</v>
      </c>
      <c r="P9" s="21">
        <f>'EMIROM (2)'!V101+'TOSCANA (2)'!V101+'LOMBARDIA (2)'!V101+'VENETO (2)'!V101+'UMBRIA (2)'!V101+'MARCHE (2)'!V101</f>
        <v>1963156</v>
      </c>
      <c r="Q9" s="21">
        <f>'EMIROM (2)'!W101+'TOSCANA (2)'!W101+'LOMBARDIA (2)'!W101+'VENETO (2)'!W101+'UMBRIA (2)'!W101+'MARCHE (2)'!W101</f>
        <v>1998909</v>
      </c>
      <c r="R9" s="21">
        <f>'EMIROM (2)'!X101+'TOSCANA (2)'!X101+'LOMBARDIA (2)'!X101+'VENETO (2)'!X101+'UMBRIA (2)'!X101+'MARCHE (2)'!X101</f>
        <v>2033735</v>
      </c>
      <c r="S9" s="21">
        <f>'EMIROM (2)'!Y101+'TOSCANA (2)'!Y101+'LOMBARDIA (2)'!Y101+'VENETO (2)'!Y101+'UMBRIA (2)'!Y101+'MARCHE (2)'!Y101</f>
        <v>2049321</v>
      </c>
      <c r="T9" s="21">
        <f>'EMIROM (2)'!Z101+'TOSCANA (2)'!Z101+'LOMBARDIA (2)'!Z101+'VENETO (2)'!Z101+'UMBRIA (2)'!Z101+'MARCHE (2)'!Z101</f>
        <v>2042252</v>
      </c>
      <c r="U9" s="21">
        <f>'EMIROM (2)'!AA101+'TOSCANA (2)'!AA101+'LOMBARDIA (2)'!AA101+'VENETO (2)'!AA101+'UMBRIA (2)'!AA101+'MARCHE (2)'!AA101</f>
        <v>2033358</v>
      </c>
      <c r="V9" s="21">
        <f>'EMIROM (2)'!AB101+'TOSCANA (2)'!AB101+'LOMBARDIA (2)'!AB101+'VENETO (2)'!AB101+'UMBRIA (2)'!AB101+'MARCHE (2)'!AB101</f>
        <v>2046020</v>
      </c>
      <c r="W9" s="21">
        <f>'EMIROM (2)'!AC101+'TOSCANA (2)'!AC101+'LOMBARDIA (2)'!AC101+'VENETO (2)'!AC101+'UMBRIA (2)'!AC101+'MARCHE (2)'!AC101</f>
        <v>2047817</v>
      </c>
      <c r="X9" s="21">
        <f>'EMIROM (2)'!AD101+'TOSCANA (2)'!AD101+'LOMBARDIA (2)'!AD101+'VENETO (2)'!AD101+'UMBRIA (2)'!AD101+'MARCHE (2)'!AD101</f>
        <v>2036181</v>
      </c>
      <c r="Y9" s="21">
        <f>'EMIROM (2)'!AE101+'TOSCANA (2)'!AE101+'LOMBARDIA (2)'!AE101+'VENETO (2)'!AE101+'UMBRIA (2)'!AE101+'MARCHE (2)'!AE101</f>
        <v>2018458</v>
      </c>
      <c r="Z9" s="21">
        <f>'EMIROM (2)'!AF101+'TOSCANA (2)'!AF101+'LOMBARDIA (2)'!AF101+'VENETO (2)'!AF101+'UMBRIA (2)'!AF101+'MARCHE (2)'!AF101</f>
        <v>1976598</v>
      </c>
      <c r="AA9" s="21">
        <f>'EMIROM (2)'!AG101+'TOSCANA (2)'!AG101+'LOMBARDIA (2)'!AG101+'VENETO (2)'!AG101+'UMBRIA (2)'!AG101+'MARCHE (2)'!AG101</f>
        <v>1936894</v>
      </c>
      <c r="AB9" s="38"/>
      <c r="AC9" s="38"/>
      <c r="AD9" s="38"/>
      <c r="AE9" s="38"/>
      <c r="AF9" s="38"/>
      <c r="AG9" s="38"/>
      <c r="AH9" s="38"/>
    </row>
    <row r="10" spans="1:34" ht="17" thickTop="1" thickBot="1">
      <c r="A10" s="38"/>
      <c r="B10" s="38"/>
      <c r="C10" s="38"/>
      <c r="D10" s="21">
        <f>'EMIROM (2)'!J102+'TOSCANA (2)'!J102+'LOMBARDIA (2)'!J102+'VENETO (2)'!J102+'UMBRIA (2)'!J102+'MARCHE (2)'!J102</f>
        <v>1642830</v>
      </c>
      <c r="E10" s="21">
        <f>'EMIROM (2)'!K102+'TOSCANA (2)'!K102+'LOMBARDIA (2)'!K102+'VENETO (2)'!K102+'UMBRIA (2)'!K102+'MARCHE (2)'!K102</f>
        <v>1695768</v>
      </c>
      <c r="F10" s="21">
        <f>'EMIROM (2)'!L102+'TOSCANA (2)'!L102+'LOMBARDIA (2)'!L102+'VENETO (2)'!L102+'UMBRIA (2)'!L102+'MARCHE (2)'!L102</f>
        <v>1649977</v>
      </c>
      <c r="G10" s="21">
        <f>'EMIROM (2)'!M102+'TOSCANA (2)'!M102+'LOMBARDIA (2)'!M102+'VENETO (2)'!M102+'UMBRIA (2)'!M102+'MARCHE (2)'!M102</f>
        <v>1609920</v>
      </c>
      <c r="H10" s="21">
        <f>'EMIROM (2)'!N102+'TOSCANA (2)'!N102+'LOMBARDIA (2)'!N102+'VENETO (2)'!N102+'UMBRIA (2)'!N102+'MARCHE (2)'!N102</f>
        <v>1565376</v>
      </c>
      <c r="I10" s="21">
        <f>'EMIROM (2)'!O102+'TOSCANA (2)'!O102+'LOMBARDIA (2)'!O102+'VENETO (2)'!O102+'UMBRIA (2)'!O102+'MARCHE (2)'!O102</f>
        <v>1547874</v>
      </c>
      <c r="J10" s="21">
        <f>'EMIROM (2)'!P102+'TOSCANA (2)'!P102+'LOMBARDIA (2)'!P102+'VENETO (2)'!P102+'UMBRIA (2)'!P102+'MARCHE (2)'!P102</f>
        <v>1540028</v>
      </c>
      <c r="K10" s="21">
        <f>'EMIROM (2)'!Q102+'TOSCANA (2)'!Q102+'LOMBARDIA (2)'!Q102+'VENETO (2)'!Q102+'UMBRIA (2)'!Q102+'MARCHE (2)'!Q102</f>
        <v>1555574</v>
      </c>
      <c r="L10" s="21">
        <f>'EMIROM (2)'!R102+'TOSCANA (2)'!R102+'LOMBARDIA (2)'!R102+'VENETO (2)'!R102+'UMBRIA (2)'!R102+'MARCHE (2)'!R102</f>
        <v>1573046</v>
      </c>
      <c r="M10" s="21">
        <f>'EMIROM (2)'!S102+'TOSCANA (2)'!S102+'LOMBARDIA (2)'!S102+'VENETO (2)'!S102+'UMBRIA (2)'!S102+'MARCHE (2)'!S102</f>
        <v>1595787</v>
      </c>
      <c r="N10" s="21">
        <f>'EMIROM (2)'!T102+'TOSCANA (2)'!T102+'LOMBARDIA (2)'!T102+'VENETO (2)'!T102+'UMBRIA (2)'!T102+'MARCHE (2)'!T102</f>
        <v>1626844</v>
      </c>
      <c r="O10" s="21">
        <f>'EMIROM (2)'!U102+'TOSCANA (2)'!U102+'LOMBARDIA (2)'!U102+'VENETO (2)'!U102+'UMBRIA (2)'!U102+'MARCHE (2)'!U102</f>
        <v>1663177</v>
      </c>
      <c r="P10" s="21">
        <f>'EMIROM (2)'!V102+'TOSCANA (2)'!V102+'LOMBARDIA (2)'!V102+'VENETO (2)'!V102+'UMBRIA (2)'!V102+'MARCHE (2)'!V102</f>
        <v>1705320</v>
      </c>
      <c r="Q10" s="21">
        <f>'EMIROM (2)'!W102+'TOSCANA (2)'!W102+'LOMBARDIA (2)'!W102+'VENETO (2)'!W102+'UMBRIA (2)'!W102+'MARCHE (2)'!W102</f>
        <v>1757712</v>
      </c>
      <c r="R10" s="21">
        <f>'EMIROM (2)'!X102+'TOSCANA (2)'!X102+'LOMBARDIA (2)'!X102+'VENETO (2)'!X102+'UMBRIA (2)'!X102+'MARCHE (2)'!X102</f>
        <v>1833513</v>
      </c>
      <c r="S10" s="21">
        <f>'EMIROM (2)'!Y102+'TOSCANA (2)'!Y102+'LOMBARDIA (2)'!Y102+'VENETO (2)'!Y102+'UMBRIA (2)'!Y102+'MARCHE (2)'!Y102</f>
        <v>1917607</v>
      </c>
      <c r="T10" s="21">
        <f>'EMIROM (2)'!Z102+'TOSCANA (2)'!Z102+'LOMBARDIA (2)'!Z102+'VENETO (2)'!Z102+'UMBRIA (2)'!Z102+'MARCHE (2)'!Z102</f>
        <v>1982024</v>
      </c>
      <c r="U10" s="21">
        <f>'EMIROM (2)'!AA102+'TOSCANA (2)'!AA102+'LOMBARDIA (2)'!AA102+'VENETO (2)'!AA102+'UMBRIA (2)'!AA102+'MARCHE (2)'!AA102</f>
        <v>2034107</v>
      </c>
      <c r="V10" s="21">
        <f>'EMIROM (2)'!AB102+'TOSCANA (2)'!AB102+'LOMBARDIA (2)'!AB102+'VENETO (2)'!AB102+'UMBRIA (2)'!AB102+'MARCHE (2)'!AB102</f>
        <v>2079195</v>
      </c>
      <c r="W10" s="21">
        <f>'EMIROM (2)'!AC102+'TOSCANA (2)'!AC102+'LOMBARDIA (2)'!AC102+'VENETO (2)'!AC102+'UMBRIA (2)'!AC102+'MARCHE (2)'!AC102</f>
        <v>2106921</v>
      </c>
      <c r="X10" s="21">
        <f>'EMIROM (2)'!AD102+'TOSCANA (2)'!AD102+'LOMBARDIA (2)'!AD102+'VENETO (2)'!AD102+'UMBRIA (2)'!AD102+'MARCHE (2)'!AD102</f>
        <v>2104142</v>
      </c>
      <c r="Y10" s="21">
        <f>'EMIROM (2)'!AE102+'TOSCANA (2)'!AE102+'LOMBARDIA (2)'!AE102+'VENETO (2)'!AE102+'UMBRIA (2)'!AE102+'MARCHE (2)'!AE102</f>
        <v>2093926</v>
      </c>
      <c r="Z10" s="21">
        <f>'EMIROM (2)'!AF102+'TOSCANA (2)'!AF102+'LOMBARDIA (2)'!AF102+'VENETO (2)'!AF102+'UMBRIA (2)'!AF102+'MARCHE (2)'!AF102</f>
        <v>2079702</v>
      </c>
      <c r="AA10" s="21">
        <f>'EMIROM (2)'!AG102+'TOSCANA (2)'!AG102+'LOMBARDIA (2)'!AG102+'VENETO (2)'!AG102+'UMBRIA (2)'!AG102+'MARCHE (2)'!AG102</f>
        <v>2090104</v>
      </c>
      <c r="AB10" s="38"/>
      <c r="AC10" s="38"/>
      <c r="AD10" s="38"/>
      <c r="AE10" s="38"/>
      <c r="AF10" s="38"/>
      <c r="AG10" s="38"/>
      <c r="AH10" s="38"/>
    </row>
    <row r="11" spans="1:34" ht="17" thickTop="1" thickBot="1">
      <c r="A11" s="38"/>
      <c r="B11" s="38"/>
      <c r="C11" s="38"/>
      <c r="D11" s="21">
        <f>'EMIROM (2)'!J103+'TOSCANA (2)'!J103+'LOMBARDIA (2)'!J103+'VENETO (2)'!J103+'UMBRIA (2)'!J103+'MARCHE (2)'!J103</f>
        <v>1523853</v>
      </c>
      <c r="E11" s="21">
        <f>'EMIROM (2)'!K103+'TOSCANA (2)'!K103+'LOMBARDIA (2)'!K103+'VENETO (2)'!K103+'UMBRIA (2)'!K103+'MARCHE (2)'!K103</f>
        <v>1452365</v>
      </c>
      <c r="F11" s="21">
        <f>'EMIROM (2)'!L103+'TOSCANA (2)'!L103+'LOMBARDIA (2)'!L103+'VENETO (2)'!L103+'UMBRIA (2)'!L103+'MARCHE (2)'!L103</f>
        <v>1508746</v>
      </c>
      <c r="G11" s="21">
        <f>'EMIROM (2)'!M103+'TOSCANA (2)'!M103+'LOMBARDIA (2)'!M103+'VENETO (2)'!M103+'UMBRIA (2)'!M103+'MARCHE (2)'!M103</f>
        <v>1553005</v>
      </c>
      <c r="H11" s="21">
        <f>'EMIROM (2)'!N103+'TOSCANA (2)'!N103+'LOMBARDIA (2)'!N103+'VENETO (2)'!N103+'UMBRIA (2)'!N103+'MARCHE (2)'!N103</f>
        <v>1602433</v>
      </c>
      <c r="I11" s="21">
        <f>'EMIROM (2)'!O103+'TOSCANA (2)'!O103+'LOMBARDIA (2)'!O103+'VENETO (2)'!O103+'UMBRIA (2)'!O103+'MARCHE (2)'!O103</f>
        <v>1637119</v>
      </c>
      <c r="J11" s="21">
        <f>'EMIROM (2)'!P103+'TOSCANA (2)'!P103+'LOMBARDIA (2)'!P103+'VENETO (2)'!P103+'UMBRIA (2)'!P103+'MARCHE (2)'!P103</f>
        <v>1689385</v>
      </c>
      <c r="K11" s="21">
        <f>'EMIROM (2)'!Q103+'TOSCANA (2)'!Q103+'LOMBARDIA (2)'!Q103+'VENETO (2)'!Q103+'UMBRIA (2)'!Q103+'MARCHE (2)'!Q103</f>
        <v>1636694</v>
      </c>
      <c r="L11" s="21">
        <f>'EMIROM (2)'!R103+'TOSCANA (2)'!R103+'LOMBARDIA (2)'!R103+'VENETO (2)'!R103+'UMBRIA (2)'!R103+'MARCHE (2)'!R103</f>
        <v>1599139</v>
      </c>
      <c r="M11" s="21">
        <f>'EMIROM (2)'!S103+'TOSCANA (2)'!S103+'LOMBARDIA (2)'!S103+'VENETO (2)'!S103+'UMBRIA (2)'!S103+'MARCHE (2)'!S103</f>
        <v>1557980</v>
      </c>
      <c r="N11" s="21">
        <f>'EMIROM (2)'!T103+'TOSCANA (2)'!T103+'LOMBARDIA (2)'!T103+'VENETO (2)'!T103+'UMBRIA (2)'!T103+'MARCHE (2)'!T103</f>
        <v>1542580</v>
      </c>
      <c r="O11" s="21">
        <f>'EMIROM (2)'!U103+'TOSCANA (2)'!U103+'LOMBARDIA (2)'!U103+'VENETO (2)'!U103+'UMBRIA (2)'!U103+'MARCHE (2)'!U103</f>
        <v>1535704</v>
      </c>
      <c r="P11" s="21">
        <f>'EMIROM (2)'!V103+'TOSCANA (2)'!V103+'LOMBARDIA (2)'!V103+'VENETO (2)'!V103+'UMBRIA (2)'!V103+'MARCHE (2)'!V103</f>
        <v>1552469</v>
      </c>
      <c r="Q11" s="21">
        <f>'EMIROM (2)'!W103+'TOSCANA (2)'!W103+'LOMBARDIA (2)'!W103+'VENETO (2)'!W103+'UMBRIA (2)'!W103+'MARCHE (2)'!W103</f>
        <v>1574190</v>
      </c>
      <c r="R11" s="21">
        <f>'EMIROM (2)'!X103+'TOSCANA (2)'!X103+'LOMBARDIA (2)'!X103+'VENETO (2)'!X103+'UMBRIA (2)'!X103+'MARCHE (2)'!X103</f>
        <v>1613154</v>
      </c>
      <c r="S11" s="21">
        <f>'EMIROM (2)'!Y103+'TOSCANA (2)'!Y103+'LOMBARDIA (2)'!Y103+'VENETO (2)'!Y103+'UMBRIA (2)'!Y103+'MARCHE (2)'!Y103</f>
        <v>1658194</v>
      </c>
      <c r="T11" s="21">
        <f>'EMIROM (2)'!Z103+'TOSCANA (2)'!Z103+'LOMBARDIA (2)'!Z103+'VENETO (2)'!Z103+'UMBRIA (2)'!Z103+'MARCHE (2)'!Z103</f>
        <v>1700789</v>
      </c>
      <c r="U11" s="21">
        <f>'EMIROM (2)'!AA103+'TOSCANA (2)'!AA103+'LOMBARDIA (2)'!AA103+'VENETO (2)'!AA103+'UMBRIA (2)'!AA103+'MARCHE (2)'!AA103</f>
        <v>1746067</v>
      </c>
      <c r="V11" s="21">
        <f>'EMIROM (2)'!AB103+'TOSCANA (2)'!AB103+'LOMBARDIA (2)'!AB103+'VENETO (2)'!AB103+'UMBRIA (2)'!AB103+'MARCHE (2)'!AB103</f>
        <v>1805650</v>
      </c>
      <c r="W11" s="21">
        <f>'EMIROM (2)'!AC103+'TOSCANA (2)'!AC103+'LOMBARDIA (2)'!AC103+'VENETO (2)'!AC103+'UMBRIA (2)'!AC103+'MARCHE (2)'!AC103</f>
        <v>1873538</v>
      </c>
      <c r="X11" s="21">
        <f>'EMIROM (2)'!AD103+'TOSCANA (2)'!AD103+'LOMBARDIA (2)'!AD103+'VENETO (2)'!AD103+'UMBRIA (2)'!AD103+'MARCHE (2)'!AD103</f>
        <v>1946116</v>
      </c>
      <c r="Y11" s="21">
        <f>'EMIROM (2)'!AE103+'TOSCANA (2)'!AE103+'LOMBARDIA (2)'!AE103+'VENETO (2)'!AE103+'UMBRIA (2)'!AE103+'MARCHE (2)'!AE103</f>
        <v>2009588</v>
      </c>
      <c r="Z11" s="21">
        <f>'EMIROM (2)'!AF103+'TOSCANA (2)'!AF103+'LOMBARDIA (2)'!AF103+'VENETO (2)'!AF103+'UMBRIA (2)'!AF103+'MARCHE (2)'!AF103</f>
        <v>2049086</v>
      </c>
      <c r="AA11" s="21">
        <f>'EMIROM (2)'!AG103+'TOSCANA (2)'!AG103+'LOMBARDIA (2)'!AG103+'VENETO (2)'!AG103+'UMBRIA (2)'!AG103+'MARCHE (2)'!AG103</f>
        <v>2097014</v>
      </c>
      <c r="AB11" s="38"/>
      <c r="AC11" s="38"/>
      <c r="AD11" s="38"/>
      <c r="AE11" s="38"/>
      <c r="AF11" s="38"/>
      <c r="AG11" s="38"/>
      <c r="AH11" s="38"/>
    </row>
    <row r="12" spans="1:34" ht="17" thickTop="1" thickBot="1">
      <c r="A12" s="38"/>
      <c r="B12" s="38"/>
      <c r="C12" s="38"/>
      <c r="D12" s="21">
        <f>'EMIROM (2)'!J104+'TOSCANA (2)'!J104+'LOMBARDIA (2)'!J104+'VENETO (2)'!J104+'UMBRIA (2)'!J104+'MARCHE (2)'!J104</f>
        <v>1571021</v>
      </c>
      <c r="E12" s="21">
        <f>'EMIROM (2)'!K104+'TOSCANA (2)'!K104+'LOMBARDIA (2)'!K104+'VENETO (2)'!K104+'UMBRIA (2)'!K104+'MARCHE (2)'!K104</f>
        <v>1598381</v>
      </c>
      <c r="F12" s="21">
        <f>'EMIROM (2)'!L104+'TOSCANA (2)'!L104+'LOMBARDIA (2)'!L104+'VENETO (2)'!L104+'UMBRIA (2)'!L104+'MARCHE (2)'!L104</f>
        <v>1613881</v>
      </c>
      <c r="G12" s="21">
        <f>'EMIROM (2)'!M104+'TOSCANA (2)'!M104+'LOMBARDIA (2)'!M104+'VENETO (2)'!M104+'UMBRIA (2)'!M104+'MARCHE (2)'!M104</f>
        <v>1597489</v>
      </c>
      <c r="H12" s="21">
        <f>'EMIROM (2)'!N104+'TOSCANA (2)'!N104+'LOMBARDIA (2)'!N104+'VENETO (2)'!N104+'UMBRIA (2)'!N104+'MARCHE (2)'!N104</f>
        <v>1554722</v>
      </c>
      <c r="I12" s="21">
        <f>'EMIROM (2)'!O104+'TOSCANA (2)'!O104+'LOMBARDIA (2)'!O104+'VENETO (2)'!O104+'UMBRIA (2)'!O104+'MARCHE (2)'!O104</f>
        <v>1507006</v>
      </c>
      <c r="J12" s="21">
        <f>'EMIROM (2)'!P104+'TOSCANA (2)'!P104+'LOMBARDIA (2)'!P104+'VENETO (2)'!P104+'UMBRIA (2)'!P104+'MARCHE (2)'!P104</f>
        <v>1435256</v>
      </c>
      <c r="K12" s="21">
        <f>'EMIROM (2)'!Q104+'TOSCANA (2)'!Q104+'LOMBARDIA (2)'!Q104+'VENETO (2)'!Q104+'UMBRIA (2)'!Q104+'MARCHE (2)'!Q104</f>
        <v>1485589</v>
      </c>
      <c r="L12" s="21">
        <f>'EMIROM (2)'!R104+'TOSCANA (2)'!R104+'LOMBARDIA (2)'!R104+'VENETO (2)'!R104+'UMBRIA (2)'!R104+'MARCHE (2)'!R104</f>
        <v>1529205</v>
      </c>
      <c r="M12" s="21">
        <f>'EMIROM (2)'!S104+'TOSCANA (2)'!S104+'LOMBARDIA (2)'!S104+'VENETO (2)'!S104+'UMBRIA (2)'!S104+'MARCHE (2)'!S104</f>
        <v>1577250</v>
      </c>
      <c r="N12" s="21">
        <f>'EMIROM (2)'!T104+'TOSCANA (2)'!T104+'LOMBARDIA (2)'!T104+'VENETO (2)'!T104+'UMBRIA (2)'!T104+'MARCHE (2)'!T104</f>
        <v>1612811</v>
      </c>
      <c r="O12" s="21">
        <f>'EMIROM (2)'!U104+'TOSCANA (2)'!U104+'LOMBARDIA (2)'!U104+'VENETO (2)'!U104+'UMBRIA (2)'!U104+'MARCHE (2)'!U104</f>
        <v>1666605</v>
      </c>
      <c r="P12" s="21">
        <f>'EMIROM (2)'!V104+'TOSCANA (2)'!V104+'LOMBARDIA (2)'!V104+'VENETO (2)'!V104+'UMBRIA (2)'!V104+'MARCHE (2)'!V104</f>
        <v>1617736</v>
      </c>
      <c r="Q12" s="21">
        <f>'EMIROM (2)'!W104+'TOSCANA (2)'!W104+'LOMBARDIA (2)'!W104+'VENETO (2)'!W104+'UMBRIA (2)'!W104+'MARCHE (2)'!W104</f>
        <v>1586149</v>
      </c>
      <c r="R12" s="21">
        <f>'EMIROM (2)'!X104+'TOSCANA (2)'!X104+'LOMBARDIA (2)'!X104+'VENETO (2)'!X104+'UMBRIA (2)'!X104+'MARCHE (2)'!X104</f>
        <v>1555017</v>
      </c>
      <c r="S12" s="21">
        <f>'EMIROM (2)'!Y104+'TOSCANA (2)'!Y104+'LOMBARDIA (2)'!Y104+'VENETO (2)'!Y104+'UMBRIA (2)'!Y104+'MARCHE (2)'!Y104</f>
        <v>1548125</v>
      </c>
      <c r="T12" s="21">
        <f>'EMIROM (2)'!Z104+'TOSCANA (2)'!Z104+'LOMBARDIA (2)'!Z104+'VENETO (2)'!Z104+'UMBRIA (2)'!Z104+'MARCHE (2)'!Z104</f>
        <v>1546740</v>
      </c>
      <c r="U12" s="21">
        <f>'EMIROM (2)'!AA104+'TOSCANA (2)'!AA104+'LOMBARDIA (2)'!AA104+'VENETO (2)'!AA104+'UMBRIA (2)'!AA104+'MARCHE (2)'!AA104</f>
        <v>1568369</v>
      </c>
      <c r="V12" s="21">
        <f>'EMIROM (2)'!AB104+'TOSCANA (2)'!AB104+'LOMBARDIA (2)'!AB104+'VENETO (2)'!AB104+'UMBRIA (2)'!AB104+'MARCHE (2)'!AB104</f>
        <v>1598406</v>
      </c>
      <c r="W12" s="21">
        <f>'EMIROM (2)'!AC104+'TOSCANA (2)'!AC104+'LOMBARDIA (2)'!AC104+'VENETO (2)'!AC104+'UMBRIA (2)'!AC104+'MARCHE (2)'!AC104</f>
        <v>1634576</v>
      </c>
      <c r="X12" s="21">
        <f>'EMIROM (2)'!AD104+'TOSCANA (2)'!AD104+'LOMBARDIA (2)'!AD104+'VENETO (2)'!AD104+'UMBRIA (2)'!AD104+'MARCHE (2)'!AD104</f>
        <v>1674355</v>
      </c>
      <c r="Y12" s="21">
        <f>'EMIROM (2)'!AE104+'TOSCANA (2)'!AE104+'LOMBARDIA (2)'!AE104+'VENETO (2)'!AE104+'UMBRIA (2)'!AE104+'MARCHE (2)'!AE104</f>
        <v>1717182</v>
      </c>
      <c r="Z12" s="21">
        <f>'EMIROM (2)'!AF104+'TOSCANA (2)'!AF104+'LOMBARDIA (2)'!AF104+'VENETO (2)'!AF104+'UMBRIA (2)'!AF104+'MARCHE (2)'!AF104</f>
        <v>1755740</v>
      </c>
      <c r="AA12" s="21">
        <f>'EMIROM (2)'!AG104+'TOSCANA (2)'!AG104+'LOMBARDIA (2)'!AG104+'VENETO (2)'!AG104+'UMBRIA (2)'!AG104+'MARCHE (2)'!AG104</f>
        <v>1812638</v>
      </c>
      <c r="AB12" s="38"/>
      <c r="AC12" s="38"/>
      <c r="AD12" s="38"/>
      <c r="AE12" s="38"/>
      <c r="AF12" s="38"/>
      <c r="AG12" s="38"/>
      <c r="AH12" s="38"/>
    </row>
    <row r="13" spans="1:34" ht="17" thickTop="1" thickBot="1">
      <c r="A13" s="38"/>
      <c r="B13" s="38"/>
      <c r="C13" s="38"/>
      <c r="D13" s="21">
        <f>'EMIROM (2)'!J105+'TOSCANA (2)'!J105+'LOMBARDIA (2)'!J105+'VENETO (2)'!J105+'UMBRIA (2)'!J105+'MARCHE (2)'!J105</f>
        <v>1463695</v>
      </c>
      <c r="E13" s="21">
        <f>'EMIROM (2)'!K105+'TOSCANA (2)'!K105+'LOMBARDIA (2)'!K105+'VENETO (2)'!K105+'UMBRIA (2)'!K105+'MARCHE (2)'!K105</f>
        <v>1457535</v>
      </c>
      <c r="F13" s="21">
        <f>'EMIROM (2)'!L105+'TOSCANA (2)'!L105+'LOMBARDIA (2)'!L105+'VENETO (2)'!L105+'UMBRIA (2)'!L105+'MARCHE (2)'!L105</f>
        <v>1453283</v>
      </c>
      <c r="G13" s="21">
        <f>'EMIROM (2)'!M105+'TOSCANA (2)'!M105+'LOMBARDIA (2)'!M105+'VENETO (2)'!M105+'UMBRIA (2)'!M105+'MARCHE (2)'!M105</f>
        <v>1467394</v>
      </c>
      <c r="H13" s="21">
        <f>'EMIROM (2)'!N105+'TOSCANA (2)'!N105+'LOMBARDIA (2)'!N105+'VENETO (2)'!N105+'UMBRIA (2)'!N105+'MARCHE (2)'!N105</f>
        <v>1505113</v>
      </c>
      <c r="I13" s="21">
        <f>'EMIROM (2)'!O105+'TOSCANA (2)'!O105+'LOMBARDIA (2)'!O105+'VENETO (2)'!O105+'UMBRIA (2)'!O105+'MARCHE (2)'!O105</f>
        <v>1537401</v>
      </c>
      <c r="J13" s="21">
        <f>'EMIROM (2)'!P105+'TOSCANA (2)'!P105+'LOMBARDIA (2)'!P105+'VENETO (2)'!P105+'UMBRIA (2)'!P105+'MARCHE (2)'!P105</f>
        <v>1564442</v>
      </c>
      <c r="K13" s="21">
        <f>'EMIROM (2)'!Q105+'TOSCANA (2)'!Q105+'LOMBARDIA (2)'!Q105+'VENETO (2)'!Q105+'UMBRIA (2)'!Q105+'MARCHE (2)'!Q105</f>
        <v>1574145</v>
      </c>
      <c r="L13" s="21">
        <f>'EMIROM (2)'!R105+'TOSCANA (2)'!R105+'LOMBARDIA (2)'!R105+'VENETO (2)'!R105+'UMBRIA (2)'!R105+'MARCHE (2)'!R105</f>
        <v>1559589</v>
      </c>
      <c r="M13" s="21">
        <f>'EMIROM (2)'!S105+'TOSCANA (2)'!S105+'LOMBARDIA (2)'!S105+'VENETO (2)'!S105+'UMBRIA (2)'!S105+'MARCHE (2)'!S105</f>
        <v>1519710</v>
      </c>
      <c r="N13" s="21">
        <f>'EMIROM (2)'!T105+'TOSCANA (2)'!T105+'LOMBARDIA (2)'!T105+'VENETO (2)'!T105+'UMBRIA (2)'!T105+'MARCHE (2)'!T105</f>
        <v>1473951</v>
      </c>
      <c r="O13" s="21">
        <f>'EMIROM (2)'!U105+'TOSCANA (2)'!U105+'LOMBARDIA (2)'!U105+'VENETO (2)'!U105+'UMBRIA (2)'!U105+'MARCHE (2)'!U105</f>
        <v>1404448</v>
      </c>
      <c r="P13" s="21">
        <f>'EMIROM (2)'!V105+'TOSCANA (2)'!V105+'LOMBARDIA (2)'!V105+'VENETO (2)'!V105+'UMBRIA (2)'!V105+'MARCHE (2)'!V105</f>
        <v>1452626</v>
      </c>
      <c r="Q13" s="21">
        <f>'EMIROM (2)'!W105+'TOSCANA (2)'!W105+'LOMBARDIA (2)'!W105+'VENETO (2)'!W105+'UMBRIA (2)'!W105+'MARCHE (2)'!W105</f>
        <v>1498772</v>
      </c>
      <c r="R13" s="21">
        <f>'EMIROM (2)'!X105+'TOSCANA (2)'!X105+'LOMBARDIA (2)'!X105+'VENETO (2)'!X105+'UMBRIA (2)'!X105+'MARCHE (2)'!X105</f>
        <v>1552630</v>
      </c>
      <c r="S13" s="21">
        <f>'EMIROM (2)'!Y105+'TOSCANA (2)'!Y105+'LOMBARDIA (2)'!Y105+'VENETO (2)'!Y105+'UMBRIA (2)'!Y105+'MARCHE (2)'!Y105</f>
        <v>1595507</v>
      </c>
      <c r="T13" s="21">
        <f>'EMIROM (2)'!Z105+'TOSCANA (2)'!Z105+'LOMBARDIA (2)'!Z105+'VENETO (2)'!Z105+'UMBRIA (2)'!Z105+'MARCHE (2)'!Z105</f>
        <v>1653704</v>
      </c>
      <c r="U13" s="21">
        <f>'EMIROM (2)'!AA105+'TOSCANA (2)'!AA105+'LOMBARDIA (2)'!AA105+'VENETO (2)'!AA105+'UMBRIA (2)'!AA105+'MARCHE (2)'!AA105</f>
        <v>1608720</v>
      </c>
      <c r="V13" s="21">
        <f>'EMIROM (2)'!AB105+'TOSCANA (2)'!AB105+'LOMBARDIA (2)'!AB105+'VENETO (2)'!AB105+'UMBRIA (2)'!AB105+'MARCHE (2)'!AB105</f>
        <v>1578115</v>
      </c>
      <c r="W13" s="21">
        <f>'EMIROM (2)'!AC105+'TOSCANA (2)'!AC105+'LOMBARDIA (2)'!AC105+'VENETO (2)'!AC105+'UMBRIA (2)'!AC105+'MARCHE (2)'!AC105</f>
        <v>1545049</v>
      </c>
      <c r="X13" s="21">
        <f>'EMIROM (2)'!AD105+'TOSCANA (2)'!AD105+'LOMBARDIA (2)'!AD105+'VENETO (2)'!AD105+'UMBRIA (2)'!AD105+'MARCHE (2)'!AD105</f>
        <v>1536270</v>
      </c>
      <c r="Y13" s="21">
        <f>'EMIROM (2)'!AE105+'TOSCANA (2)'!AE105+'LOMBARDIA (2)'!AE105+'VENETO (2)'!AE105+'UMBRIA (2)'!AE105+'MARCHE (2)'!AE105</f>
        <v>1538614</v>
      </c>
      <c r="Z13" s="21">
        <f>'EMIROM (2)'!AF105+'TOSCANA (2)'!AF105+'LOMBARDIA (2)'!AF105+'VENETO (2)'!AF105+'UMBRIA (2)'!AF105+'MARCHE (2)'!AF105</f>
        <v>1558899</v>
      </c>
      <c r="AA13" s="21">
        <f>'EMIROM (2)'!AG105+'TOSCANA (2)'!AG105+'LOMBARDIA (2)'!AG105+'VENETO (2)'!AG105+'UMBRIA (2)'!AG105+'MARCHE (2)'!AG105</f>
        <v>1594162</v>
      </c>
      <c r="AB13" s="38"/>
      <c r="AC13" s="38"/>
      <c r="AD13" s="38"/>
      <c r="AE13" s="38"/>
      <c r="AF13" s="38"/>
      <c r="AG13" s="38"/>
      <c r="AH13" s="38"/>
    </row>
    <row r="14" spans="1:34" ht="17" thickTop="1" thickBot="1">
      <c r="A14" s="38"/>
      <c r="B14" s="38"/>
      <c r="C14" s="38"/>
      <c r="D14" s="21">
        <f>'EMIROM (2)'!J106+'TOSCANA (2)'!J106+'LOMBARDIA (2)'!J106+'VENETO (2)'!J106+'UMBRIA (2)'!J106+'MARCHE (2)'!J106</f>
        <v>1393180</v>
      </c>
      <c r="E14" s="21">
        <f>'EMIROM (2)'!K106+'TOSCANA (2)'!K106+'LOMBARDIA (2)'!K106+'VENETO (2)'!K106+'UMBRIA (2)'!K106+'MARCHE (2)'!K106</f>
        <v>1404195</v>
      </c>
      <c r="F14" s="21">
        <f>'EMIROM (2)'!L106+'TOSCANA (2)'!L106+'LOMBARDIA (2)'!L106+'VENETO (2)'!L106+'UMBRIA (2)'!L106+'MARCHE (2)'!L106</f>
        <v>1412092</v>
      </c>
      <c r="G14" s="21">
        <f>'EMIROM (2)'!M106+'TOSCANA (2)'!M106+'LOMBARDIA (2)'!M106+'VENETO (2)'!M106+'UMBRIA (2)'!M106+'MARCHE (2)'!M106</f>
        <v>1402720</v>
      </c>
      <c r="H14" s="21">
        <f>'EMIROM (2)'!N106+'TOSCANA (2)'!N106+'LOMBARDIA (2)'!N106+'VENETO (2)'!N106+'UMBRIA (2)'!N106+'MARCHE (2)'!N106</f>
        <v>1400043</v>
      </c>
      <c r="I14" s="21">
        <f>'EMIROM (2)'!O106+'TOSCANA (2)'!O106+'LOMBARDIA (2)'!O106+'VENETO (2)'!O106+'UMBRIA (2)'!O106+'MARCHE (2)'!O106</f>
        <v>1406891</v>
      </c>
      <c r="J14" s="21">
        <f>'EMIROM (2)'!P106+'TOSCANA (2)'!P106+'LOMBARDIA (2)'!P106+'VENETO (2)'!P106+'UMBRIA (2)'!P106+'MARCHE (2)'!P106</f>
        <v>1402299</v>
      </c>
      <c r="K14" s="21">
        <f>'EMIROM (2)'!Q106+'TOSCANA (2)'!Q106+'LOMBARDIA (2)'!Q106+'VENETO (2)'!Q106+'UMBRIA (2)'!Q106+'MARCHE (2)'!Q106</f>
        <v>1395053</v>
      </c>
      <c r="L14" s="21">
        <f>'EMIROM (2)'!R106+'TOSCANA (2)'!R106+'LOMBARDIA (2)'!R106+'VENETO (2)'!R106+'UMBRIA (2)'!R106+'MARCHE (2)'!R106</f>
        <v>1409894</v>
      </c>
      <c r="M14" s="21">
        <f>'EMIROM (2)'!S106+'TOSCANA (2)'!S106+'LOMBARDIA (2)'!S106+'VENETO (2)'!S106+'UMBRIA (2)'!S106+'MARCHE (2)'!S106</f>
        <v>1447931</v>
      </c>
      <c r="N14" s="21">
        <f>'EMIROM (2)'!T106+'TOSCANA (2)'!T106+'LOMBARDIA (2)'!T106+'VENETO (2)'!T106+'UMBRIA (2)'!T106+'MARCHE (2)'!T106</f>
        <v>1481270</v>
      </c>
      <c r="O14" s="21">
        <f>'EMIROM (2)'!U106+'TOSCANA (2)'!U106+'LOMBARDIA (2)'!U106+'VENETO (2)'!U106+'UMBRIA (2)'!U106+'MARCHE (2)'!U106</f>
        <v>1510144</v>
      </c>
      <c r="P14" s="21">
        <f>'EMIROM (2)'!V106+'TOSCANA (2)'!V106+'LOMBARDIA (2)'!V106+'VENETO (2)'!V106+'UMBRIA (2)'!V106+'MARCHE (2)'!V106</f>
        <v>1520805</v>
      </c>
      <c r="Q14" s="21">
        <f>'EMIROM (2)'!W106+'TOSCANA (2)'!W106+'LOMBARDIA (2)'!W106+'VENETO (2)'!W106+'UMBRIA (2)'!W106+'MARCHE (2)'!W106</f>
        <v>1510875</v>
      </c>
      <c r="R14" s="21">
        <f>'EMIROM (2)'!X106+'TOSCANA (2)'!X106+'LOMBARDIA (2)'!X106+'VENETO (2)'!X106+'UMBRIA (2)'!X106+'MARCHE (2)'!X106</f>
        <v>1475939</v>
      </c>
      <c r="S14" s="21">
        <f>'EMIROM (2)'!Y106+'TOSCANA (2)'!Y106+'LOMBARDIA (2)'!Y106+'VENETO (2)'!Y106+'UMBRIA (2)'!Y106+'MARCHE (2)'!Y106</f>
        <v>1434474</v>
      </c>
      <c r="T14" s="21">
        <f>'EMIROM (2)'!Z106+'TOSCANA (2)'!Z106+'LOMBARDIA (2)'!Z106+'VENETO (2)'!Z106+'UMBRIA (2)'!Z106+'MARCHE (2)'!Z106</f>
        <v>1369019</v>
      </c>
      <c r="U14" s="21">
        <f>'EMIROM (2)'!AA106+'TOSCANA (2)'!AA106+'LOMBARDIA (2)'!AA106+'VENETO (2)'!AA106+'UMBRIA (2)'!AA106+'MARCHE (2)'!AA106</f>
        <v>1421150</v>
      </c>
      <c r="V14" s="21">
        <f>'EMIROM (2)'!AB106+'TOSCANA (2)'!AB106+'LOMBARDIA (2)'!AB106+'VENETO (2)'!AB106+'UMBRIA (2)'!AB106+'MARCHE (2)'!AB106</f>
        <v>1468622</v>
      </c>
      <c r="W14" s="21">
        <f>'EMIROM (2)'!AC106+'TOSCANA (2)'!AC106+'LOMBARDIA (2)'!AC106+'VENETO (2)'!AC106+'UMBRIA (2)'!AC106+'MARCHE (2)'!AC106</f>
        <v>1522352</v>
      </c>
      <c r="X14" s="21">
        <f>'EMIROM (2)'!AD106+'TOSCANA (2)'!AD106+'LOMBARDIA (2)'!AD106+'VENETO (2)'!AD106+'UMBRIA (2)'!AD106+'MARCHE (2)'!AD106</f>
        <v>1563718</v>
      </c>
      <c r="Y14" s="21">
        <f>'EMIROM (2)'!AE106+'TOSCANA (2)'!AE106+'LOMBARDIA (2)'!AE106+'VENETO (2)'!AE106+'UMBRIA (2)'!AE106+'MARCHE (2)'!AE106</f>
        <v>1620785</v>
      </c>
      <c r="Z14" s="21">
        <f>'EMIROM (2)'!AF106+'TOSCANA (2)'!AF106+'LOMBARDIA (2)'!AF106+'VENETO (2)'!AF106+'UMBRIA (2)'!AF106+'MARCHE (2)'!AF106</f>
        <v>1566198</v>
      </c>
      <c r="AA14" s="21">
        <f>'EMIROM (2)'!AG106+'TOSCANA (2)'!AG106+'LOMBARDIA (2)'!AG106+'VENETO (2)'!AG106+'UMBRIA (2)'!AG106+'MARCHE (2)'!AG106</f>
        <v>1544883</v>
      </c>
      <c r="AB14" s="38"/>
      <c r="AC14" s="38"/>
      <c r="AD14" s="38"/>
      <c r="AE14" s="38"/>
      <c r="AF14" s="38"/>
      <c r="AG14" s="38"/>
      <c r="AH14" s="38"/>
    </row>
    <row r="15" spans="1:34" ht="17" thickTop="1" thickBot="1">
      <c r="A15" s="38"/>
      <c r="B15" s="38"/>
      <c r="C15" s="38"/>
      <c r="D15" s="21">
        <f>'EMIROM (2)'!J107+'TOSCANA (2)'!J107+'LOMBARDIA (2)'!J107+'VENETO (2)'!J107+'UMBRIA (2)'!J107+'MARCHE (2)'!J107</f>
        <v>1295197</v>
      </c>
      <c r="E15" s="21">
        <f>'EMIROM (2)'!K107+'TOSCANA (2)'!K107+'LOMBARDIA (2)'!K107+'VENETO (2)'!K107+'UMBRIA (2)'!K107+'MARCHE (2)'!K107</f>
        <v>1299615</v>
      </c>
      <c r="F15" s="21">
        <f>'EMIROM (2)'!L107+'TOSCANA (2)'!L107+'LOMBARDIA (2)'!L107+'VENETO (2)'!L107+'UMBRIA (2)'!L107+'MARCHE (2)'!L107</f>
        <v>1300689</v>
      </c>
      <c r="G15" s="21">
        <f>'EMIROM (2)'!M107+'TOSCANA (2)'!M107+'LOMBARDIA (2)'!M107+'VENETO (2)'!M107+'UMBRIA (2)'!M107+'MARCHE (2)'!M107</f>
        <v>1306482</v>
      </c>
      <c r="H15" s="21">
        <f>'EMIROM (2)'!N107+'TOSCANA (2)'!N107+'LOMBARDIA (2)'!N107+'VENETO (2)'!N107+'UMBRIA (2)'!N107+'MARCHE (2)'!N107</f>
        <v>1304139</v>
      </c>
      <c r="I15" s="21">
        <f>'EMIROM (2)'!O107+'TOSCANA (2)'!O107+'LOMBARDIA (2)'!O107+'VENETO (2)'!O107+'UMBRIA (2)'!O107+'MARCHE (2)'!O107</f>
        <v>1302341</v>
      </c>
      <c r="J15" s="21">
        <f>'EMIROM (2)'!P107+'TOSCANA (2)'!P107+'LOMBARDIA (2)'!P107+'VENETO (2)'!P107+'UMBRIA (2)'!P107+'MARCHE (2)'!P107</f>
        <v>1314379</v>
      </c>
      <c r="K15" s="21">
        <f>'EMIROM (2)'!Q107+'TOSCANA (2)'!Q107+'LOMBARDIA (2)'!Q107+'VENETO (2)'!Q107+'UMBRIA (2)'!Q107+'MARCHE (2)'!Q107</f>
        <v>1321065</v>
      </c>
      <c r="L15" s="21">
        <f>'EMIROM (2)'!R107+'TOSCANA (2)'!R107+'LOMBARDIA (2)'!R107+'VENETO (2)'!R107+'UMBRIA (2)'!R107+'MARCHE (2)'!R107</f>
        <v>1315903</v>
      </c>
      <c r="M15" s="21">
        <f>'EMIROM (2)'!S107+'TOSCANA (2)'!S107+'LOMBARDIA (2)'!S107+'VENETO (2)'!S107+'UMBRIA (2)'!S107+'MARCHE (2)'!S107</f>
        <v>1315816</v>
      </c>
      <c r="N15" s="21">
        <f>'EMIROM (2)'!T107+'TOSCANA (2)'!T107+'LOMBARDIA (2)'!T107+'VENETO (2)'!T107+'UMBRIA (2)'!T107+'MARCHE (2)'!T107</f>
        <v>1324548</v>
      </c>
      <c r="O15" s="21">
        <f>'EMIROM (2)'!U107+'TOSCANA (2)'!U107+'LOMBARDIA (2)'!U107+'VENETO (2)'!U107+'UMBRIA (2)'!U107+'MARCHE (2)'!U107</f>
        <v>1323475</v>
      </c>
      <c r="P15" s="21">
        <f>'EMIROM (2)'!V107+'TOSCANA (2)'!V107+'LOMBARDIA (2)'!V107+'VENETO (2)'!V107+'UMBRIA (2)'!V107+'MARCHE (2)'!V107</f>
        <v>1319130</v>
      </c>
      <c r="Q15" s="21">
        <f>'EMIROM (2)'!W107+'TOSCANA (2)'!W107+'LOMBARDIA (2)'!W107+'VENETO (2)'!W107+'UMBRIA (2)'!W107+'MARCHE (2)'!W107</f>
        <v>1337562</v>
      </c>
      <c r="R15" s="21">
        <f>'EMIROM (2)'!X107+'TOSCANA (2)'!X107+'LOMBARDIA (2)'!X107+'VENETO (2)'!X107+'UMBRIA (2)'!X107+'MARCHE (2)'!X107</f>
        <v>1378918</v>
      </c>
      <c r="S15" s="21">
        <f>'EMIROM (2)'!Y107+'TOSCANA (2)'!Y107+'LOMBARDIA (2)'!Y107+'VENETO (2)'!Y107+'UMBRIA (2)'!Y107+'MARCHE (2)'!Y107</f>
        <v>1415902</v>
      </c>
      <c r="T15" s="21">
        <f>'EMIROM (2)'!Z107+'TOSCANA (2)'!Z107+'LOMBARDIA (2)'!Z107+'VENETO (2)'!Z107+'UMBRIA (2)'!Z107+'MARCHE (2)'!Z107</f>
        <v>1447397</v>
      </c>
      <c r="U15" s="21">
        <f>'EMIROM (2)'!AA107+'TOSCANA (2)'!AA107+'LOMBARDIA (2)'!AA107+'VENETO (2)'!AA107+'UMBRIA (2)'!AA107+'MARCHE (2)'!AA107</f>
        <v>1460997</v>
      </c>
      <c r="V15" s="21">
        <f>'EMIROM (2)'!AB107+'TOSCANA (2)'!AB107+'LOMBARDIA (2)'!AB107+'VENETO (2)'!AB107+'UMBRIA (2)'!AB107+'MARCHE (2)'!AB107</f>
        <v>1450007</v>
      </c>
      <c r="W15" s="21">
        <f>'EMIROM (2)'!AC107+'TOSCANA (2)'!AC107+'LOMBARDIA (2)'!AC107+'VENETO (2)'!AC107+'UMBRIA (2)'!AC107+'MARCHE (2)'!AC107</f>
        <v>1417285</v>
      </c>
      <c r="X15" s="21">
        <f>'EMIROM (2)'!AD107+'TOSCANA (2)'!AD107+'LOMBARDIA (2)'!AD107+'VENETO (2)'!AD107+'UMBRIA (2)'!AD107+'MARCHE (2)'!AD107</f>
        <v>1378463</v>
      </c>
      <c r="Y15" s="21">
        <f>'EMIROM (2)'!AE107+'TOSCANA (2)'!AE107+'LOMBARDIA (2)'!AE107+'VENETO (2)'!AE107+'UMBRIA (2)'!AE107+'MARCHE (2)'!AE107</f>
        <v>1316297</v>
      </c>
      <c r="Z15" s="21">
        <f>'EMIROM (2)'!AF107+'TOSCANA (2)'!AF107+'LOMBARDIA (2)'!AF107+'VENETO (2)'!AF107+'UMBRIA (2)'!AF107+'MARCHE (2)'!AF107</f>
        <v>1359932</v>
      </c>
      <c r="AA15" s="21">
        <f>'EMIROM (2)'!AG107+'TOSCANA (2)'!AG107+'LOMBARDIA (2)'!AG107+'VENETO (2)'!AG107+'UMBRIA (2)'!AG107+'MARCHE (2)'!AG107</f>
        <v>1413611</v>
      </c>
      <c r="AB15" s="38"/>
      <c r="AC15" s="38"/>
      <c r="AD15" s="38"/>
      <c r="AE15" s="38"/>
      <c r="AF15" s="38"/>
      <c r="AG15" s="38"/>
      <c r="AH15" s="38"/>
    </row>
    <row r="16" spans="1:34" ht="17" thickTop="1" thickBot="1">
      <c r="A16" s="38"/>
      <c r="B16" s="38"/>
      <c r="C16" s="38"/>
      <c r="D16" s="21">
        <f>'EMIROM (2)'!J108+'TOSCANA (2)'!J108+'LOMBARDIA (2)'!J108+'VENETO (2)'!J108+'UMBRIA (2)'!J108+'MARCHE (2)'!J108</f>
        <v>728120</v>
      </c>
      <c r="E16" s="21">
        <f>'EMIROM (2)'!K108+'TOSCANA (2)'!K108+'LOMBARDIA (2)'!K108+'VENETO (2)'!K108+'UMBRIA (2)'!K108+'MARCHE (2)'!K108</f>
        <v>769536</v>
      </c>
      <c r="F16" s="21">
        <f>'EMIROM (2)'!L108+'TOSCANA (2)'!L108+'LOMBARDIA (2)'!L108+'VENETO (2)'!L108+'UMBRIA (2)'!L108+'MARCHE (2)'!L108</f>
        <v>853233</v>
      </c>
      <c r="G16" s="21">
        <f>'EMIROM (2)'!M108+'TOSCANA (2)'!M108+'LOMBARDIA (2)'!M108+'VENETO (2)'!M108+'UMBRIA (2)'!M108+'MARCHE (2)'!M108</f>
        <v>966138</v>
      </c>
      <c r="H16" s="21">
        <f>'EMIROM (2)'!N108+'TOSCANA (2)'!N108+'LOMBARDIA (2)'!N108+'VENETO (2)'!N108+'UMBRIA (2)'!N108+'MARCHE (2)'!N108</f>
        <v>1086276</v>
      </c>
      <c r="I16" s="21">
        <f>'EMIROM (2)'!O108+'TOSCANA (2)'!O108+'LOMBARDIA (2)'!O108+'VENETO (2)'!O108+'UMBRIA (2)'!O108+'MARCHE (2)'!O108</f>
        <v>1164547</v>
      </c>
      <c r="J16" s="21">
        <f>'EMIROM (2)'!P108+'TOSCANA (2)'!P108+'LOMBARDIA (2)'!P108+'VENETO (2)'!P108+'UMBRIA (2)'!P108+'MARCHE (2)'!P108</f>
        <v>1170580</v>
      </c>
      <c r="K16" s="21">
        <f>'EMIROM (2)'!Q108+'TOSCANA (2)'!Q108+'LOMBARDIA (2)'!Q108+'VENETO (2)'!Q108+'UMBRIA (2)'!Q108+'MARCHE (2)'!Q108</f>
        <v>1169809</v>
      </c>
      <c r="L16" s="21">
        <f>'EMIROM (2)'!R108+'TOSCANA (2)'!R108+'LOMBARDIA (2)'!R108+'VENETO (2)'!R108+'UMBRIA (2)'!R108+'MARCHE (2)'!R108</f>
        <v>1177057</v>
      </c>
      <c r="M16" s="21">
        <f>'EMIROM (2)'!S108+'TOSCANA (2)'!S108+'LOMBARDIA (2)'!S108+'VENETO (2)'!S108+'UMBRIA (2)'!S108+'MARCHE (2)'!S108</f>
        <v>1175857</v>
      </c>
      <c r="N16" s="21">
        <f>'EMIROM (2)'!T108+'TOSCANA (2)'!T108+'LOMBARDIA (2)'!T108+'VENETO (2)'!T108+'UMBRIA (2)'!T108+'MARCHE (2)'!T108</f>
        <v>1177697</v>
      </c>
      <c r="O16" s="21">
        <f>'EMIROM (2)'!U108+'TOSCANA (2)'!U108+'LOMBARDIA (2)'!U108+'VENETO (2)'!U108+'UMBRIA (2)'!U108+'MARCHE (2)'!U108</f>
        <v>1193872</v>
      </c>
      <c r="P16" s="21">
        <f>'EMIROM (2)'!V108+'TOSCANA (2)'!V108+'LOMBARDIA (2)'!V108+'VENETO (2)'!V108+'UMBRIA (2)'!V108+'MARCHE (2)'!V108</f>
        <v>1205404</v>
      </c>
      <c r="Q16" s="21">
        <f>'EMIROM (2)'!W108+'TOSCANA (2)'!W108+'LOMBARDIA (2)'!W108+'VENETO (2)'!W108+'UMBRIA (2)'!W108+'MARCHE (2)'!W108</f>
        <v>1206434</v>
      </c>
      <c r="R16" s="21">
        <f>'EMIROM (2)'!X108+'TOSCANA (2)'!X108+'LOMBARDIA (2)'!X108+'VENETO (2)'!X108+'UMBRIA (2)'!X108+'MARCHE (2)'!X108</f>
        <v>1210260</v>
      </c>
      <c r="S16" s="21">
        <f>'EMIROM (2)'!Y108+'TOSCANA (2)'!Y108+'LOMBARDIA (2)'!Y108+'VENETO (2)'!Y108+'UMBRIA (2)'!Y108+'MARCHE (2)'!Y108</f>
        <v>1223174</v>
      </c>
      <c r="T16" s="21">
        <f>'EMIROM (2)'!Z108+'TOSCANA (2)'!Z108+'LOMBARDIA (2)'!Z108+'VENETO (2)'!Z108+'UMBRIA (2)'!Z108+'MARCHE (2)'!Z108</f>
        <v>1226224</v>
      </c>
      <c r="U16" s="21">
        <f>'EMIROM (2)'!AA108+'TOSCANA (2)'!AA108+'LOMBARDIA (2)'!AA108+'VENETO (2)'!AA108+'UMBRIA (2)'!AA108+'MARCHE (2)'!AA108</f>
        <v>1226424</v>
      </c>
      <c r="V16" s="21">
        <f>'EMIROM (2)'!AB108+'TOSCANA (2)'!AB108+'LOMBARDIA (2)'!AB108+'VENETO (2)'!AB108+'UMBRIA (2)'!AB108+'MARCHE (2)'!AB108</f>
        <v>1247789</v>
      </c>
      <c r="W16" s="21">
        <f>'EMIROM (2)'!AC108+'TOSCANA (2)'!AC108+'LOMBARDIA (2)'!AC108+'VENETO (2)'!AC108+'UMBRIA (2)'!AC108+'MARCHE (2)'!AC108</f>
        <v>1290710</v>
      </c>
      <c r="X16" s="21">
        <f>'EMIROM (2)'!AD108+'TOSCANA (2)'!AD108+'LOMBARDIA (2)'!AD108+'VENETO (2)'!AD108+'UMBRIA (2)'!AD108+'MARCHE (2)'!AD108</f>
        <v>1326769</v>
      </c>
      <c r="Y16" s="21">
        <f>'EMIROM (2)'!AE108+'TOSCANA (2)'!AE108+'LOMBARDIA (2)'!AE108+'VENETO (2)'!AE108+'UMBRIA (2)'!AE108+'MARCHE (2)'!AE108</f>
        <v>1357914</v>
      </c>
      <c r="Z16" s="21">
        <f>'EMIROM (2)'!AF108+'TOSCANA (2)'!AF108+'LOMBARDIA (2)'!AF108+'VENETO (2)'!AF108+'UMBRIA (2)'!AF108+'MARCHE (2)'!AF108</f>
        <v>1361212</v>
      </c>
      <c r="AA16" s="21">
        <f>'EMIROM (2)'!AG108+'TOSCANA (2)'!AG108+'LOMBARDIA (2)'!AG108+'VENETO (2)'!AG108+'UMBRIA (2)'!AG108+'MARCHE (2)'!AG108</f>
        <v>1356967</v>
      </c>
      <c r="AB16" s="38"/>
      <c r="AC16" s="38"/>
      <c r="AD16" s="38"/>
      <c r="AE16" s="38"/>
      <c r="AF16" s="38"/>
      <c r="AG16" s="38"/>
      <c r="AH16" s="38"/>
    </row>
    <row r="17" spans="1:85" ht="17" thickTop="1" thickBot="1">
      <c r="A17" s="38"/>
      <c r="B17" s="38"/>
      <c r="C17" s="38"/>
      <c r="D17" s="21">
        <f>'EMIROM (2)'!J109+'TOSCANA (2)'!J109+'LOMBARDIA (2)'!J109+'VENETO (2)'!J109+'UMBRIA (2)'!J109+'MARCHE (2)'!J109</f>
        <v>847406</v>
      </c>
      <c r="E17" s="21">
        <f>'EMIROM (2)'!K109+'TOSCANA (2)'!K109+'LOMBARDIA (2)'!K109+'VENETO (2)'!K109+'UMBRIA (2)'!K109+'MARCHE (2)'!K109</f>
        <v>846993</v>
      </c>
      <c r="F17" s="21">
        <f>'EMIROM (2)'!L109+'TOSCANA (2)'!L109+'LOMBARDIA (2)'!L109+'VENETO (2)'!L109+'UMBRIA (2)'!L109+'MARCHE (2)'!L109</f>
        <v>808690</v>
      </c>
      <c r="G17" s="21">
        <f>'EMIROM (2)'!M109+'TOSCANA (2)'!M109+'LOMBARDIA (2)'!M109+'VENETO (2)'!M109+'UMBRIA (2)'!M109+'MARCHE (2)'!M109</f>
        <v>729462</v>
      </c>
      <c r="H17" s="21">
        <f>'EMIROM (2)'!N109+'TOSCANA (2)'!N109+'LOMBARDIA (2)'!N109+'VENETO (2)'!N109+'UMBRIA (2)'!N109+'MARCHE (2)'!N109</f>
        <v>650262</v>
      </c>
      <c r="I17" s="21">
        <f>'EMIROM (2)'!O109+'TOSCANA (2)'!O109+'LOMBARDIA (2)'!O109+'VENETO (2)'!O109+'UMBRIA (2)'!O109+'MARCHE (2)'!O109</f>
        <v>607370</v>
      </c>
      <c r="J17" s="21">
        <f>'EMIROM (2)'!P109+'TOSCANA (2)'!P109+'LOMBARDIA (2)'!P109+'VENETO (2)'!P109+'UMBRIA (2)'!P109+'MARCHE (2)'!P109</f>
        <v>649531</v>
      </c>
      <c r="K17" s="21">
        <f>'EMIROM (2)'!Q109+'TOSCANA (2)'!Q109+'LOMBARDIA (2)'!Q109+'VENETO (2)'!Q109+'UMBRIA (2)'!Q109+'MARCHE (2)'!Q109</f>
        <v>725989</v>
      </c>
      <c r="L17" s="21">
        <f>'EMIROM (2)'!R109+'TOSCANA (2)'!R109+'LOMBARDIA (2)'!R109+'VENETO (2)'!R109+'UMBRIA (2)'!R109+'MARCHE (2)'!R109</f>
        <v>823941</v>
      </c>
      <c r="M17" s="21">
        <f>'EMIROM (2)'!S109+'TOSCANA (2)'!S109+'LOMBARDIA (2)'!S109+'VENETO (2)'!S109+'UMBRIA (2)'!S109+'MARCHE (2)'!S109</f>
        <v>926081</v>
      </c>
      <c r="N17" s="21">
        <f>'EMIROM (2)'!T109+'TOSCANA (2)'!T109+'LOMBARDIA (2)'!T109+'VENETO (2)'!T109+'UMBRIA (2)'!T109+'MARCHE (2)'!T109</f>
        <v>992928</v>
      </c>
      <c r="O17" s="21">
        <f>'EMIROM (2)'!U109+'TOSCANA (2)'!U109+'LOMBARDIA (2)'!U109+'VENETO (2)'!U109+'UMBRIA (2)'!U109+'MARCHE (2)'!U109</f>
        <v>1001180</v>
      </c>
      <c r="P17" s="21">
        <f>'EMIROM (2)'!V109+'TOSCANA (2)'!V109+'LOMBARDIA (2)'!V109+'VENETO (2)'!V109+'UMBRIA (2)'!V109+'MARCHE (2)'!V109</f>
        <v>1002511</v>
      </c>
      <c r="Q17" s="21">
        <f>'EMIROM (2)'!W109+'TOSCANA (2)'!W109+'LOMBARDIA (2)'!W109+'VENETO (2)'!W109+'UMBRIA (2)'!W109+'MARCHE (2)'!W109</f>
        <v>1014173</v>
      </c>
      <c r="R17" s="21">
        <f>'EMIROM (2)'!X109+'TOSCANA (2)'!X109+'LOMBARDIA (2)'!X109+'VENETO (2)'!X109+'UMBRIA (2)'!X109+'MARCHE (2)'!X109</f>
        <v>1020080</v>
      </c>
      <c r="S17" s="21">
        <f>'EMIROM (2)'!Y109+'TOSCANA (2)'!Y109+'LOMBARDIA (2)'!Y109+'VENETO (2)'!Y109+'UMBRIA (2)'!Y109+'MARCHE (2)'!Y109</f>
        <v>1028205</v>
      </c>
      <c r="T17" s="21">
        <f>'EMIROM (2)'!Z109+'TOSCANA (2)'!Z109+'LOMBARDIA (2)'!Z109+'VENETO (2)'!Z109+'UMBRIA (2)'!Z109+'MARCHE (2)'!Z109</f>
        <v>1047366</v>
      </c>
      <c r="U17" s="21">
        <f>'EMIROM (2)'!AA109+'TOSCANA (2)'!AA109+'LOMBARDIA (2)'!AA109+'VENETO (2)'!AA109+'UMBRIA (2)'!AA109+'MARCHE (2)'!AA109</f>
        <v>1060892</v>
      </c>
      <c r="V17" s="21">
        <f>'EMIROM (2)'!AB109+'TOSCANA (2)'!AB109+'LOMBARDIA (2)'!AB109+'VENETO (2)'!AB109+'UMBRIA (2)'!AB109+'MARCHE (2)'!AB109</f>
        <v>1063031</v>
      </c>
      <c r="W17" s="21">
        <f>'EMIROM (2)'!AC109+'TOSCANA (2)'!AC109+'LOMBARDIA (2)'!AC109+'VENETO (2)'!AC109+'UMBRIA (2)'!AC109+'MARCHE (2)'!AC109</f>
        <v>1069523</v>
      </c>
      <c r="X17" s="21">
        <f>'EMIROM (2)'!AD109+'TOSCANA (2)'!AD109+'LOMBARDIA (2)'!AD109+'VENETO (2)'!AD109+'UMBRIA (2)'!AD109+'MARCHE (2)'!AD109</f>
        <v>1083246</v>
      </c>
      <c r="Y17" s="21">
        <f>'EMIROM (2)'!AE109+'TOSCANA (2)'!AE109+'LOMBARDIA (2)'!AE109+'VENETO (2)'!AE109+'UMBRIA (2)'!AE109+'MARCHE (2)'!AE109</f>
        <v>1090342</v>
      </c>
      <c r="Z17" s="21">
        <f>'EMIROM (2)'!AF109+'TOSCANA (2)'!AF109+'LOMBARDIA (2)'!AF109+'VENETO (2)'!AF109+'UMBRIA (2)'!AF109+'MARCHE (2)'!AF109</f>
        <v>1086411</v>
      </c>
      <c r="AA17" s="21">
        <f>'EMIROM (2)'!AG109+'TOSCANA (2)'!AG109+'LOMBARDIA (2)'!AG109+'VENETO (2)'!AG109+'UMBRIA (2)'!AG109+'MARCHE (2)'!AG109</f>
        <v>1113617</v>
      </c>
      <c r="AB17" s="38"/>
      <c r="AC17" s="38"/>
      <c r="AD17" s="38"/>
      <c r="AE17" s="38"/>
      <c r="AF17" s="38"/>
      <c r="AG17" s="38"/>
      <c r="AH17" s="38"/>
    </row>
    <row r="18" spans="1:85" ht="17" thickTop="1" thickBot="1">
      <c r="A18" s="38"/>
      <c r="B18" s="38"/>
      <c r="C18" s="38"/>
      <c r="D18" s="21">
        <f>'EMIROM (2)'!J110+'TOSCANA (2)'!J110+'LOMBARDIA (2)'!J110+'VENETO (2)'!J110+'UMBRIA (2)'!J110+'MARCHE (2)'!J110</f>
        <v>499198</v>
      </c>
      <c r="E18" s="21">
        <f>'EMIROM (2)'!K110+'TOSCANA (2)'!K110+'LOMBARDIA (2)'!K110+'VENETO (2)'!K110+'UMBRIA (2)'!K110+'MARCHE (2)'!K110</f>
        <v>530968</v>
      </c>
      <c r="F18" s="21">
        <f>'EMIROM (2)'!L110+'TOSCANA (2)'!L110+'LOMBARDIA (2)'!L110+'VENETO (2)'!L110+'UMBRIA (2)'!L110+'MARCHE (2)'!L110</f>
        <v>556383</v>
      </c>
      <c r="G18" s="21">
        <f>'EMIROM (2)'!M110+'TOSCANA (2)'!M110+'LOMBARDIA (2)'!M110+'VENETO (2)'!M110+'UMBRIA (2)'!M110+'MARCHE (2)'!M110</f>
        <v>588975</v>
      </c>
      <c r="H18" s="21">
        <f>'EMIROM (2)'!N110+'TOSCANA (2)'!N110+'LOMBARDIA (2)'!N110+'VENETO (2)'!N110+'UMBRIA (2)'!N110+'MARCHE (2)'!N110</f>
        <v>610464</v>
      </c>
      <c r="I18" s="21">
        <f>'EMIROM (2)'!O110+'TOSCANA (2)'!O110+'LOMBARDIA (2)'!O110+'VENETO (2)'!O110+'UMBRIA (2)'!O110+'MARCHE (2)'!O110</f>
        <v>631394</v>
      </c>
      <c r="J18" s="21">
        <f>'EMIROM (2)'!P110+'TOSCANA (2)'!P110+'LOMBARDIA (2)'!P110+'VENETO (2)'!P110+'UMBRIA (2)'!P110+'MARCHE (2)'!P110</f>
        <v>635829</v>
      </c>
      <c r="K18" s="21">
        <f>'EMIROM (2)'!Q110+'TOSCANA (2)'!Q110+'LOMBARDIA (2)'!Q110+'VENETO (2)'!Q110+'UMBRIA (2)'!Q110+'MARCHE (2)'!Q110</f>
        <v>607762</v>
      </c>
      <c r="L18" s="21">
        <f>'EMIROM (2)'!R110+'TOSCANA (2)'!R110+'LOMBARDIA (2)'!R110+'VENETO (2)'!R110+'UMBRIA (2)'!R110+'MARCHE (2)'!R110</f>
        <v>548285</v>
      </c>
      <c r="M18" s="21">
        <f>'EMIROM (2)'!S110+'TOSCANA (2)'!S110+'LOMBARDIA (2)'!S110+'VENETO (2)'!S110+'UMBRIA (2)'!S110+'MARCHE (2)'!S110</f>
        <v>488463</v>
      </c>
      <c r="N18" s="21">
        <f>'EMIROM (2)'!T110+'TOSCANA (2)'!T110+'LOMBARDIA (2)'!T110+'VENETO (2)'!T110+'UMBRIA (2)'!T110+'MARCHE (2)'!T110</f>
        <v>459745</v>
      </c>
      <c r="O18" s="21">
        <f>'EMIROM (2)'!U110+'TOSCANA (2)'!U110+'LOMBARDIA (2)'!U110+'VENETO (2)'!U110+'UMBRIA (2)'!U110+'MARCHE (2)'!U110</f>
        <v>500887</v>
      </c>
      <c r="P18" s="21">
        <f>'EMIROM (2)'!V110+'TOSCANA (2)'!V110+'LOMBARDIA (2)'!V110+'VENETO (2)'!V110+'UMBRIA (2)'!V110+'MARCHE (2)'!V110</f>
        <v>566464</v>
      </c>
      <c r="Q18" s="21">
        <f>'EMIROM (2)'!W110+'TOSCANA (2)'!W110+'LOMBARDIA (2)'!W110+'VENETO (2)'!W110+'UMBRIA (2)'!W110+'MARCHE (2)'!W110</f>
        <v>645303</v>
      </c>
      <c r="R18" s="21">
        <f>'EMIROM (2)'!X110+'TOSCANA (2)'!X110+'LOMBARDIA (2)'!X110+'VENETO (2)'!X110+'UMBRIA (2)'!X110+'MARCHE (2)'!X110</f>
        <v>722730</v>
      </c>
      <c r="S18" s="21">
        <f>'EMIROM (2)'!Y110+'TOSCANA (2)'!Y110+'LOMBARDIA (2)'!Y110+'VENETO (2)'!Y110+'UMBRIA (2)'!Y110+'MARCHE (2)'!Y110</f>
        <v>778128</v>
      </c>
      <c r="T18" s="21">
        <f>'EMIROM (2)'!Z110+'TOSCANA (2)'!Z110+'LOMBARDIA (2)'!Z110+'VENETO (2)'!Z110+'UMBRIA (2)'!Z110+'MARCHE (2)'!Z110</f>
        <v>790796</v>
      </c>
      <c r="U18" s="21">
        <f>'EMIROM (2)'!AA110+'TOSCANA (2)'!AA110+'LOMBARDIA (2)'!AA110+'VENETO (2)'!AA110+'UMBRIA (2)'!AA110+'MARCHE (2)'!AA110</f>
        <v>796990</v>
      </c>
      <c r="V18" s="21">
        <f>'EMIROM (2)'!AB110+'TOSCANA (2)'!AB110+'LOMBARDIA (2)'!AB110+'VENETO (2)'!AB110+'UMBRIA (2)'!AB110+'MARCHE (2)'!AB110</f>
        <v>809865</v>
      </c>
      <c r="W18" s="21">
        <f>'EMIROM (2)'!AC110+'TOSCANA (2)'!AC110+'LOMBARDIA (2)'!AC110+'VENETO (2)'!AC110+'UMBRIA (2)'!AC110+'MARCHE (2)'!AC110</f>
        <v>817212</v>
      </c>
      <c r="X18" s="21">
        <f>'EMIROM (2)'!AD110+'TOSCANA (2)'!AD110+'LOMBARDIA (2)'!AD110+'VENETO (2)'!AD110+'UMBRIA (2)'!AD110+'MARCHE (2)'!AD110</f>
        <v>825104</v>
      </c>
      <c r="Y18" s="21">
        <f>'EMIROM (2)'!AE110+'TOSCANA (2)'!AE110+'LOMBARDIA (2)'!AE110+'VENETO (2)'!AE110+'UMBRIA (2)'!AE110+'MARCHE (2)'!AE110</f>
        <v>842845</v>
      </c>
      <c r="Z18" s="21">
        <f>'EMIROM (2)'!AF110+'TOSCANA (2)'!AF110+'LOMBARDIA (2)'!AF110+'VENETO (2)'!AF110+'UMBRIA (2)'!AF110+'MARCHE (2)'!AF110</f>
        <v>851434</v>
      </c>
      <c r="AA18" s="21">
        <f>'EMIROM (2)'!AG110+'TOSCANA (2)'!AG110+'LOMBARDIA (2)'!AG110+'VENETO (2)'!AG110+'UMBRIA (2)'!AG110+'MARCHE (2)'!AG110</f>
        <v>859135</v>
      </c>
      <c r="AB18" s="38"/>
      <c r="AC18" s="38"/>
      <c r="AD18" s="38"/>
      <c r="AE18" s="38"/>
      <c r="AF18" s="38"/>
      <c r="AG18" s="38"/>
      <c r="AH18" s="38"/>
    </row>
    <row r="19" spans="1:85" ht="17" thickTop="1" thickBot="1">
      <c r="A19" s="38"/>
      <c r="B19" s="38"/>
      <c r="C19" s="38"/>
      <c r="D19" s="21">
        <f>'EMIROM (2)'!J111+'TOSCANA (2)'!J111+'LOMBARDIA (2)'!J111+'VENETO (2)'!J111+'UMBRIA (2)'!J111+'MARCHE (2)'!J111</f>
        <v>296152</v>
      </c>
      <c r="E19" s="21">
        <f>'EMIROM (2)'!K111+'TOSCANA (2)'!K111+'LOMBARDIA (2)'!K111+'VENETO (2)'!K111+'UMBRIA (2)'!K111+'MARCHE (2)'!K111</f>
        <v>313908</v>
      </c>
      <c r="F19" s="21">
        <f>'EMIROM (2)'!L111+'TOSCANA (2)'!L111+'LOMBARDIA (2)'!L111+'VENETO (2)'!L111+'UMBRIA (2)'!L111+'MARCHE (2)'!L111</f>
        <v>332673</v>
      </c>
      <c r="G19" s="21">
        <f>'EMIROM (2)'!M111+'TOSCANA (2)'!M111+'LOMBARDIA (2)'!M111+'VENETO (2)'!M111+'UMBRIA (2)'!M111+'MARCHE (2)'!M111</f>
        <v>354018</v>
      </c>
      <c r="H19" s="21">
        <f>'EMIROM (2)'!N111+'TOSCANA (2)'!N111+'LOMBARDIA (2)'!N111+'VENETO (2)'!N111+'UMBRIA (2)'!N111+'MARCHE (2)'!N111</f>
        <v>380101</v>
      </c>
      <c r="I19" s="21">
        <f>'EMIROM (2)'!O111+'TOSCANA (2)'!O111+'LOMBARDIA (2)'!O111+'VENETO (2)'!O111+'UMBRIA (2)'!O111+'MARCHE (2)'!O111</f>
        <v>405300</v>
      </c>
      <c r="J19" s="21">
        <f>'EMIROM (2)'!P111+'TOSCANA (2)'!P111+'LOMBARDIA (2)'!P111+'VENETO (2)'!P111+'UMBRIA (2)'!P111+'MARCHE (2)'!P111</f>
        <v>437284</v>
      </c>
      <c r="K19" s="21">
        <f>'EMIROM (2)'!Q111+'TOSCANA (2)'!Q111+'LOMBARDIA (2)'!Q111+'VENETO (2)'!Q111+'UMBRIA (2)'!Q111+'MARCHE (2)'!Q111</f>
        <v>467955</v>
      </c>
      <c r="L19" s="21">
        <f>'EMIROM (2)'!R111+'TOSCANA (2)'!R111+'LOMBARDIA (2)'!R111+'VENETO (2)'!R111+'UMBRIA (2)'!R111+'MARCHE (2)'!R111</f>
        <v>500439</v>
      </c>
      <c r="M19" s="21">
        <f>'EMIROM (2)'!S111+'TOSCANA (2)'!S111+'LOMBARDIA (2)'!S111+'VENETO (2)'!S111+'UMBRIA (2)'!S111+'MARCHE (2)'!S111</f>
        <v>527561</v>
      </c>
      <c r="N19" s="21">
        <f>'EMIROM (2)'!T111+'TOSCANA (2)'!T111+'LOMBARDIA (2)'!T111+'VENETO (2)'!T111+'UMBRIA (2)'!T111+'MARCHE (2)'!T111</f>
        <v>553978</v>
      </c>
      <c r="O19" s="21">
        <f>'EMIROM (2)'!U111+'TOSCANA (2)'!U111+'LOMBARDIA (2)'!U111+'VENETO (2)'!U111+'UMBRIA (2)'!U111+'MARCHE (2)'!U111</f>
        <v>574182</v>
      </c>
      <c r="P19" s="21">
        <f>'EMIROM (2)'!V111+'TOSCANA (2)'!V111+'LOMBARDIA (2)'!V111+'VENETO (2)'!V111+'UMBRIA (2)'!V111+'MARCHE (2)'!V111</f>
        <v>571065</v>
      </c>
      <c r="Q19" s="21">
        <f>'EMIROM (2)'!W111+'TOSCANA (2)'!W111+'LOMBARDIA (2)'!W111+'VENETO (2)'!W111+'UMBRIA (2)'!W111+'MARCHE (2)'!W111</f>
        <v>544667</v>
      </c>
      <c r="R19" s="21">
        <f>'EMIROM (2)'!X111+'TOSCANA (2)'!X111+'LOMBARDIA (2)'!X111+'VENETO (2)'!X111+'UMBRIA (2)'!X111+'MARCHE (2)'!X111</f>
        <v>512332</v>
      </c>
      <c r="S19" s="21">
        <f>'EMIROM (2)'!Y111+'TOSCANA (2)'!Y111+'LOMBARDIA (2)'!Y111+'VENETO (2)'!Y111+'UMBRIA (2)'!Y111+'MARCHE (2)'!Y111</f>
        <v>514949</v>
      </c>
      <c r="T19" s="21">
        <f>'EMIROM (2)'!Z111+'TOSCANA (2)'!Z111+'LOMBARDIA (2)'!Z111+'VENETO (2)'!Z111+'UMBRIA (2)'!Z111+'MARCHE (2)'!Z111</f>
        <v>554820</v>
      </c>
      <c r="U19" s="21">
        <f>'EMIROM (2)'!AA111+'TOSCANA (2)'!AA111+'LOMBARDIA (2)'!AA111+'VENETO (2)'!AA111+'UMBRIA (2)'!AA111+'MARCHE (2)'!AA111</f>
        <v>601314</v>
      </c>
      <c r="V19" s="21">
        <f>'EMIROM (2)'!AB111+'TOSCANA (2)'!AB111+'LOMBARDIA (2)'!AB111+'VENETO (2)'!AB111+'UMBRIA (2)'!AB111+'MARCHE (2)'!AB111</f>
        <v>641937</v>
      </c>
      <c r="W19" s="21">
        <f>'EMIROM (2)'!AC111+'TOSCANA (2)'!AC111+'LOMBARDIA (2)'!AC111+'VENETO (2)'!AC111+'UMBRIA (2)'!AC111+'MARCHE (2)'!AC111</f>
        <v>678026</v>
      </c>
      <c r="X19" s="21">
        <f>'EMIROM (2)'!AD111+'TOSCANA (2)'!AD111+'LOMBARDIA (2)'!AD111+'VENETO (2)'!AD111+'UMBRIA (2)'!AD111+'MARCHE (2)'!AD111</f>
        <v>713684</v>
      </c>
      <c r="Y19" s="21">
        <f>'EMIROM (2)'!AE111+'TOSCANA (2)'!AE111+'LOMBARDIA (2)'!AE111+'VENETO (2)'!AE111+'UMBRIA (2)'!AE111+'MARCHE (2)'!AE111</f>
        <v>749704</v>
      </c>
      <c r="Z19" s="21">
        <f>'EMIROM (2)'!AF111+'TOSCANA (2)'!AF111+'LOMBARDIA (2)'!AF111+'VENETO (2)'!AF111+'UMBRIA (2)'!AF111+'MARCHE (2)'!AF111</f>
        <v>783322</v>
      </c>
      <c r="AA19" s="21">
        <f>'EMIROM (2)'!AG111+'TOSCANA (2)'!AG111+'LOMBARDIA (2)'!AG111+'VENETO (2)'!AG111+'UMBRIA (2)'!AG111+'MARCHE (2)'!AG111</f>
        <v>813598</v>
      </c>
      <c r="AB19" s="38"/>
      <c r="AC19" s="38"/>
      <c r="AD19" s="38"/>
      <c r="AE19" s="38"/>
      <c r="AF19" s="38"/>
      <c r="AG19" s="38"/>
      <c r="AH19" s="38"/>
    </row>
    <row r="20" spans="1:85" s="104" customFormat="1" ht="17" thickTop="1" thickBot="1">
      <c r="A20" s="102"/>
      <c r="B20" s="102"/>
      <c r="C20" s="102"/>
      <c r="D20" s="98">
        <f>'EMIROM (2)'!J112+'TOSCANA (2)'!J112+'LOMBARDIA (2)'!J112+'VENETO (2)'!J112+'UMBRIA (2)'!J112+'MARCHE (2)'!J112</f>
        <v>22868035</v>
      </c>
      <c r="E20" s="98">
        <f>'EMIROM (2)'!K112+'TOSCANA (2)'!K112+'LOMBARDIA (2)'!K112+'VENETO (2)'!K112+'UMBRIA (2)'!K112+'MARCHE (2)'!K112</f>
        <v>22896143</v>
      </c>
      <c r="F20" s="98">
        <f>'EMIROM (2)'!L112+'TOSCANA (2)'!L112+'LOMBARDIA (2)'!L112+'VENETO (2)'!L112+'UMBRIA (2)'!L112+'MARCHE (2)'!L112</f>
        <v>22917016</v>
      </c>
      <c r="G20" s="98">
        <f>'EMIROM (2)'!M112+'TOSCANA (2)'!M112+'LOMBARDIA (2)'!M112+'VENETO (2)'!M112+'UMBRIA (2)'!M112+'MARCHE (2)'!M112</f>
        <v>22927167</v>
      </c>
      <c r="H20" s="98">
        <f>'EMIROM (2)'!N112+'TOSCANA (2)'!N112+'LOMBARDIA (2)'!N112+'VENETO (2)'!N112+'UMBRIA (2)'!N112+'MARCHE (2)'!N112</f>
        <v>22929287</v>
      </c>
      <c r="I20" s="98">
        <f>'EMIROM (2)'!O112+'TOSCANA (2)'!O112+'LOMBARDIA (2)'!O112+'VENETO (2)'!O112+'UMBRIA (2)'!O112+'MARCHE (2)'!O112</f>
        <v>22925251</v>
      </c>
      <c r="J20" s="98">
        <f>'EMIROM (2)'!P112+'TOSCANA (2)'!P112+'LOMBARDIA (2)'!P112+'VENETO (2)'!P112+'UMBRIA (2)'!P112+'MARCHE (2)'!P112</f>
        <v>22938321</v>
      </c>
      <c r="K20" s="98">
        <f>'EMIROM (2)'!Q112+'TOSCANA (2)'!Q112+'LOMBARDIA (2)'!Q112+'VENETO (2)'!Q112+'UMBRIA (2)'!Q112+'MARCHE (2)'!Q112</f>
        <v>22987338</v>
      </c>
      <c r="L20" s="98">
        <f>'EMIROM (2)'!R112+'TOSCANA (2)'!R112+'LOMBARDIA (2)'!R112+'VENETO (2)'!R112+'UMBRIA (2)'!R112+'MARCHE (2)'!R112</f>
        <v>23039145</v>
      </c>
      <c r="M20" s="98">
        <f>'EMIROM (2)'!S112+'TOSCANA (2)'!S112+'LOMBARDIA (2)'!S112+'VENETO (2)'!S112+'UMBRIA (2)'!S112+'MARCHE (2)'!S112</f>
        <v>23097356</v>
      </c>
      <c r="N20" s="98">
        <f>'EMIROM (2)'!T112+'TOSCANA (2)'!T112+'LOMBARDIA (2)'!T112+'VENETO (2)'!T112+'UMBRIA (2)'!T112+'MARCHE (2)'!T112</f>
        <v>23171379</v>
      </c>
      <c r="O20" s="98">
        <f>'EMIROM (2)'!U112+'TOSCANA (2)'!U112+'LOMBARDIA (2)'!U112+'VENETO (2)'!U112+'UMBRIA (2)'!U112+'MARCHE (2)'!U112</f>
        <v>23262059</v>
      </c>
      <c r="P20" s="98">
        <f>'EMIROM (2)'!V112+'TOSCANA (2)'!V112+'LOMBARDIA (2)'!V112+'VENETO (2)'!V112+'UMBRIA (2)'!V112+'MARCHE (2)'!V112</f>
        <v>23342656</v>
      </c>
      <c r="Q20" s="98">
        <f>'EMIROM (2)'!W112+'TOSCANA (2)'!W112+'LOMBARDIA (2)'!W112+'VENETO (2)'!W112+'UMBRIA (2)'!W112+'MARCHE (2)'!W112</f>
        <v>23466954</v>
      </c>
      <c r="R20" s="98">
        <f>'EMIROM (2)'!X112+'TOSCANA (2)'!X112+'LOMBARDIA (2)'!X112+'VENETO (2)'!X112+'UMBRIA (2)'!X112+'MARCHE (2)'!X112</f>
        <v>23700821</v>
      </c>
      <c r="S20" s="98">
        <f>'EMIROM (2)'!Y112+'TOSCANA (2)'!Y112+'LOMBARDIA (2)'!Y112+'VENETO (2)'!Y112+'UMBRIA (2)'!Y112+'MARCHE (2)'!Y112</f>
        <v>23960341</v>
      </c>
      <c r="T20" s="98">
        <f>'EMIROM (2)'!Z112+'TOSCANA (2)'!Z112+'LOMBARDIA (2)'!Z112+'VENETO (2)'!Z112+'UMBRIA (2)'!Z112+'MARCHE (2)'!Z112</f>
        <v>24112703</v>
      </c>
      <c r="U20" s="98">
        <f>'EMIROM (2)'!AA112+'TOSCANA (2)'!AA112+'LOMBARDIA (2)'!AA112+'VENETO (2)'!AA112+'UMBRIA (2)'!AA112+'MARCHE (2)'!AA112</f>
        <v>24240752</v>
      </c>
      <c r="V20" s="98">
        <f>'EMIROM (2)'!AB112+'TOSCANA (2)'!AB112+'LOMBARDIA (2)'!AB112+'VENETO (2)'!AB112+'UMBRIA (2)'!AB112+'MARCHE (2)'!AB112</f>
        <v>24479074</v>
      </c>
      <c r="W20" s="98">
        <f>'EMIROM (2)'!AC112+'TOSCANA (2)'!AC112+'LOMBARDIA (2)'!AC112+'VENETO (2)'!AC112+'UMBRIA (2)'!AC112+'MARCHE (2)'!AC112</f>
        <v>24703225</v>
      </c>
      <c r="X20" s="98">
        <f>'EMIROM (2)'!AD112+'TOSCANA (2)'!AD112+'LOMBARDIA (2)'!AD112+'VENETO (2)'!AD112+'UMBRIA (2)'!AD112+'MARCHE (2)'!AD112</f>
        <v>24827382</v>
      </c>
      <c r="Y20" s="98">
        <f>'EMIROM (2)'!AE112+'TOSCANA (2)'!AE112+'LOMBARDIA (2)'!AE112+'VENETO (2)'!AE112+'UMBRIA (2)'!AE112+'MARCHE (2)'!AE112</f>
        <v>24942081</v>
      </c>
      <c r="Z20" s="98">
        <f>'EMIROM (2)'!AF112+'TOSCANA (2)'!AF112+'LOMBARDIA (2)'!AF112+'VENETO (2)'!AF112+'UMBRIA (2)'!AF112+'MARCHE (2)'!AF112</f>
        <v>24987461</v>
      </c>
      <c r="AA20" s="98">
        <f>'EMIROM (2)'!AG112+'TOSCANA (2)'!AG112+'LOMBARDIA (2)'!AG112+'VENETO (2)'!AG112+'UMBRIA (2)'!AG112+'MARCHE (2)'!AG112</f>
        <v>25177990</v>
      </c>
      <c r="AB20" s="102"/>
      <c r="AC20" s="102"/>
      <c r="AD20" s="102"/>
      <c r="AE20" s="102"/>
      <c r="AF20" s="102"/>
      <c r="AG20" s="102"/>
      <c r="AH20" s="102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</row>
    <row r="21" spans="1:85" ht="15" thickTop="1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</row>
    <row r="22" spans="1:85" ht="15" thickBot="1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</row>
    <row r="23" spans="1:85" ht="22" thickTop="1" thickBot="1">
      <c r="A23" s="105" t="s">
        <v>71</v>
      </c>
      <c r="B23" s="20">
        <f>'PUGLIA (2)'!C117</f>
        <v>1990</v>
      </c>
      <c r="C23" s="20">
        <v>2013</v>
      </c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</row>
    <row r="24" spans="1:85" ht="22" thickTop="1" thickBot="1">
      <c r="A24" s="20" t="str">
        <f>'PUGLIA (2)'!A118</f>
        <v>0 - 4</v>
      </c>
      <c r="B24" s="33">
        <f t="shared" ref="B24:B42" si="0">D2/$D$20</f>
        <v>4.0131913389147775E-2</v>
      </c>
      <c r="C24" s="33">
        <f>AA2/$AA$20</f>
        <v>4.6719138422090085E-2</v>
      </c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</row>
    <row r="25" spans="1:85" ht="22" thickTop="1" thickBot="1">
      <c r="A25" s="20" t="str">
        <f>'PUGLIA (2)'!A119</f>
        <v>5 - 9</v>
      </c>
      <c r="B25" s="33">
        <f t="shared" si="0"/>
        <v>4.4408406756417856E-2</v>
      </c>
      <c r="C25" s="33">
        <f t="shared" ref="C25:C42" si="1">AA3/$AA$20</f>
        <v>4.6834278669584027E-2</v>
      </c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</row>
    <row r="26" spans="1:85" ht="22" thickTop="1" thickBot="1">
      <c r="A26" s="20" t="str">
        <f>'PUGLIA (2)'!A120</f>
        <v>10 - 14</v>
      </c>
      <c r="B26" s="33">
        <f t="shared" si="0"/>
        <v>5.6842137944952423E-2</v>
      </c>
      <c r="C26" s="33">
        <f t="shared" si="1"/>
        <v>4.4972096660615087E-2</v>
      </c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</row>
    <row r="27" spans="1:85" ht="22" thickTop="1" thickBot="1">
      <c r="A27" s="20" t="str">
        <f>'PUGLIA (2)'!A121</f>
        <v>15 - 19</v>
      </c>
      <c r="B27" s="33">
        <f t="shared" si="0"/>
        <v>7.1511566253943545E-2</v>
      </c>
      <c r="C27" s="33">
        <f t="shared" si="1"/>
        <v>4.3245270968810458E-2</v>
      </c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</row>
    <row r="28" spans="1:85" ht="22" thickTop="1" thickBot="1">
      <c r="A28" s="20" t="str">
        <f>'PUGLIA (2)'!A122</f>
        <v>20 - 24</v>
      </c>
      <c r="B28" s="33">
        <f t="shared" si="0"/>
        <v>7.882649296277533E-2</v>
      </c>
      <c r="C28" s="33">
        <f t="shared" si="1"/>
        <v>4.605192868850929E-2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</row>
    <row r="29" spans="1:85" ht="22" thickTop="1" thickBot="1">
      <c r="A29" s="20" t="str">
        <f>'PUGLIA (2)'!A123</f>
        <v>25 - 29</v>
      </c>
      <c r="B29" s="33">
        <f t="shared" si="0"/>
        <v>7.8241965258492918E-2</v>
      </c>
      <c r="C29" s="33">
        <f t="shared" si="1"/>
        <v>5.0479486249696656E-2</v>
      </c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</row>
    <row r="30" spans="1:85" ht="22" thickTop="1" thickBot="1">
      <c r="A30" s="20" t="str">
        <f>'PUGLIA (2)'!A124</f>
        <v>30 - 34</v>
      </c>
      <c r="B30" s="33">
        <f t="shared" si="0"/>
        <v>7.0172316948089328E-2</v>
      </c>
      <c r="C30" s="33">
        <f t="shared" si="1"/>
        <v>6.1096100204980623E-2</v>
      </c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</row>
    <row r="31" spans="1:85" ht="22" thickTop="1" thickBot="1">
      <c r="A31" s="20" t="str">
        <f>'PUGLIA (2)'!A125</f>
        <v>35 - 39</v>
      </c>
      <c r="B31" s="33">
        <f t="shared" si="0"/>
        <v>6.7446328466787817E-2</v>
      </c>
      <c r="C31" s="33">
        <f t="shared" si="1"/>
        <v>7.6928062962929131E-2</v>
      </c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</row>
    <row r="32" spans="1:85" ht="22" thickTop="1" thickBot="1">
      <c r="A32" s="20" t="str">
        <f>'PUGLIA (2)'!A126</f>
        <v>40 - 44</v>
      </c>
      <c r="B32" s="33">
        <f t="shared" si="0"/>
        <v>7.1839578695764628E-2</v>
      </c>
      <c r="C32" s="33">
        <f t="shared" si="1"/>
        <v>8.3013139650941162E-2</v>
      </c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</row>
    <row r="33" spans="1:34" ht="22" thickTop="1" thickBot="1">
      <c r="A33" s="20" t="str">
        <f>'PUGLIA (2)'!A127</f>
        <v>45 - 49</v>
      </c>
      <c r="B33" s="33">
        <f t="shared" si="0"/>
        <v>6.6636814225621052E-2</v>
      </c>
      <c r="C33" s="33">
        <f t="shared" si="1"/>
        <v>8.3287585704815995E-2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</row>
    <row r="34" spans="1:34" ht="22" thickTop="1" thickBot="1">
      <c r="A34" s="20" t="str">
        <f>'PUGLIA (2)'!A128</f>
        <v>50 - 54</v>
      </c>
      <c r="B34" s="33">
        <f t="shared" si="0"/>
        <v>6.8699431324116836E-2</v>
      </c>
      <c r="C34" s="33">
        <f t="shared" si="1"/>
        <v>7.1992958929604792E-2</v>
      </c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</row>
    <row r="35" spans="1:34" ht="22" thickTop="1" thickBot="1">
      <c r="A35" s="20" t="str">
        <f>'PUGLIA (2)'!A129</f>
        <v>55 - 59</v>
      </c>
      <c r="B35" s="33">
        <f t="shared" si="0"/>
        <v>6.4006155316799193E-2</v>
      </c>
      <c r="C35" s="33">
        <f t="shared" si="1"/>
        <v>6.3315697559654285E-2</v>
      </c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</row>
    <row r="36" spans="1:34" ht="22" thickTop="1" thickBot="1">
      <c r="A36" s="20" t="str">
        <f>'PUGLIA (2)'!A130</f>
        <v>60 - 64</v>
      </c>
      <c r="B36" s="33">
        <f t="shared" si="0"/>
        <v>6.0922593480375556E-2</v>
      </c>
      <c r="C36" s="33">
        <f t="shared" si="1"/>
        <v>6.1358472221174132E-2</v>
      </c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</row>
    <row r="37" spans="1:34" ht="22" thickTop="1" thickBot="1">
      <c r="A37" s="20" t="str">
        <f>'PUGLIA (2)'!A131</f>
        <v>65 - 69</v>
      </c>
      <c r="B37" s="33">
        <f t="shared" si="0"/>
        <v>5.6637879030708146E-2</v>
      </c>
      <c r="C37" s="33">
        <f t="shared" si="1"/>
        <v>5.6144712107678171E-2</v>
      </c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</row>
    <row r="38" spans="1:34" ht="22" thickTop="1" thickBot="1">
      <c r="A38" s="20" t="str">
        <f>'PUGLIA (2)'!A132</f>
        <v>70 - 74</v>
      </c>
      <c r="B38" s="33">
        <f t="shared" si="0"/>
        <v>3.1840077208207876E-2</v>
      </c>
      <c r="C38" s="33">
        <f t="shared" si="1"/>
        <v>5.3894969376030416E-2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</row>
    <row r="39" spans="1:34" ht="22" thickTop="1" thickBot="1">
      <c r="A39" s="20" t="str">
        <f>'PUGLIA (2)'!A133</f>
        <v>75 - 79</v>
      </c>
      <c r="B39" s="33">
        <f t="shared" si="0"/>
        <v>3.7056353989313028E-2</v>
      </c>
      <c r="C39" s="33">
        <f t="shared" si="1"/>
        <v>4.4229781646588945E-2</v>
      </c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</row>
    <row r="40" spans="1:34" ht="22" thickTop="1" thickBot="1">
      <c r="A40" s="20" t="str">
        <f>'PUGLIA (2)'!A134</f>
        <v>80 - 84</v>
      </c>
      <c r="B40" s="33">
        <f t="shared" si="0"/>
        <v>2.182951005628599E-2</v>
      </c>
      <c r="C40" s="33">
        <f t="shared" si="1"/>
        <v>3.4122461721527414E-2</v>
      </c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</row>
    <row r="41" spans="1:34" ht="22" thickTop="1" thickBot="1">
      <c r="A41" s="20" t="str">
        <f>'PUGLIA (2)'!A135</f>
        <v>85+</v>
      </c>
      <c r="B41" s="33">
        <f t="shared" si="0"/>
        <v>1.2950478692200708E-2</v>
      </c>
      <c r="C41" s="33">
        <f t="shared" si="1"/>
        <v>3.2313858254769345E-2</v>
      </c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</row>
    <row r="42" spans="1:34" ht="22" thickTop="1" thickBot="1">
      <c r="A42" s="20" t="str">
        <f>'PUGLIA (2)'!A136</f>
        <v>tot</v>
      </c>
      <c r="B42" s="33">
        <f t="shared" si="0"/>
        <v>1</v>
      </c>
      <c r="C42" s="33">
        <f t="shared" si="1"/>
        <v>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</row>
    <row r="43" spans="1:34" s="106" customFormat="1" ht="15" thickTop="1"/>
    <row r="44" spans="1:34" s="106" customFormat="1"/>
    <row r="45" spans="1:34" s="106" customFormat="1"/>
    <row r="46" spans="1:34" s="106" customFormat="1"/>
    <row r="47" spans="1:34" s="106" customFormat="1"/>
    <row r="48" spans="1:34" s="106" customFormat="1"/>
    <row r="49" s="106" customFormat="1"/>
    <row r="50" s="106" customFormat="1"/>
    <row r="51" s="106" customFormat="1"/>
    <row r="52" s="106" customFormat="1"/>
    <row r="53" s="106" customFormat="1"/>
    <row r="54" s="106" customFormat="1"/>
    <row r="55" s="106" customFormat="1"/>
    <row r="56" s="106" customFormat="1"/>
    <row r="57" s="106" customFormat="1"/>
    <row r="58" s="106" customFormat="1"/>
    <row r="59" s="106" customFormat="1"/>
    <row r="60" s="106" customFormat="1"/>
    <row r="61" s="106" customFormat="1"/>
    <row r="62" s="106" customFormat="1"/>
    <row r="63" s="106" customFormat="1"/>
    <row r="64" s="106" customFormat="1"/>
    <row r="65" s="106" customFormat="1"/>
    <row r="66" s="106" customFormat="1"/>
    <row r="67" s="106" customFormat="1"/>
    <row r="68" s="106" customFormat="1"/>
    <row r="69" s="106" customFormat="1"/>
    <row r="70" s="106" customFormat="1"/>
    <row r="71" s="106" customFormat="1"/>
    <row r="72" s="106" customFormat="1"/>
    <row r="73" s="106" customFormat="1"/>
    <row r="74" s="106" customFormat="1"/>
    <row r="75" s="106" customFormat="1"/>
    <row r="76" s="106" customFormat="1"/>
    <row r="77" s="106" customFormat="1"/>
    <row r="78" s="106" customFormat="1"/>
    <row r="79" s="106" customFormat="1"/>
    <row r="80" s="106" customFormat="1"/>
    <row r="81" s="106" customFormat="1"/>
  </sheetData>
  <sheetProtection password="C19B" sheet="1" objects="1" scenarios="1" selectLockedCells="1" selectUnlockedCells="1"/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21</vt:i4>
      </vt:variant>
    </vt:vector>
  </HeadingPairs>
  <TitlesOfParts>
    <vt:vector size="21" baseType="lpstr">
      <vt:lpstr>ITA</vt:lpstr>
      <vt:lpstr>ITA (2)</vt:lpstr>
      <vt:lpstr>EMIROM</vt:lpstr>
      <vt:lpstr>EMIROM (2)</vt:lpstr>
      <vt:lpstr>TOSCANA</vt:lpstr>
      <vt:lpstr>TOSCANA (2)</vt:lpstr>
      <vt:lpstr>LOMBARDIA</vt:lpstr>
      <vt:lpstr>LOMBARDIA (2)</vt:lpstr>
      <vt:lpstr>VENETO</vt:lpstr>
      <vt:lpstr>VENETO (2)</vt:lpstr>
      <vt:lpstr>UMBRIA</vt:lpstr>
      <vt:lpstr>UMBRIA (2)</vt:lpstr>
      <vt:lpstr>MARCHE</vt:lpstr>
      <vt:lpstr>MARCHE (2)</vt:lpstr>
      <vt:lpstr>PUGLIA</vt:lpstr>
      <vt:lpstr>PUGLIA (2)</vt:lpstr>
      <vt:lpstr>CALABRIA</vt:lpstr>
      <vt:lpstr>CALABRIA (2)</vt:lpstr>
      <vt:lpstr>SICILIA</vt:lpstr>
      <vt:lpstr>SICILIA (2)</vt:lpstr>
      <vt:lpstr>bench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 C Salerno</dc:creator>
  <cp:lastModifiedBy>NICOLA C SALERNO</cp:lastModifiedBy>
  <dcterms:created xsi:type="dcterms:W3CDTF">2014-03-17T11:44:22Z</dcterms:created>
  <dcterms:modified xsi:type="dcterms:W3CDTF">2015-04-15T14:48:49Z</dcterms:modified>
</cp:coreProperties>
</file>